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showInkAnnotation="0" codeName="EstaPasta_de_trabalho" defaultThemeVersion="124226"/>
  <mc:AlternateContent xmlns:mc="http://schemas.openxmlformats.org/markup-compatibility/2006">
    <mc:Choice Requires="x15">
      <x15ac:absPath xmlns:x15ac="http://schemas.microsoft.com/office/spreadsheetml/2010/11/ac" url="https://tcucloud-my.sharepoint.com/personal/renatotl_tcu_gov_br/Documents/Pregões por mim conduzidos/PE 08-2025/"/>
    </mc:Choice>
  </mc:AlternateContent>
  <xr:revisionPtr revIDLastSave="0" documentId="8_{EFC2373F-5FAD-4C05-AAE2-1ADDDD06AD09}" xr6:coauthVersionLast="47" xr6:coauthVersionMax="47" xr10:uidLastSave="{00000000-0000-0000-0000-000000000000}"/>
  <bookViews>
    <workbookView xWindow="-120" yWindow="-120" windowWidth="24240" windowHeight="13140" tabRatio="894" xr2:uid="{00000000-000D-0000-FFFF-FFFF00000000}"/>
  </bookViews>
  <sheets>
    <sheet name="Resumo de Custos " sheetId="222" r:id="rId1"/>
    <sheet name="Garçom - Diurno 5x2" sheetId="226" r:id="rId2"/>
    <sheet name="Serviços Eventuais - Garçom" sheetId="231" r:id="rId3"/>
    <sheet name="Serviços Eventuais - Recepção" sheetId="232" r:id="rId4"/>
    <sheet name="Recepção - Diurno 5x2" sheetId="223" r:id="rId5"/>
    <sheet name="Recepção - Diurno 12x36" sheetId="224" r:id="rId6"/>
    <sheet name="Recepção - Noturno 12x36" sheetId="225" r:id="rId7"/>
    <sheet name="Insumos Copa" sheetId="208" r:id="rId8"/>
    <sheet name="Mat. Copas" sheetId="218" r:id="rId9"/>
    <sheet name="Materiais Recep." sheetId="220" r:id="rId10"/>
    <sheet name="Uten. de Copas" sheetId="219" r:id="rId11"/>
    <sheet name="Uniformes" sheetId="221" r:id="rId12"/>
  </sheets>
  <externalReferences>
    <externalReference r:id="rId13"/>
  </externalReferences>
  <definedNames>
    <definedName name="A">#REF!</definedName>
    <definedName name="asdf">#REF!</definedName>
    <definedName name="asdff">#REF!</definedName>
    <definedName name="asdfff">#REF!</definedName>
    <definedName name="d">#REF!</definedName>
    <definedName name="ISS" localSheetId="7">#REF!</definedName>
    <definedName name="ISS">#REF!</definedName>
    <definedName name="ISSS">#REF!</definedName>
    <definedName name="k">#REF!</definedName>
    <definedName name="Lista1">#REF!</definedName>
    <definedName name="o">#REF!</definedName>
    <definedName name="Planilha">#REF!</definedName>
    <definedName name="Serviços" localSheetId="7">'[1]Dados - Não mexer'!$A:$A</definedName>
    <definedName name="Serviços">#REF!</definedName>
    <definedName name="UniformeMensageiro" localSheetId="7">#REF!</definedName>
    <definedName name="UniformeMensageiro">#REF!</definedName>
    <definedName name="UniformeMensageiros" localSheetId="7">#REF!</definedName>
    <definedName name="UniformeMensageiros">#REF!</definedName>
    <definedName name="UniformeRecepcionista" localSheetId="7">#REF!</definedName>
    <definedName name="UniformeRecepcionis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8" i="222" l="1"/>
  <c r="D58" i="226"/>
  <c r="D77" i="226"/>
  <c r="D17" i="226"/>
  <c r="E8" i="222"/>
  <c r="C92" i="226"/>
  <c r="M48" i="221"/>
  <c r="L48" i="221"/>
  <c r="M38" i="221"/>
  <c r="L38" i="221"/>
  <c r="M27" i="221"/>
  <c r="L27" i="221"/>
  <c r="M25" i="221"/>
  <c r="L25" i="221"/>
  <c r="L16" i="221"/>
  <c r="M16" i="221"/>
  <c r="J10" i="221"/>
  <c r="L10" i="221" s="1"/>
  <c r="M10" i="221" s="1"/>
  <c r="N56" i="219"/>
  <c r="N55" i="219"/>
  <c r="N12" i="208"/>
  <c r="N11" i="208"/>
  <c r="N22" i="220"/>
  <c r="N21" i="220"/>
  <c r="K7" i="218"/>
  <c r="N7" i="208"/>
  <c r="M7" i="208"/>
  <c r="D54" i="225" l="1"/>
  <c r="M43" i="221"/>
  <c r="M44" i="221"/>
  <c r="M45" i="221"/>
  <c r="M46" i="221"/>
  <c r="M47" i="221"/>
  <c r="L43" i="221"/>
  <c r="L44" i="221"/>
  <c r="L45" i="221"/>
  <c r="L46" i="221"/>
  <c r="L47" i="221"/>
  <c r="J43" i="221"/>
  <c r="J44" i="221"/>
  <c r="J45" i="221"/>
  <c r="J46" i="221"/>
  <c r="J47" i="221"/>
  <c r="M34" i="221"/>
  <c r="M35" i="221"/>
  <c r="M36" i="221"/>
  <c r="M37" i="221"/>
  <c r="L34" i="221"/>
  <c r="L35" i="221"/>
  <c r="L36" i="221"/>
  <c r="L37" i="221"/>
  <c r="J34" i="221"/>
  <c r="J35" i="221"/>
  <c r="J36" i="221"/>
  <c r="J37" i="221"/>
  <c r="M21" i="221"/>
  <c r="M22" i="221"/>
  <c r="M23" i="221"/>
  <c r="M24" i="221"/>
  <c r="L21" i="221"/>
  <c r="L22" i="221"/>
  <c r="L23" i="221"/>
  <c r="L24" i="221"/>
  <c r="J21" i="221"/>
  <c r="J22" i="221"/>
  <c r="J23" i="221"/>
  <c r="J24" i="221"/>
  <c r="M11" i="221"/>
  <c r="M12" i="221"/>
  <c r="M13" i="221"/>
  <c r="M14" i="221"/>
  <c r="M15" i="221"/>
  <c r="L11" i="221"/>
  <c r="L12" i="221"/>
  <c r="L13" i="221"/>
  <c r="L14" i="221"/>
  <c r="L15" i="221"/>
  <c r="J11" i="221"/>
  <c r="J12" i="221"/>
  <c r="J13" i="221"/>
  <c r="J14" i="221"/>
  <c r="J15" i="221"/>
  <c r="N8" i="219"/>
  <c r="N9" i="219"/>
  <c r="N10" i="219"/>
  <c r="N11" i="219"/>
  <c r="N12" i="219"/>
  <c r="N13" i="219"/>
  <c r="N14" i="219"/>
  <c r="N15" i="219"/>
  <c r="N16" i="219"/>
  <c r="N17" i="219"/>
  <c r="N18" i="219"/>
  <c r="N19" i="219"/>
  <c r="N20" i="219"/>
  <c r="N21" i="219"/>
  <c r="N22" i="219"/>
  <c r="N23" i="219"/>
  <c r="N24" i="219"/>
  <c r="N25" i="219"/>
  <c r="N26" i="219"/>
  <c r="N27" i="219"/>
  <c r="N28" i="219"/>
  <c r="N29" i="219"/>
  <c r="N30" i="219"/>
  <c r="N31" i="219"/>
  <c r="N32" i="219"/>
  <c r="N33" i="219"/>
  <c r="N34" i="219"/>
  <c r="N36" i="219"/>
  <c r="N37" i="219"/>
  <c r="N38" i="219"/>
  <c r="N39" i="219"/>
  <c r="N40" i="219"/>
  <c r="N41" i="219"/>
  <c r="N42" i="219"/>
  <c r="N43" i="219"/>
  <c r="N44" i="219"/>
  <c r="N45" i="219"/>
  <c r="N46" i="219"/>
  <c r="N47" i="219"/>
  <c r="N48" i="219"/>
  <c r="N49" i="219"/>
  <c r="N50" i="219"/>
  <c r="N51" i="219"/>
  <c r="N52" i="219"/>
  <c r="N53" i="219"/>
  <c r="N54" i="219"/>
  <c r="M8" i="219"/>
  <c r="M9" i="219"/>
  <c r="M10" i="219"/>
  <c r="M11" i="219"/>
  <c r="M12" i="219"/>
  <c r="M13" i="219"/>
  <c r="M14" i="219"/>
  <c r="M15" i="219"/>
  <c r="M16" i="219"/>
  <c r="M17" i="219"/>
  <c r="M18" i="219"/>
  <c r="M19" i="219"/>
  <c r="M20" i="219"/>
  <c r="M21" i="219"/>
  <c r="M22" i="219"/>
  <c r="M23" i="219"/>
  <c r="M24" i="219"/>
  <c r="M25" i="219"/>
  <c r="M26" i="219"/>
  <c r="M27" i="219"/>
  <c r="M28" i="219"/>
  <c r="M29" i="219"/>
  <c r="M30" i="219"/>
  <c r="M31" i="219"/>
  <c r="M32" i="219"/>
  <c r="M33" i="219"/>
  <c r="M34" i="219"/>
  <c r="M35" i="219"/>
  <c r="N35" i="219" s="1"/>
  <c r="M36" i="219"/>
  <c r="M37" i="219"/>
  <c r="M38" i="219"/>
  <c r="M39" i="219"/>
  <c r="M40" i="219"/>
  <c r="M41" i="219"/>
  <c r="M42" i="219"/>
  <c r="M43" i="219"/>
  <c r="M44" i="219"/>
  <c r="M45" i="219"/>
  <c r="M46" i="219"/>
  <c r="M47" i="219"/>
  <c r="M48" i="219"/>
  <c r="M49" i="219"/>
  <c r="M50" i="219"/>
  <c r="M51" i="219"/>
  <c r="M52" i="219"/>
  <c r="M53" i="219"/>
  <c r="M54" i="219"/>
  <c r="N8" i="220"/>
  <c r="N9" i="220"/>
  <c r="N10" i="220"/>
  <c r="N11" i="220"/>
  <c r="N12" i="220"/>
  <c r="N13" i="220"/>
  <c r="N14" i="220"/>
  <c r="N15" i="220"/>
  <c r="N16" i="220"/>
  <c r="N17" i="220"/>
  <c r="N18" i="220"/>
  <c r="N19" i="220"/>
  <c r="N20" i="220"/>
  <c r="M8" i="220"/>
  <c r="M9" i="220"/>
  <c r="M10" i="220"/>
  <c r="M11" i="220"/>
  <c r="M12" i="220"/>
  <c r="M13" i="220"/>
  <c r="M14" i="220"/>
  <c r="M15" i="220"/>
  <c r="M16" i="220"/>
  <c r="M17" i="220"/>
  <c r="M18" i="220"/>
  <c r="M19" i="220"/>
  <c r="M20" i="220"/>
  <c r="K8" i="208"/>
  <c r="C26" i="232" l="1"/>
  <c r="C20" i="232"/>
  <c r="C19" i="232"/>
  <c r="D13" i="232"/>
  <c r="D34" i="232" s="1"/>
  <c r="D11" i="232"/>
  <c r="D34" i="231"/>
  <c r="D11" i="231"/>
  <c r="C26" i="231"/>
  <c r="C20" i="231"/>
  <c r="C19" i="231"/>
  <c r="D52" i="225"/>
  <c r="D55" i="225"/>
  <c r="D52" i="224"/>
  <c r="D53" i="224" s="1"/>
  <c r="D53" i="223"/>
  <c r="D52" i="223"/>
  <c r="D50" i="223"/>
  <c r="C21" i="232" l="1"/>
  <c r="C21" i="231"/>
  <c r="D13" i="231"/>
  <c r="D52" i="226" l="1"/>
  <c r="D53" i="226" s="1"/>
  <c r="D50" i="226"/>
  <c r="K9" i="208" l="1"/>
  <c r="M8" i="208" l="1"/>
  <c r="N8" i="208" s="1"/>
  <c r="C135" i="226" l="1"/>
  <c r="C129" i="226"/>
  <c r="C128" i="226"/>
  <c r="C130" i="226" s="1"/>
  <c r="C103" i="226"/>
  <c r="C102" i="226"/>
  <c r="C90" i="226"/>
  <c r="C89" i="226"/>
  <c r="C88" i="226"/>
  <c r="C87" i="226"/>
  <c r="C76" i="226"/>
  <c r="C74" i="226"/>
  <c r="C71" i="226"/>
  <c r="C38" i="226"/>
  <c r="C44" i="226" s="1"/>
  <c r="C29" i="226"/>
  <c r="C28" i="226"/>
  <c r="C145" i="225"/>
  <c r="C139" i="225"/>
  <c r="C138" i="225"/>
  <c r="C105" i="225"/>
  <c r="C104" i="225"/>
  <c r="C92" i="225"/>
  <c r="C91" i="225"/>
  <c r="C90" i="225"/>
  <c r="C89" i="225"/>
  <c r="C78" i="225"/>
  <c r="C76" i="225"/>
  <c r="C73" i="225"/>
  <c r="C40" i="225"/>
  <c r="C31" i="225"/>
  <c r="C30" i="225"/>
  <c r="D17" i="225"/>
  <c r="C135" i="224"/>
  <c r="C129" i="224"/>
  <c r="C128" i="224"/>
  <c r="C130" i="224" s="1"/>
  <c r="C103" i="224"/>
  <c r="C102" i="224"/>
  <c r="C90" i="224"/>
  <c r="C89" i="224"/>
  <c r="C88" i="224"/>
  <c r="C87" i="224"/>
  <c r="C76" i="224"/>
  <c r="C74" i="224"/>
  <c r="C71" i="224"/>
  <c r="C38" i="224"/>
  <c r="C44" i="224" s="1"/>
  <c r="C29" i="224"/>
  <c r="C28" i="224"/>
  <c r="D17" i="224"/>
  <c r="D22" i="224" s="1"/>
  <c r="C135" i="223"/>
  <c r="C129" i="223"/>
  <c r="C130" i="223" s="1"/>
  <c r="C128" i="223"/>
  <c r="C103" i="223"/>
  <c r="C102" i="223"/>
  <c r="C104" i="223" s="1"/>
  <c r="C90" i="223"/>
  <c r="C89" i="223"/>
  <c r="C88" i="223"/>
  <c r="C87" i="223"/>
  <c r="C76" i="223"/>
  <c r="C74" i="223"/>
  <c r="C71" i="223"/>
  <c r="C73" i="223" s="1"/>
  <c r="C38" i="223"/>
  <c r="C44" i="223" s="1"/>
  <c r="C29" i="223"/>
  <c r="C28" i="223"/>
  <c r="D17" i="223"/>
  <c r="B31" i="222"/>
  <c r="B26" i="222"/>
  <c r="D29" i="224" l="1"/>
  <c r="D28" i="224"/>
  <c r="D6" i="232"/>
  <c r="D7" i="232" s="1"/>
  <c r="D22" i="223"/>
  <c r="D71" i="223" s="1"/>
  <c r="D6" i="231"/>
  <c r="D7" i="231" s="1"/>
  <c r="D22" i="226"/>
  <c r="D15" i="232"/>
  <c r="D33" i="232"/>
  <c r="D20" i="225"/>
  <c r="D22" i="225" s="1"/>
  <c r="D114" i="225" s="1"/>
  <c r="D53" i="225"/>
  <c r="D51" i="223"/>
  <c r="D58" i="223" s="1"/>
  <c r="D66" i="223" s="1"/>
  <c r="C72" i="226"/>
  <c r="C104" i="226"/>
  <c r="D51" i="226"/>
  <c r="C104" i="224"/>
  <c r="C93" i="225"/>
  <c r="C91" i="226"/>
  <c r="C30" i="226"/>
  <c r="C32" i="225"/>
  <c r="C140" i="225"/>
  <c r="C91" i="224"/>
  <c r="C92" i="224" s="1"/>
  <c r="C30" i="224"/>
  <c r="C91" i="223"/>
  <c r="C92" i="223" s="1"/>
  <c r="C72" i="223"/>
  <c r="C30" i="223"/>
  <c r="C75" i="226"/>
  <c r="C73" i="226"/>
  <c r="C77" i="226" s="1"/>
  <c r="C106" i="225"/>
  <c r="C74" i="225"/>
  <c r="C46" i="225"/>
  <c r="C75" i="225"/>
  <c r="C75" i="224"/>
  <c r="C72" i="224"/>
  <c r="C73" i="224"/>
  <c r="C75" i="223"/>
  <c r="D30" i="224" l="1"/>
  <c r="D32" i="224" s="1"/>
  <c r="D19" i="232"/>
  <c r="D20" i="232"/>
  <c r="D21" i="232" s="1"/>
  <c r="D25" i="232" s="1"/>
  <c r="D15" i="231"/>
  <c r="D33" i="231"/>
  <c r="D78" i="225"/>
  <c r="D76" i="225"/>
  <c r="D89" i="225"/>
  <c r="D105" i="225"/>
  <c r="D92" i="225"/>
  <c r="D75" i="225"/>
  <c r="D73" i="225"/>
  <c r="D104" i="225"/>
  <c r="D91" i="225"/>
  <c r="D74" i="225"/>
  <c r="D90" i="225"/>
  <c r="D115" i="225" s="1"/>
  <c r="D123" i="225" s="1"/>
  <c r="D60" i="225"/>
  <c r="D68" i="225" s="1"/>
  <c r="D58" i="224"/>
  <c r="D66" i="224" s="1"/>
  <c r="D88" i="224"/>
  <c r="D71" i="224"/>
  <c r="D76" i="224"/>
  <c r="D103" i="224"/>
  <c r="D87" i="224"/>
  <c r="D102" i="224"/>
  <c r="D92" i="224"/>
  <c r="D75" i="224"/>
  <c r="D74" i="224"/>
  <c r="D90" i="224"/>
  <c r="D73" i="224"/>
  <c r="D89" i="224"/>
  <c r="D72" i="224"/>
  <c r="D76" i="223"/>
  <c r="D88" i="223"/>
  <c r="D87" i="223"/>
  <c r="D92" i="223"/>
  <c r="D75" i="223"/>
  <c r="D74" i="223"/>
  <c r="D102" i="223"/>
  <c r="D90" i="223"/>
  <c r="D73" i="223"/>
  <c r="D89" i="223"/>
  <c r="D72" i="223"/>
  <c r="D103" i="223"/>
  <c r="D103" i="226"/>
  <c r="D87" i="226"/>
  <c r="D71" i="226"/>
  <c r="D102" i="226"/>
  <c r="D75" i="226"/>
  <c r="D90" i="226"/>
  <c r="D74" i="226"/>
  <c r="D89" i="226"/>
  <c r="D73" i="226"/>
  <c r="D88" i="226"/>
  <c r="D72" i="226"/>
  <c r="D92" i="226"/>
  <c r="D76" i="226"/>
  <c r="D66" i="226"/>
  <c r="D67" i="226" s="1"/>
  <c r="D142" i="224"/>
  <c r="D142" i="223"/>
  <c r="D142" i="226"/>
  <c r="D29" i="226"/>
  <c r="D28" i="226"/>
  <c r="C77" i="224"/>
  <c r="D29" i="223"/>
  <c r="D28" i="223"/>
  <c r="C93" i="226"/>
  <c r="C94" i="225"/>
  <c r="D94" i="225" s="1"/>
  <c r="C77" i="225"/>
  <c r="D77" i="225" s="1"/>
  <c r="D31" i="225"/>
  <c r="D152" i="225"/>
  <c r="D30" i="225"/>
  <c r="C93" i="224"/>
  <c r="C93" i="223"/>
  <c r="C77" i="223"/>
  <c r="D23" i="232" l="1"/>
  <c r="D26" i="232" s="1"/>
  <c r="D27" i="232" s="1"/>
  <c r="D35" i="232" s="1"/>
  <c r="D36" i="232" s="1"/>
  <c r="D24" i="232"/>
  <c r="D104" i="224"/>
  <c r="D113" i="224" s="1"/>
  <c r="D30" i="223"/>
  <c r="D32" i="223" s="1"/>
  <c r="D104" i="223"/>
  <c r="D113" i="223" s="1"/>
  <c r="D19" i="231"/>
  <c r="D20" i="231" s="1"/>
  <c r="D21" i="231" s="1"/>
  <c r="D25" i="231" s="1"/>
  <c r="D91" i="224"/>
  <c r="D93" i="224" s="1"/>
  <c r="D112" i="224" s="1"/>
  <c r="D93" i="225"/>
  <c r="D95" i="225" s="1"/>
  <c r="D32" i="225"/>
  <c r="D34" i="225" s="1"/>
  <c r="D79" i="225"/>
  <c r="D154" i="225" s="1"/>
  <c r="D106" i="225"/>
  <c r="D122" i="225" s="1"/>
  <c r="D77" i="224"/>
  <c r="D144" i="224" s="1"/>
  <c r="D77" i="223"/>
  <c r="D144" i="223" s="1"/>
  <c r="D91" i="223"/>
  <c r="D93" i="223" s="1"/>
  <c r="D112" i="223" s="1"/>
  <c r="D104" i="226"/>
  <c r="D113" i="226" s="1"/>
  <c r="D144" i="226"/>
  <c r="D91" i="226"/>
  <c r="D93" i="226" s="1"/>
  <c r="D112" i="226" s="1"/>
  <c r="D30" i="226"/>
  <c r="D32" i="226" s="1"/>
  <c r="D43" i="226" s="1"/>
  <c r="C95" i="225"/>
  <c r="C79" i="225"/>
  <c r="D114" i="224" l="1"/>
  <c r="D145" i="224" s="1"/>
  <c r="D114" i="223"/>
  <c r="D145" i="223" s="1"/>
  <c r="D64" i="223"/>
  <c r="D38" i="232"/>
  <c r="D39" i="232" s="1"/>
  <c r="D12" i="222"/>
  <c r="G12" i="222" s="1"/>
  <c r="H12" i="222" s="1"/>
  <c r="D23" i="231"/>
  <c r="D24" i="231"/>
  <c r="D64" i="224"/>
  <c r="D114" i="226"/>
  <c r="D145" i="226" s="1"/>
  <c r="D64" i="226"/>
  <c r="D37" i="226"/>
  <c r="D39" i="224"/>
  <c r="D121" i="225"/>
  <c r="D124" i="225" s="1"/>
  <c r="D38" i="226"/>
  <c r="D41" i="226"/>
  <c r="D40" i="226"/>
  <c r="D42" i="226"/>
  <c r="D36" i="226"/>
  <c r="D39" i="226"/>
  <c r="D66" i="225"/>
  <c r="D26" i="231" l="1"/>
  <c r="D27" i="231" s="1"/>
  <c r="D35" i="231" s="1"/>
  <c r="D36" i="231" s="1"/>
  <c r="D11" i="222" s="1"/>
  <c r="G11" i="222" s="1"/>
  <c r="D155" i="225"/>
  <c r="D44" i="226"/>
  <c r="D65" i="226" s="1"/>
  <c r="D43" i="224"/>
  <c r="D36" i="224"/>
  <c r="D37" i="224"/>
  <c r="D40" i="224"/>
  <c r="D41" i="224"/>
  <c r="D42" i="224"/>
  <c r="D38" i="224"/>
  <c r="D38" i="223"/>
  <c r="D40" i="223"/>
  <c r="D43" i="223"/>
  <c r="D37" i="223"/>
  <c r="D39" i="223"/>
  <c r="D36" i="223"/>
  <c r="D41" i="223"/>
  <c r="D42" i="223"/>
  <c r="D41" i="225"/>
  <c r="D44" i="225"/>
  <c r="D39" i="225"/>
  <c r="D45" i="225"/>
  <c r="D38" i="225"/>
  <c r="D43" i="225"/>
  <c r="D42" i="225"/>
  <c r="D40" i="225"/>
  <c r="D44" i="224" l="1"/>
  <c r="D65" i="224" s="1"/>
  <c r="D38" i="231"/>
  <c r="D39" i="231" s="1"/>
  <c r="H11" i="222"/>
  <c r="H13" i="222" s="1"/>
  <c r="G13" i="222"/>
  <c r="D44" i="223"/>
  <c r="D65" i="223" s="1"/>
  <c r="D67" i="223" s="1"/>
  <c r="D46" i="225"/>
  <c r="D67" i="225" s="1"/>
  <c r="D69" i="225" s="1"/>
  <c r="D143" i="226"/>
  <c r="D67" i="224" l="1"/>
  <c r="D143" i="224" s="1"/>
  <c r="D143" i="223"/>
  <c r="D153" i="225"/>
  <c r="I47" i="221" l="1"/>
  <c r="I46" i="221"/>
  <c r="I45" i="221"/>
  <c r="I44" i="221"/>
  <c r="I43" i="221"/>
  <c r="J42" i="221"/>
  <c r="L42" i="221" s="1"/>
  <c r="I42" i="221"/>
  <c r="I37" i="221"/>
  <c r="I36" i="221"/>
  <c r="I35" i="221"/>
  <c r="I34" i="221"/>
  <c r="J33" i="221"/>
  <c r="L33" i="221" s="1"/>
  <c r="M33" i="221" s="1"/>
  <c r="I33" i="221"/>
  <c r="I24" i="221"/>
  <c r="I23" i="221"/>
  <c r="I22" i="221"/>
  <c r="I21" i="221"/>
  <c r="J20" i="221"/>
  <c r="L20" i="221" s="1"/>
  <c r="I20" i="221"/>
  <c r="I15" i="221"/>
  <c r="I14" i="221"/>
  <c r="I13" i="221"/>
  <c r="I12" i="221"/>
  <c r="I11" i="221"/>
  <c r="I10" i="221"/>
  <c r="M20" i="221" l="1"/>
  <c r="M42" i="221"/>
  <c r="L50" i="221" l="1"/>
  <c r="M50" i="221"/>
  <c r="D118" i="226" s="1"/>
  <c r="D122" i="226" s="1"/>
  <c r="D124" i="226" s="1"/>
  <c r="D128" i="226" l="1"/>
  <c r="D118" i="224"/>
  <c r="D122" i="224" s="1"/>
  <c r="D124" i="224" s="1"/>
  <c r="D118" i="223"/>
  <c r="D122" i="223" s="1"/>
  <c r="D124" i="223" s="1"/>
  <c r="D128" i="225"/>
  <c r="D132" i="225" s="1"/>
  <c r="D134" i="225" s="1"/>
  <c r="D146" i="226"/>
  <c r="K20" i="220"/>
  <c r="K19" i="220"/>
  <c r="K18" i="220"/>
  <c r="K17" i="220"/>
  <c r="K16" i="220"/>
  <c r="K15" i="220"/>
  <c r="K14" i="220"/>
  <c r="K13" i="220"/>
  <c r="K12" i="220"/>
  <c r="K11" i="220"/>
  <c r="K10" i="220"/>
  <c r="K9" i="220"/>
  <c r="K8" i="220"/>
  <c r="M7" i="220"/>
  <c r="N7" i="220" s="1"/>
  <c r="K7" i="220"/>
  <c r="K54" i="219"/>
  <c r="K53" i="219"/>
  <c r="K52" i="219"/>
  <c r="K51" i="219"/>
  <c r="K50" i="219"/>
  <c r="K49" i="219"/>
  <c r="K48" i="219"/>
  <c r="K47" i="219"/>
  <c r="K46" i="219"/>
  <c r="K45" i="219"/>
  <c r="K44" i="219"/>
  <c r="K43" i="219"/>
  <c r="K42" i="219"/>
  <c r="K41" i="219"/>
  <c r="K40" i="219"/>
  <c r="K39" i="219"/>
  <c r="K38" i="219"/>
  <c r="K37" i="219"/>
  <c r="K36" i="219"/>
  <c r="K35" i="219"/>
  <c r="K34" i="219"/>
  <c r="K33" i="219"/>
  <c r="K32" i="219"/>
  <c r="K31" i="219"/>
  <c r="K30" i="219"/>
  <c r="K29" i="219"/>
  <c r="K28" i="219"/>
  <c r="K27" i="219"/>
  <c r="K26" i="219"/>
  <c r="K25" i="219"/>
  <c r="K24" i="219"/>
  <c r="K23" i="219"/>
  <c r="K22" i="219"/>
  <c r="K21" i="219"/>
  <c r="K20" i="219"/>
  <c r="K19" i="219"/>
  <c r="K18" i="219"/>
  <c r="K17" i="219"/>
  <c r="K16" i="219"/>
  <c r="K15" i="219"/>
  <c r="K14" i="219"/>
  <c r="K13" i="219"/>
  <c r="K12" i="219"/>
  <c r="K11" i="219"/>
  <c r="K10" i="219"/>
  <c r="K9" i="219"/>
  <c r="K8" i="219"/>
  <c r="M7" i="219"/>
  <c r="K7" i="219"/>
  <c r="C20" i="222" l="1"/>
  <c r="D20" i="222" s="1"/>
  <c r="D128" i="223"/>
  <c r="D128" i="224"/>
  <c r="D138" i="225"/>
  <c r="D139" i="225" s="1"/>
  <c r="D129" i="226"/>
  <c r="D130" i="226" s="1"/>
  <c r="D156" i="225"/>
  <c r="D146" i="223"/>
  <c r="D146" i="224"/>
  <c r="N7" i="219"/>
  <c r="D140" i="225" l="1"/>
  <c r="D129" i="223"/>
  <c r="D130" i="223" s="1"/>
  <c r="D129" i="224"/>
  <c r="D130" i="224" s="1"/>
  <c r="D132" i="226"/>
  <c r="D133" i="226"/>
  <c r="D134" i="226"/>
  <c r="D133" i="224" l="1"/>
  <c r="D134" i="224"/>
  <c r="D132" i="224"/>
  <c r="D134" i="223"/>
  <c r="D133" i="223"/>
  <c r="D132" i="223"/>
  <c r="D144" i="225"/>
  <c r="D143" i="225"/>
  <c r="D142" i="225"/>
  <c r="D135" i="226"/>
  <c r="D136" i="226" s="1"/>
  <c r="D147" i="226" s="1"/>
  <c r="D148" i="226" s="1"/>
  <c r="D150" i="226" s="1"/>
  <c r="D151" i="226" s="1"/>
  <c r="C21" i="222"/>
  <c r="D21" i="222" s="1"/>
  <c r="M7" i="218"/>
  <c r="N7" i="218" s="1"/>
  <c r="M8" i="218"/>
  <c r="N8" i="218" s="1"/>
  <c r="M9" i="218"/>
  <c r="N9" i="218" s="1"/>
  <c r="M10" i="218"/>
  <c r="N10" i="218" s="1"/>
  <c r="M11" i="218"/>
  <c r="N11" i="218" s="1"/>
  <c r="M12" i="218"/>
  <c r="N12" i="218" s="1"/>
  <c r="M13" i="218"/>
  <c r="N13" i="218" s="1"/>
  <c r="M14" i="218"/>
  <c r="N14" i="218" s="1"/>
  <c r="M15" i="218"/>
  <c r="N15" i="218" s="1"/>
  <c r="M16" i="218"/>
  <c r="N16" i="218" s="1"/>
  <c r="M17" i="218"/>
  <c r="N17" i="218" s="1"/>
  <c r="M18" i="218"/>
  <c r="N18" i="218" s="1"/>
  <c r="M19" i="218"/>
  <c r="N19" i="218" s="1"/>
  <c r="M20" i="218"/>
  <c r="N20" i="218" s="1"/>
  <c r="M21" i="218"/>
  <c r="N21" i="218" s="1"/>
  <c r="M22" i="218"/>
  <c r="N22" i="218" s="1"/>
  <c r="M23" i="218"/>
  <c r="N23" i="218" s="1"/>
  <c r="M24" i="218"/>
  <c r="N24" i="218" s="1"/>
  <c r="M25" i="218"/>
  <c r="N25" i="218" s="1"/>
  <c r="M26" i="218"/>
  <c r="N26" i="218" s="1"/>
  <c r="M27" i="218"/>
  <c r="N27" i="218" s="1"/>
  <c r="M28" i="218"/>
  <c r="N28" i="218" s="1"/>
  <c r="M29" i="218"/>
  <c r="N29" i="218" s="1"/>
  <c r="M30" i="218"/>
  <c r="N30" i="218" s="1"/>
  <c r="M31" i="218"/>
  <c r="N31" i="218" s="1"/>
  <c r="M32" i="218"/>
  <c r="N32" i="218" s="1"/>
  <c r="M33" i="218"/>
  <c r="N33" i="218" s="1"/>
  <c r="M34" i="218"/>
  <c r="N34" i="218" s="1"/>
  <c r="K8" i="218"/>
  <c r="K9" i="218"/>
  <c r="K10" i="218"/>
  <c r="K11" i="218"/>
  <c r="K12" i="218"/>
  <c r="K13" i="218"/>
  <c r="K14" i="218"/>
  <c r="K15" i="218"/>
  <c r="K16" i="218"/>
  <c r="K17" i="218"/>
  <c r="K18" i="218"/>
  <c r="K19" i="218"/>
  <c r="K20" i="218"/>
  <c r="K21" i="218"/>
  <c r="K22" i="218"/>
  <c r="K23" i="218"/>
  <c r="K24" i="218"/>
  <c r="K25" i="218"/>
  <c r="K26" i="218"/>
  <c r="K27" i="218"/>
  <c r="K28" i="218"/>
  <c r="K29" i="218"/>
  <c r="K30" i="218"/>
  <c r="K31" i="218"/>
  <c r="K32" i="218"/>
  <c r="K33" i="218"/>
  <c r="K34" i="218"/>
  <c r="N35" i="218" l="1"/>
  <c r="N36" i="218" s="1"/>
  <c r="D135" i="224"/>
  <c r="D136" i="224" s="1"/>
  <c r="D135" i="223"/>
  <c r="D136" i="223" s="1"/>
  <c r="D147" i="223" s="1"/>
  <c r="D148" i="223" s="1"/>
  <c r="D150" i="223" s="1"/>
  <c r="D151" i="223" s="1"/>
  <c r="D145" i="225"/>
  <c r="D146" i="225" s="1"/>
  <c r="D157" i="225" s="1"/>
  <c r="D158" i="225" s="1"/>
  <c r="D160" i="225" s="1"/>
  <c r="D161" i="225" s="1"/>
  <c r="D4" i="222"/>
  <c r="G4" i="222" s="1"/>
  <c r="H4" i="222" s="1"/>
  <c r="M9" i="208"/>
  <c r="N9" i="208" s="1"/>
  <c r="M10" i="208"/>
  <c r="N10" i="208" s="1"/>
  <c r="K10" i="208"/>
  <c r="K7" i="208"/>
  <c r="D7" i="222" l="1"/>
  <c r="G7" i="222" s="1"/>
  <c r="H7" i="222" s="1"/>
  <c r="D147" i="224"/>
  <c r="D148" i="224" s="1"/>
  <c r="D5" i="222"/>
  <c r="G5" i="222" s="1"/>
  <c r="H5" i="222" s="1"/>
  <c r="D150" i="224" l="1"/>
  <c r="D151" i="224" s="1"/>
  <c r="D6" i="222"/>
  <c r="G6" i="222" s="1"/>
  <c r="H6" i="222" s="1"/>
  <c r="H8" i="222" s="1"/>
  <c r="C19" i="222"/>
  <c r="D19" i="222" s="1"/>
  <c r="H14" i="222" l="1"/>
  <c r="D36" i="222" s="1"/>
  <c r="G8" i="222"/>
  <c r="G14" i="222" s="1"/>
  <c r="C36" i="222" s="1"/>
  <c r="C18" i="222"/>
  <c r="C22" i="222" s="1"/>
  <c r="D18" i="222" l="1"/>
  <c r="D22" i="222" s="1"/>
  <c r="C24" i="222" l="1"/>
  <c r="C25" i="222" l="1"/>
  <c r="D25" i="222" s="1"/>
  <c r="D24" i="222"/>
  <c r="D26" i="222" l="1"/>
  <c r="C26" i="222"/>
  <c r="C30" i="222" s="1"/>
  <c r="D30" i="222" s="1"/>
  <c r="C29" i="222" l="1"/>
  <c r="D29" i="222" s="1"/>
  <c r="C28" i="222"/>
  <c r="D28" i="222" s="1"/>
  <c r="D31" i="222" l="1"/>
  <c r="D32" i="222" s="1"/>
  <c r="D37" i="222" s="1"/>
  <c r="C31" i="222"/>
  <c r="C32" i="222" s="1"/>
  <c r="C37" i="222" s="1"/>
  <c r="C38" i="2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Ariane Pereira Pegoraro</author>
  </authors>
  <commentList>
    <comment ref="D7" authorId="0" shapeId="0" xr:uid="{7751BB88-5C1A-450B-87D5-B72C7B207F09}">
      <text>
        <r>
          <rPr>
            <sz val="9"/>
            <color indexed="81"/>
            <rFont val="Segoe UI"/>
            <family val="2"/>
          </rPr>
          <t xml:space="preserve">Média salarial, referente à contratos firmados por outros órgão da Adm Pub.
Peças </t>
        </r>
        <r>
          <rPr>
            <b/>
            <sz val="9"/>
            <color indexed="81"/>
            <rFont val="Segoe UI"/>
            <family val="2"/>
          </rPr>
          <t>12</t>
        </r>
        <r>
          <rPr>
            <sz val="9"/>
            <color indexed="81"/>
            <rFont val="Segoe UI"/>
            <family val="2"/>
          </rPr>
          <t xml:space="preserve"> e </t>
        </r>
        <r>
          <rPr>
            <b/>
            <sz val="9"/>
            <color indexed="81"/>
            <rFont val="Segoe UI"/>
            <family val="2"/>
          </rPr>
          <t>14</t>
        </r>
        <r>
          <rPr>
            <sz val="9"/>
            <color indexed="81"/>
            <rFont val="Segoe UI"/>
            <family val="2"/>
          </rPr>
          <t>.</t>
        </r>
        <r>
          <rPr>
            <b/>
            <sz val="9"/>
            <color indexed="81"/>
            <rFont val="Segoe UI"/>
            <family val="2"/>
          </rPr>
          <t xml:space="preserve">
</t>
        </r>
        <r>
          <rPr>
            <sz val="9"/>
            <color indexed="81"/>
            <rFont val="Segoe UI"/>
            <family val="2"/>
          </rPr>
          <t xml:space="preserve">
</t>
        </r>
      </text>
    </comment>
    <comment ref="D52" authorId="1" shapeId="0" xr:uid="{3216C8F5-7A6A-478A-8367-1A4D9D323DB6}">
      <text>
        <r>
          <rPr>
            <sz val="9"/>
            <color indexed="81"/>
            <rFont val="Segoe UI"/>
            <family val="2"/>
          </rPr>
          <t xml:space="preserve">Cláusula 16ª da CCT DF000012/2024. 
</t>
        </r>
      </text>
    </comment>
    <comment ref="D54" authorId="1" shapeId="0" xr:uid="{A2E06E32-AAA4-44E9-8802-2ADC76F02038}">
      <text>
        <r>
          <rPr>
            <sz val="9"/>
            <color indexed="81"/>
            <rFont val="Segoe UI"/>
            <family val="2"/>
          </rPr>
          <t xml:space="preserve">Cláusula 18ª da CCT DF000012/2024.
</t>
        </r>
      </text>
    </comment>
    <comment ref="D55" authorId="1" shapeId="0" xr:uid="{C5353455-700C-4015-8EB0-E5F59017C5DF}">
      <text>
        <r>
          <rPr>
            <sz val="9"/>
            <color indexed="81"/>
            <rFont val="Segoe UI"/>
            <family val="2"/>
          </rPr>
          <t>Cláusula 19ª da CCT DF000012/2024.</t>
        </r>
      </text>
    </comment>
    <comment ref="D56" authorId="0" shapeId="0" xr:uid="{23F234BC-9566-44E0-94AE-40868E5E1A16}">
      <text>
        <r>
          <rPr>
            <sz val="9"/>
            <color indexed="81"/>
            <rFont val="Segoe UI"/>
            <family val="2"/>
          </rPr>
          <t>Cláusula 20ª  § 1º da CCT DF000012/2024.</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Ariane Pereira Pegoraro</author>
  </authors>
  <commentList>
    <comment ref="D6" authorId="0" shapeId="0" xr:uid="{519BFC0B-12AF-41E1-82FB-3F65EC6737C4}">
      <text>
        <r>
          <rPr>
            <sz val="9"/>
            <color indexed="81"/>
            <rFont val="Segoe UI"/>
            <family val="2"/>
          </rPr>
          <t xml:space="preserve">Média Salarial (peça 14), </t>
        </r>
        <r>
          <rPr>
            <b/>
            <sz val="9"/>
            <color indexed="81"/>
            <rFont val="Segoe UI"/>
            <family val="2"/>
          </rPr>
          <t>dividido por 30 dias</t>
        </r>
        <r>
          <rPr>
            <sz val="9"/>
            <color indexed="81"/>
            <rFont val="Segoe UI"/>
            <family val="2"/>
          </rPr>
          <t>.</t>
        </r>
        <r>
          <rPr>
            <b/>
            <sz val="9"/>
            <color indexed="81"/>
            <rFont val="Segoe UI"/>
            <charset val="1"/>
          </rPr>
          <t xml:space="preserve">
</t>
        </r>
        <r>
          <rPr>
            <sz val="9"/>
            <color indexed="81"/>
            <rFont val="Segoe UI"/>
            <charset val="1"/>
          </rPr>
          <t xml:space="preserve">
</t>
        </r>
      </text>
    </comment>
    <comment ref="D12" authorId="1" shapeId="0" xr:uid="{A55A508A-1C00-4359-94E1-08358B5714B7}">
      <text>
        <r>
          <rPr>
            <sz val="9"/>
            <color indexed="81"/>
            <rFont val="Segoe UI"/>
            <family val="2"/>
          </rPr>
          <t xml:space="preserve">Cláusula 16ª da CCT DF000012/2024.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Ariane Pereira Pegoraro</author>
  </authors>
  <commentList>
    <comment ref="D6" authorId="0" shapeId="0" xr:uid="{4CDD4D5B-8F48-4E21-959A-4FB35EB751EC}">
      <text>
        <r>
          <rPr>
            <sz val="9"/>
            <color indexed="81"/>
            <rFont val="Segoe UI"/>
            <family val="2"/>
          </rPr>
          <t xml:space="preserve">Média Salarial (peça 14), </t>
        </r>
        <r>
          <rPr>
            <b/>
            <sz val="9"/>
            <color indexed="81"/>
            <rFont val="Segoe UI"/>
            <family val="2"/>
          </rPr>
          <t>dividido por 30 dias</t>
        </r>
        <r>
          <rPr>
            <sz val="9"/>
            <color indexed="81"/>
            <rFont val="Segoe UI"/>
            <family val="2"/>
          </rPr>
          <t>.</t>
        </r>
        <r>
          <rPr>
            <b/>
            <sz val="9"/>
            <color indexed="81"/>
            <rFont val="Segoe UI"/>
            <charset val="1"/>
          </rPr>
          <t xml:space="preserve">
</t>
        </r>
        <r>
          <rPr>
            <sz val="9"/>
            <color indexed="81"/>
            <rFont val="Segoe UI"/>
            <charset val="1"/>
          </rPr>
          <t xml:space="preserve">
</t>
        </r>
      </text>
    </comment>
    <comment ref="D12" authorId="1" shapeId="0" xr:uid="{224CDFDB-4F55-4FE1-86DC-A05CF54B14DA}">
      <text>
        <r>
          <rPr>
            <sz val="9"/>
            <color indexed="81"/>
            <rFont val="Segoe UI"/>
            <family val="2"/>
          </rPr>
          <t xml:space="preserve">Cláusula 16ª da CCT DF000012/2024.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Ariane Pereira Pegoraro</author>
  </authors>
  <commentList>
    <comment ref="D7" authorId="0" shapeId="0" xr:uid="{C9F801B5-7302-4F04-8FD2-E67342EB618F}">
      <text>
        <r>
          <rPr>
            <sz val="9"/>
            <color indexed="81"/>
            <rFont val="Segoe UI"/>
            <family val="2"/>
          </rPr>
          <t xml:space="preserve">Média salarial, referente à contratos firmados por outros órgão da Adm Pub.
Peças </t>
        </r>
        <r>
          <rPr>
            <b/>
            <sz val="9"/>
            <color indexed="81"/>
            <rFont val="Segoe UI"/>
            <family val="2"/>
          </rPr>
          <t>13</t>
        </r>
        <r>
          <rPr>
            <sz val="9"/>
            <color indexed="81"/>
            <rFont val="Segoe UI"/>
            <family val="2"/>
          </rPr>
          <t xml:space="preserve"> e </t>
        </r>
        <r>
          <rPr>
            <b/>
            <sz val="9"/>
            <color indexed="81"/>
            <rFont val="Segoe UI"/>
            <family val="2"/>
          </rPr>
          <t>14</t>
        </r>
        <r>
          <rPr>
            <sz val="9"/>
            <color indexed="81"/>
            <rFont val="Segoe UI"/>
            <family val="2"/>
          </rPr>
          <t xml:space="preserve">.
</t>
        </r>
      </text>
    </comment>
    <comment ref="D52" authorId="1" shapeId="0" xr:uid="{0396BF93-49BA-4ACB-8A4C-A17E7A8B0025}">
      <text>
        <r>
          <rPr>
            <sz val="9"/>
            <color indexed="81"/>
            <rFont val="Segoe UI"/>
            <family val="2"/>
          </rPr>
          <t xml:space="preserve">Cláusula 16ª da CCT DF000012/2024
</t>
        </r>
      </text>
    </comment>
    <comment ref="D54" authorId="1" shapeId="0" xr:uid="{9149B068-19EF-4BED-98E7-52A0EB55E2A8}">
      <text>
        <r>
          <rPr>
            <sz val="9"/>
            <color indexed="81"/>
            <rFont val="Segoe UI"/>
            <family val="2"/>
          </rPr>
          <t xml:space="preserve">Cláusula 18ª da CCT DF000012/2024
</t>
        </r>
      </text>
    </comment>
    <comment ref="D55" authorId="1" shapeId="0" xr:uid="{2044AB10-9FF4-4718-A2EE-C06779710314}">
      <text>
        <r>
          <rPr>
            <sz val="9"/>
            <color indexed="81"/>
            <rFont val="Segoe UI"/>
            <family val="2"/>
          </rPr>
          <t>Cláusula 19ª da CCT DF000012/2024</t>
        </r>
      </text>
    </comment>
    <comment ref="D56" authorId="0" shapeId="0" xr:uid="{A0CED3DB-6006-43C1-B8A1-7196A63F1BF1}">
      <text>
        <r>
          <rPr>
            <sz val="9"/>
            <color indexed="81"/>
            <rFont val="Segoe UI"/>
            <family val="2"/>
          </rPr>
          <t>Cláusula 20ª § 1º  da CCT DF000012/2024</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Ariane Pereira Pegoraro</author>
  </authors>
  <commentList>
    <comment ref="D7" authorId="0" shapeId="0" xr:uid="{68628A7A-3775-40EE-BCCE-CD2DA8A07ABF}">
      <text>
        <r>
          <rPr>
            <sz val="9"/>
            <color indexed="81"/>
            <rFont val="Segoe UI"/>
            <family val="2"/>
          </rPr>
          <t xml:space="preserve">Média salarial, referente à contratos firmados por outros órgão da Adm Pub.
Peças </t>
        </r>
        <r>
          <rPr>
            <b/>
            <sz val="9"/>
            <color indexed="81"/>
            <rFont val="Segoe UI"/>
            <family val="2"/>
          </rPr>
          <t>13</t>
        </r>
        <r>
          <rPr>
            <sz val="9"/>
            <color indexed="81"/>
            <rFont val="Segoe UI"/>
            <family val="2"/>
          </rPr>
          <t xml:space="preserve"> e </t>
        </r>
        <r>
          <rPr>
            <b/>
            <sz val="9"/>
            <color indexed="81"/>
            <rFont val="Segoe UI"/>
            <family val="2"/>
          </rPr>
          <t>14</t>
        </r>
        <r>
          <rPr>
            <sz val="9"/>
            <color indexed="81"/>
            <rFont val="Segoe UI"/>
            <family val="2"/>
          </rPr>
          <t xml:space="preserve">.
</t>
        </r>
        <r>
          <rPr>
            <b/>
            <sz val="9"/>
            <color indexed="81"/>
            <rFont val="Segoe UI"/>
            <family val="2"/>
          </rPr>
          <t xml:space="preserve">
</t>
        </r>
        <r>
          <rPr>
            <sz val="9"/>
            <color indexed="81"/>
            <rFont val="Segoe UI"/>
            <family val="2"/>
          </rPr>
          <t xml:space="preserve">
</t>
        </r>
      </text>
    </comment>
    <comment ref="D50" authorId="0" shapeId="0" xr:uid="{CC249F4E-4B0D-4D6F-B6FD-69AF008C8B27}">
      <text>
        <r>
          <rPr>
            <sz val="9"/>
            <color indexed="81"/>
            <rFont val="Segoe UI"/>
            <charset val="1"/>
          </rPr>
          <t xml:space="preserve">Valor não estimado, pois, o desconto é maior que o valor à pagar. 
</t>
        </r>
      </text>
    </comment>
    <comment ref="D51" authorId="0" shapeId="0" xr:uid="{BCA3C3F3-9D0E-4BE7-87D3-2A2189E6471F}">
      <text>
        <r>
          <rPr>
            <sz val="9"/>
            <color indexed="81"/>
            <rFont val="Segoe UI"/>
            <family val="2"/>
          </rPr>
          <t xml:space="preserve">Desconto maior que o benficío. </t>
        </r>
        <r>
          <rPr>
            <sz val="9"/>
            <color indexed="81"/>
            <rFont val="Segoe UI"/>
            <charset val="1"/>
          </rPr>
          <t xml:space="preserve">
</t>
        </r>
      </text>
    </comment>
    <comment ref="D52" authorId="1" shapeId="0" xr:uid="{8A2515E1-7B1A-43C5-ABD7-AC6A0C016AFB}">
      <text>
        <r>
          <rPr>
            <sz val="9"/>
            <color indexed="81"/>
            <rFont val="Segoe UI"/>
            <family val="2"/>
          </rPr>
          <t xml:space="preserve">Cláusula 16ª da CCT DF000012/2024
</t>
        </r>
      </text>
    </comment>
    <comment ref="D54" authorId="1" shapeId="0" xr:uid="{5CAE6D0B-2235-40D1-9B26-D55A05FEDA54}">
      <text>
        <r>
          <rPr>
            <sz val="9"/>
            <color indexed="81"/>
            <rFont val="Segoe UI"/>
            <family val="2"/>
          </rPr>
          <t xml:space="preserve">Cláusula 18ª da CCT DF000012/2024
</t>
        </r>
      </text>
    </comment>
    <comment ref="D55" authorId="1" shapeId="0" xr:uid="{CC185660-1CA4-49EF-B5B3-4E1EF112C75A}">
      <text>
        <r>
          <rPr>
            <sz val="9"/>
            <color indexed="81"/>
            <rFont val="Segoe UI"/>
            <family val="2"/>
          </rPr>
          <t>Cláusula 19ª da CCT DF000012/2024</t>
        </r>
      </text>
    </comment>
    <comment ref="D56" authorId="0" shapeId="0" xr:uid="{34B1826A-6F54-47D8-8C35-B089F43A93D1}">
      <text>
        <r>
          <rPr>
            <sz val="9"/>
            <color indexed="81"/>
            <rFont val="Segoe UI"/>
            <family val="2"/>
          </rPr>
          <t xml:space="preserve">Cláusula 20ª § 1º  da CCT DF000012/2024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Ariane Pereira Pegoraro</author>
  </authors>
  <commentList>
    <comment ref="D7" authorId="0" shapeId="0" xr:uid="{8606BFEB-C5FB-4A3B-A7A4-94A357FE4CB2}">
      <text>
        <r>
          <rPr>
            <sz val="9"/>
            <color indexed="81"/>
            <rFont val="Segoe UI"/>
            <family val="2"/>
          </rPr>
          <t xml:space="preserve">Média salarial, referente à contratos firmados por outros órgão da Adm Pub.
Peças </t>
        </r>
        <r>
          <rPr>
            <b/>
            <sz val="9"/>
            <color indexed="81"/>
            <rFont val="Segoe UI"/>
            <family val="2"/>
          </rPr>
          <t>13</t>
        </r>
        <r>
          <rPr>
            <sz val="9"/>
            <color indexed="81"/>
            <rFont val="Segoe UI"/>
            <family val="2"/>
          </rPr>
          <t xml:space="preserve"> e </t>
        </r>
        <r>
          <rPr>
            <b/>
            <sz val="9"/>
            <color indexed="81"/>
            <rFont val="Segoe UI"/>
            <family val="2"/>
          </rPr>
          <t>14</t>
        </r>
        <r>
          <rPr>
            <sz val="9"/>
            <color indexed="81"/>
            <rFont val="Segoe UI"/>
            <family val="2"/>
          </rPr>
          <t>.</t>
        </r>
        <r>
          <rPr>
            <b/>
            <sz val="9"/>
            <color indexed="81"/>
            <rFont val="Segoe UI"/>
            <family val="2"/>
          </rPr>
          <t xml:space="preserve">
</t>
        </r>
        <r>
          <rPr>
            <sz val="9"/>
            <color indexed="81"/>
            <rFont val="Segoe UI"/>
            <family val="2"/>
          </rPr>
          <t xml:space="preserve">
</t>
        </r>
      </text>
    </comment>
    <comment ref="D20" authorId="0" shapeId="0" xr:uid="{B2749B09-AAFD-4810-B85C-49649DC3D213}">
      <text>
        <r>
          <rPr>
            <sz val="9"/>
            <color indexed="81"/>
            <rFont val="Segoe UI"/>
            <family val="2"/>
          </rPr>
          <t xml:space="preserve">Cláusula 47ª, paragráfo 3º, CCT DF000012/2024
</t>
        </r>
      </text>
    </comment>
    <comment ref="D52" authorId="0" shapeId="0" xr:uid="{6CE51B8F-B9B0-4FE4-A59D-182731BEFC8A}">
      <text>
        <r>
          <rPr>
            <sz val="9"/>
            <color indexed="81"/>
            <rFont val="Segoe UI"/>
            <family val="2"/>
          </rPr>
          <t>Valor não estimado, pois, o desconto é maior que o valor à pagar.</t>
        </r>
      </text>
    </comment>
    <comment ref="D53" authorId="0" shapeId="0" xr:uid="{0FD712A3-EBB4-4657-8232-AB9CA1C3089C}">
      <text>
        <r>
          <rPr>
            <sz val="9"/>
            <color indexed="81"/>
            <rFont val="Segoe UI"/>
            <family val="2"/>
          </rPr>
          <t xml:space="preserve">Desconto maior que o benficío. 
</t>
        </r>
      </text>
    </comment>
    <comment ref="D54" authorId="1" shapeId="0" xr:uid="{7E9DA360-67A9-46B0-B68F-D19826FF8E13}">
      <text>
        <r>
          <rPr>
            <sz val="9"/>
            <color indexed="81"/>
            <rFont val="Segoe UI"/>
            <family val="2"/>
          </rPr>
          <t xml:space="preserve">Cláusula 16ª da CCT DF000012/2024
</t>
        </r>
      </text>
    </comment>
    <comment ref="D56" authorId="1" shapeId="0" xr:uid="{C1E3BDE9-10EF-4C48-9557-5EE0CDB32E2A}">
      <text>
        <r>
          <rPr>
            <sz val="9"/>
            <color indexed="81"/>
            <rFont val="Segoe UI"/>
            <family val="2"/>
          </rPr>
          <t xml:space="preserve">Cláusula 18ª da CCT DF000012/2024
</t>
        </r>
      </text>
    </comment>
    <comment ref="D57" authorId="1" shapeId="0" xr:uid="{C9F3D956-F5A9-4F34-AEE0-90240B714D1B}">
      <text>
        <r>
          <rPr>
            <sz val="9"/>
            <color indexed="81"/>
            <rFont val="Segoe UI"/>
            <family val="2"/>
          </rPr>
          <t>Cláusula 19ª da CCT DF000012/2024</t>
        </r>
      </text>
    </comment>
    <comment ref="D58" authorId="0" shapeId="0" xr:uid="{2C9D4302-37F8-472E-9753-676585B0140A}">
      <text>
        <r>
          <rPr>
            <sz val="9"/>
            <color indexed="81"/>
            <rFont val="Segoe UI"/>
            <family val="2"/>
          </rPr>
          <t xml:space="preserve">Cláusula 20ª § 1º  da CCT DF000012/2024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s>
  <commentList>
    <comment ref="J7" authorId="0" shapeId="0" xr:uid="{C9AFCC13-7369-48B5-AF91-0137C437158D}">
      <text>
        <r>
          <rPr>
            <sz val="9"/>
            <color indexed="81"/>
            <rFont val="Segoe UI"/>
            <family val="2"/>
          </rPr>
          <t xml:space="preserve">Valor de R$ 6,29 é c/ desconto. </t>
        </r>
      </text>
    </comment>
    <comment ref="F8" authorId="0" shapeId="0" xr:uid="{ADFD902F-51C3-4C70-8789-A2DAAF95166B}">
      <text>
        <r>
          <rPr>
            <sz val="9"/>
            <color indexed="81"/>
            <rFont val="Segoe UI"/>
            <family val="2"/>
          </rPr>
          <t xml:space="preserve">Só aparece essa opção como pagamento. Desconto incondicional. </t>
        </r>
        <r>
          <rPr>
            <b/>
            <sz val="9"/>
            <color indexed="81"/>
            <rFont val="Segoe UI"/>
            <family val="2"/>
          </rPr>
          <t>(Valor maior tachado/descartado)</t>
        </r>
        <r>
          <rPr>
            <sz val="9"/>
            <color indexed="81"/>
            <rFont val="Segoe UI"/>
            <family val="2"/>
          </rPr>
          <t xml:space="preserve">
</t>
        </r>
      </text>
    </comment>
    <comment ref="I8" authorId="0" shapeId="0" xr:uid="{8598BDCA-73F0-4694-BCC5-AC43BDB96ED9}">
      <text>
        <r>
          <rPr>
            <sz val="9"/>
            <color indexed="81"/>
            <rFont val="Segoe UI"/>
            <family val="2"/>
          </rPr>
          <t>Só aparece essa opção como pagamento. Desconto incondicional.</t>
        </r>
        <r>
          <rPr>
            <b/>
            <sz val="9"/>
            <color indexed="81"/>
            <rFont val="Segoe UI"/>
            <family val="2"/>
          </rPr>
          <t xml:space="preserve"> (Valor maior tachado/descartado)</t>
        </r>
      </text>
    </comment>
    <comment ref="F9" authorId="0" shapeId="0" xr:uid="{6511EE6C-E9AB-4869-8BC6-1206F694335A}">
      <text>
        <r>
          <rPr>
            <sz val="9"/>
            <color indexed="81"/>
            <rFont val="Segoe UI"/>
            <family val="2"/>
          </rPr>
          <t>Só aparece essa opção como pagamento. Desconto incondicional.</t>
        </r>
        <r>
          <rPr>
            <b/>
            <sz val="9"/>
            <color indexed="81"/>
            <rFont val="Segoe UI"/>
            <charset val="1"/>
          </rPr>
          <t xml:space="preserve"> (Valor maior tachado/descartado)</t>
        </r>
      </text>
    </comment>
    <comment ref="I9" authorId="0" shapeId="0" xr:uid="{2A64F5BA-9E8F-40AC-A230-AFD1D0A512FF}">
      <text>
        <r>
          <rPr>
            <sz val="9"/>
            <color indexed="81"/>
            <rFont val="Segoe UI"/>
            <family val="2"/>
          </rPr>
          <t xml:space="preserve">Valor de R$ 32,69 é c/ desconto. </t>
        </r>
      </text>
    </comment>
    <comment ref="G10" authorId="0" shapeId="0" xr:uid="{5A763EF5-6BCD-471E-8930-99C2A4784824}">
      <text>
        <r>
          <rPr>
            <sz val="9"/>
            <color indexed="81"/>
            <rFont val="Segoe UI"/>
            <family val="2"/>
          </rPr>
          <t xml:space="preserve">Só aparece essa opção como pagamento. Não é mencionado o valor sem o desconto. Apenas se fizer regra de 3, e descobrie o valor integral.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s>
  <commentList>
    <comment ref="F7" authorId="0" shapeId="0" xr:uid="{34562CCC-1EF2-45F4-97CE-3033F3BC999D}">
      <text>
        <r>
          <rPr>
            <sz val="9"/>
            <color indexed="81"/>
            <rFont val="Segoe UI"/>
            <family val="2"/>
          </rPr>
          <t>Valor de R$ 172,43 é c/ desconto, via PIX.</t>
        </r>
      </text>
    </comment>
    <comment ref="H7" authorId="0" shapeId="0" xr:uid="{20962322-0A33-4F0C-BDD6-CD8BB7D8C52D}">
      <text>
        <r>
          <rPr>
            <sz val="9"/>
            <color indexed="81"/>
            <rFont val="Segoe UI"/>
            <family val="2"/>
          </rPr>
          <t xml:space="preserve">Valor pago a vista, em qualquer forma de pagamento. </t>
        </r>
        <r>
          <rPr>
            <b/>
            <sz val="9"/>
            <color indexed="81"/>
            <rFont val="Segoe UI"/>
            <family val="2"/>
          </rPr>
          <t>O valor só aumenta para R$ 189,79, se parcelar o item</t>
        </r>
        <r>
          <rPr>
            <sz val="9"/>
            <color indexed="81"/>
            <rFont val="Segoe UI"/>
            <family val="2"/>
          </rPr>
          <t xml:space="preserve">. </t>
        </r>
      </text>
    </comment>
    <comment ref="J7" authorId="0" shapeId="0" xr:uid="{BDBBCFD5-172A-4991-B167-F86D57D2A03F}">
      <text>
        <r>
          <rPr>
            <sz val="9"/>
            <color indexed="81"/>
            <rFont val="Segoe UI"/>
            <family val="2"/>
          </rPr>
          <t xml:space="preserve">Só aparece essa opção como pagamento. Desconto incondicional. </t>
        </r>
        <r>
          <rPr>
            <b/>
            <sz val="9"/>
            <color indexed="81"/>
            <rFont val="Segoe UI"/>
            <family val="2"/>
          </rPr>
          <t>(Valor maior tachado/descartado)</t>
        </r>
        <r>
          <rPr>
            <sz val="9"/>
            <color indexed="81"/>
            <rFont val="Segoe UI"/>
            <family val="2"/>
          </rPr>
          <t xml:space="preserve">
</t>
        </r>
      </text>
    </comment>
    <comment ref="C8" authorId="0" shapeId="0" xr:uid="{52CCCA12-C33F-466F-927B-B21A5433197B}">
      <text>
        <r>
          <rPr>
            <sz val="9"/>
            <color indexed="81"/>
            <rFont val="Segoe UI"/>
            <family val="2"/>
          </rPr>
          <t xml:space="preserve">Não foi possível localizar o item com às especificações solicitadas. </t>
        </r>
      </text>
    </comment>
    <comment ref="H9" authorId="0" shapeId="0" xr:uid="{C570CDE3-B574-4DAE-AB90-397787EFADB3}">
      <text>
        <r>
          <rPr>
            <sz val="9"/>
            <color indexed="81"/>
            <rFont val="Segoe UI"/>
            <family val="2"/>
          </rPr>
          <t xml:space="preserve">Só aparece essa opção como pagamento. Desconto incondicional. </t>
        </r>
        <r>
          <rPr>
            <b/>
            <sz val="9"/>
            <color indexed="81"/>
            <rFont val="Segoe UI"/>
            <family val="2"/>
          </rPr>
          <t>(Valor maior tachado/descartado)</t>
        </r>
      </text>
    </comment>
    <comment ref="J9" authorId="0" shapeId="0" xr:uid="{C19E9A94-1F22-497F-A528-5888748F6CB7}">
      <text>
        <r>
          <rPr>
            <sz val="9"/>
            <color indexed="81"/>
            <rFont val="Segoe UI"/>
            <family val="2"/>
          </rPr>
          <t xml:space="preserve">Valor de R$ 4,07 é c/ desconto, via PIX e boleto. </t>
        </r>
      </text>
    </comment>
    <comment ref="F10" authorId="0" shapeId="0" xr:uid="{4137FF37-A7F1-4303-ADEA-71A77B334BCD}">
      <text>
        <r>
          <rPr>
            <sz val="9"/>
            <color indexed="81"/>
            <rFont val="Segoe UI"/>
            <family val="2"/>
          </rPr>
          <t xml:space="preserve">O valor de R$ 7,06 é com desconto. </t>
        </r>
      </text>
    </comment>
    <comment ref="H10" authorId="0" shapeId="0" xr:uid="{F3481DAC-D748-4491-8777-FD5639B80466}">
      <text>
        <r>
          <rPr>
            <sz val="9"/>
            <color indexed="81"/>
            <rFont val="Segoe UI"/>
            <family val="2"/>
          </rPr>
          <t xml:space="preserve">Só aparece essa opção como pagamento. Desconto incondicional. </t>
        </r>
        <r>
          <rPr>
            <b/>
            <sz val="9"/>
            <color indexed="81"/>
            <rFont val="Segoe UI"/>
            <family val="2"/>
          </rPr>
          <t>(Valor maior tachado/descartado)</t>
        </r>
        <r>
          <rPr>
            <sz val="9"/>
            <color indexed="81"/>
            <rFont val="Segoe UI"/>
            <family val="2"/>
          </rPr>
          <t xml:space="preserve">
</t>
        </r>
      </text>
    </comment>
    <comment ref="J10" authorId="0" shapeId="0" xr:uid="{D4D8EA00-A9B1-421D-B8E4-C7337F3D0827}">
      <text>
        <r>
          <rPr>
            <sz val="9"/>
            <color indexed="81"/>
            <rFont val="Segoe UI"/>
            <family val="2"/>
          </rPr>
          <t xml:space="preserve">Valor de R$ 7,95 é c/ desconto, via PIX e boleto. 
</t>
        </r>
      </text>
    </comment>
    <comment ref="I11" authorId="0" shapeId="0" xr:uid="{BD206CF9-6CE4-4FE0-9D83-73A0375BF2A3}">
      <text>
        <r>
          <rPr>
            <sz val="9"/>
            <color indexed="81"/>
            <rFont val="Segoe UI"/>
            <charset val="1"/>
          </rPr>
          <t xml:space="preserve">O valor de R$ 42,67
 é com desconto. 
</t>
        </r>
      </text>
    </comment>
    <comment ref="F12" authorId="0" shapeId="0" xr:uid="{06361F36-52C1-4903-99F8-8FA0F8B806FC}">
      <text>
        <r>
          <rPr>
            <sz val="9"/>
            <color indexed="81"/>
            <rFont val="Segoe UI"/>
            <family val="2"/>
          </rPr>
          <t xml:space="preserve">O valor de R$ 6,78 é com desconto.
</t>
        </r>
      </text>
    </comment>
    <comment ref="G12" authorId="0" shapeId="0" xr:uid="{62F62534-15BA-429E-8B75-E7ED1E742FAE}">
      <text>
        <r>
          <rPr>
            <sz val="9"/>
            <color indexed="81"/>
            <rFont val="Segoe UI"/>
            <family val="2"/>
          </rPr>
          <t>Só aparece essa opção como pagamento. Desconto incondicional.</t>
        </r>
        <r>
          <rPr>
            <b/>
            <sz val="9"/>
            <color indexed="81"/>
            <rFont val="Segoe UI"/>
            <family val="2"/>
          </rPr>
          <t xml:space="preserve"> (Valor maior tachado/descartado)</t>
        </r>
      </text>
    </comment>
    <comment ref="H12" authorId="0" shapeId="0" xr:uid="{10E661E0-E20F-4075-9127-7B4F65CE36BF}">
      <text>
        <r>
          <rPr>
            <sz val="9"/>
            <color indexed="81"/>
            <rFont val="Segoe UI"/>
            <family val="2"/>
          </rPr>
          <t xml:space="preserve">Só aparece essa opção como pagamento. Desconto incondicional. </t>
        </r>
        <r>
          <rPr>
            <b/>
            <sz val="9"/>
            <color indexed="81"/>
            <rFont val="Segoe UI"/>
            <family val="2"/>
          </rPr>
          <t>(Valor maior tachado/descartado)</t>
        </r>
        <r>
          <rPr>
            <sz val="9"/>
            <color indexed="81"/>
            <rFont val="Segoe UI"/>
            <family val="2"/>
          </rPr>
          <t xml:space="preserve">
</t>
        </r>
      </text>
    </comment>
    <comment ref="F13" authorId="0" shapeId="0" xr:uid="{A816CB19-AF8E-4923-9512-C6F9478FB24B}">
      <text>
        <r>
          <rPr>
            <sz val="9"/>
            <color indexed="81"/>
            <rFont val="Segoe UI"/>
            <family val="2"/>
          </rPr>
          <t xml:space="preserve">O valor de R$ 44,95
 é com desconto. 
</t>
        </r>
      </text>
    </comment>
    <comment ref="J13" authorId="0" shapeId="0" xr:uid="{10E53AF5-CAD1-4D83-94C0-26F7DEE64A73}">
      <text>
        <r>
          <rPr>
            <sz val="9"/>
            <color indexed="81"/>
            <rFont val="Segoe UI"/>
            <family val="2"/>
          </rPr>
          <t xml:space="preserve">O valor de R$ 52,91
 é com desconto. </t>
        </r>
      </text>
    </comment>
    <comment ref="F14" authorId="0" shapeId="0" xr:uid="{08CCF769-6DAB-4731-97C0-90E8C2EEEA8F}">
      <text>
        <r>
          <rPr>
            <sz val="9"/>
            <color indexed="81"/>
            <rFont val="Segoe UI"/>
            <family val="2"/>
          </rPr>
          <t xml:space="preserve">Desconto incondicional. Demais formas de pagamento é por meio de parcelamento. </t>
        </r>
        <r>
          <rPr>
            <b/>
            <sz val="9"/>
            <color indexed="81"/>
            <rFont val="Segoe UI"/>
            <family val="2"/>
          </rPr>
          <t>(Valor maior tachado/descartado</t>
        </r>
        <r>
          <rPr>
            <sz val="9"/>
            <color indexed="81"/>
            <rFont val="Segoe UI"/>
            <family val="2"/>
          </rPr>
          <t xml:space="preserve">)
</t>
        </r>
      </text>
    </comment>
    <comment ref="I14" authorId="0" shapeId="0" xr:uid="{72BCA2B3-B615-4C41-9BB2-8149DD52EE30}">
      <text>
        <r>
          <rPr>
            <sz val="9"/>
            <color indexed="81"/>
            <rFont val="Segoe UI"/>
            <family val="2"/>
          </rPr>
          <t xml:space="preserve">O valor de R$ 106,02 é com desconto. </t>
        </r>
      </text>
    </comment>
    <comment ref="J14" authorId="0" shapeId="0" xr:uid="{0B905F63-221B-4C2A-8616-DBFF96CF6B71}">
      <text>
        <r>
          <rPr>
            <sz val="9"/>
            <color indexed="81"/>
            <rFont val="Segoe UI"/>
            <family val="2"/>
          </rPr>
          <t xml:space="preserve">O valor de R$ 112,16 é com desconto. </t>
        </r>
      </text>
    </comment>
    <comment ref="H15" authorId="0" shapeId="0" xr:uid="{5677FAAA-824B-4E8E-80AF-8689F39A16A3}">
      <text>
        <r>
          <rPr>
            <sz val="9"/>
            <color indexed="81"/>
            <rFont val="Segoe UI"/>
            <family val="2"/>
          </rPr>
          <t xml:space="preserve">Só aparece essa opção como pagamento. Desconto incondicional. </t>
        </r>
        <r>
          <rPr>
            <b/>
            <sz val="9"/>
            <color indexed="81"/>
            <rFont val="Segoe UI"/>
            <family val="2"/>
          </rPr>
          <t>(Valor maior tachado/descartado).</t>
        </r>
      </text>
    </comment>
    <comment ref="I15" authorId="0" shapeId="0" xr:uid="{24D5354D-91A6-456B-A853-401E49575605}">
      <text>
        <r>
          <rPr>
            <sz val="9"/>
            <color indexed="81"/>
            <rFont val="Segoe UI"/>
            <family val="2"/>
          </rPr>
          <t xml:space="preserve">O valor de R$ 39,79 é com desconto, via pix. 
</t>
        </r>
      </text>
    </comment>
    <comment ref="J15" authorId="0" shapeId="0" xr:uid="{4516A77D-D0C3-49B7-9B1B-C50898272E21}">
      <text>
        <r>
          <rPr>
            <sz val="9"/>
            <color indexed="81"/>
            <rFont val="Segoe UI"/>
            <family val="2"/>
          </rPr>
          <t xml:space="preserve">Demais valores, são com juros, devido parcelamento. 
</t>
        </r>
      </text>
    </comment>
    <comment ref="F16" authorId="0" shapeId="0" xr:uid="{32F809B6-104B-4372-A417-C93B9BC14B20}">
      <text>
        <r>
          <rPr>
            <sz val="9"/>
            <color indexed="81"/>
            <rFont val="Segoe UI"/>
            <family val="2"/>
          </rPr>
          <t xml:space="preserve">Desconto incondicional. </t>
        </r>
        <r>
          <rPr>
            <b/>
            <sz val="9"/>
            <color indexed="81"/>
            <rFont val="Segoe UI"/>
            <family val="2"/>
          </rPr>
          <t>(Valor maior tachado/descartado).</t>
        </r>
        <r>
          <rPr>
            <sz val="9"/>
            <color indexed="81"/>
            <rFont val="Segoe UI"/>
            <family val="2"/>
          </rPr>
          <t xml:space="preserve">
</t>
        </r>
      </text>
    </comment>
    <comment ref="H16" authorId="0" shapeId="0" xr:uid="{CCC09701-53A4-4CF8-AA7F-96039F0BCEA3}">
      <text>
        <r>
          <rPr>
            <sz val="9"/>
            <color indexed="81"/>
            <rFont val="Segoe UI"/>
            <family val="2"/>
          </rPr>
          <t xml:space="preserve">Desconto incondicional. </t>
        </r>
        <r>
          <rPr>
            <b/>
            <sz val="9"/>
            <color indexed="81"/>
            <rFont val="Segoe UI"/>
            <family val="2"/>
          </rPr>
          <t>(Valor maior tachado/descartado).</t>
        </r>
        <r>
          <rPr>
            <sz val="9"/>
            <color indexed="81"/>
            <rFont val="Segoe UI"/>
            <family val="2"/>
          </rPr>
          <t xml:space="preserve">
</t>
        </r>
      </text>
    </comment>
    <comment ref="I16" authorId="0" shapeId="0" xr:uid="{471FCCF2-5CC4-4A53-86D2-C5D1CD2B3A4D}">
      <text>
        <r>
          <rPr>
            <sz val="9"/>
            <color indexed="81"/>
            <rFont val="Segoe UI"/>
            <family val="2"/>
          </rPr>
          <t xml:space="preserve">Só aparece essa opção como pagamento. Desconto incondicional. </t>
        </r>
        <r>
          <rPr>
            <b/>
            <sz val="9"/>
            <color indexed="81"/>
            <rFont val="Segoe UI"/>
            <family val="2"/>
          </rPr>
          <t>(Valor maior tachado/descartado).</t>
        </r>
      </text>
    </comment>
    <comment ref="J17" authorId="0" shapeId="0" xr:uid="{CB8B802D-7595-4B0B-AA83-477044684B6C}">
      <text>
        <r>
          <rPr>
            <sz val="9"/>
            <color indexed="81"/>
            <rFont val="Segoe UI"/>
            <family val="2"/>
          </rPr>
          <t xml:space="preserve">Só aparece essa opção como pagamento. </t>
        </r>
        <r>
          <rPr>
            <b/>
            <sz val="9"/>
            <color indexed="81"/>
            <rFont val="Segoe UI"/>
            <family val="2"/>
          </rPr>
          <t>Desconto incondicional. (Valor maior tachado/descartado).</t>
        </r>
        <r>
          <rPr>
            <sz val="9"/>
            <color indexed="81"/>
            <rFont val="Segoe UI"/>
            <family val="2"/>
          </rPr>
          <t xml:space="preserve">
</t>
        </r>
      </text>
    </comment>
    <comment ref="F18" authorId="0" shapeId="0" xr:uid="{CF5FBA60-BEAC-468D-866B-691C3F1380B8}">
      <text>
        <r>
          <rPr>
            <sz val="9"/>
            <color indexed="81"/>
            <rFont val="Segoe UI"/>
            <family val="2"/>
          </rPr>
          <t>Desconto incondicional.</t>
        </r>
        <r>
          <rPr>
            <b/>
            <sz val="9"/>
            <color indexed="81"/>
            <rFont val="Segoe UI"/>
            <charset val="1"/>
          </rPr>
          <t xml:space="preserve"> (Valor maior tachado/descartado).</t>
        </r>
      </text>
    </comment>
    <comment ref="I18" authorId="0" shapeId="0" xr:uid="{48F53B61-C81D-4855-9E84-3BB4EAD5E09D}">
      <text>
        <r>
          <rPr>
            <sz val="9"/>
            <color indexed="81"/>
            <rFont val="Segoe UI"/>
            <family val="2"/>
          </rPr>
          <t xml:space="preserve">
Desconto incondicional. </t>
        </r>
        <r>
          <rPr>
            <b/>
            <sz val="9"/>
            <color indexed="81"/>
            <rFont val="Segoe UI"/>
            <family val="2"/>
          </rPr>
          <t>(Valor maior tachado/descartado).</t>
        </r>
      </text>
    </comment>
    <comment ref="G19" authorId="0" shapeId="0" xr:uid="{3DDAE895-A66B-49D4-9348-F3D4FC42DE9F}">
      <text>
        <r>
          <rPr>
            <sz val="9"/>
            <color indexed="81"/>
            <rFont val="Segoe UI"/>
            <family val="2"/>
          </rPr>
          <t xml:space="preserve">O valor de R$ 267,90, foi descartado incondicionalmente pelo próprio fornecedor. 
</t>
        </r>
      </text>
    </comment>
    <comment ref="I19" authorId="0" shapeId="0" xr:uid="{6E1E39F7-86A3-4F64-AE44-3E2A2B9AD1C6}">
      <text>
        <r>
          <rPr>
            <sz val="9"/>
            <color indexed="81"/>
            <rFont val="Segoe UI"/>
            <family val="2"/>
          </rPr>
          <t xml:space="preserve">O valor de R$ 329,90, foi descartado incondicionalmente pelo próprio fornecedor. 
</t>
        </r>
      </text>
    </comment>
    <comment ref="F20" authorId="0" shapeId="0" xr:uid="{EE151ACB-F6E9-412F-87D6-2229BC21D4CD}">
      <text>
        <r>
          <rPr>
            <sz val="9"/>
            <color indexed="81"/>
            <rFont val="Segoe UI"/>
            <family val="2"/>
          </rPr>
          <t xml:space="preserve">Desconto incondicional. </t>
        </r>
        <r>
          <rPr>
            <b/>
            <sz val="9"/>
            <color indexed="81"/>
            <rFont val="Segoe UI"/>
            <family val="2"/>
          </rPr>
          <t>(Valor maior tachado/descartado).</t>
        </r>
      </text>
    </comment>
    <comment ref="H20" authorId="0" shapeId="0" xr:uid="{C3D16D2E-E197-45C8-B6AC-24B8C2842E8B}">
      <text>
        <r>
          <rPr>
            <sz val="9"/>
            <color indexed="81"/>
            <rFont val="Segoe UI"/>
            <family val="2"/>
          </rPr>
          <t>Desconto incondicional.</t>
        </r>
        <r>
          <rPr>
            <b/>
            <sz val="9"/>
            <color indexed="81"/>
            <rFont val="Segoe UI"/>
            <family val="2"/>
          </rPr>
          <t xml:space="preserve"> (Valor maior tachado/descartado).</t>
        </r>
        <r>
          <rPr>
            <sz val="9"/>
            <color indexed="81"/>
            <rFont val="Segoe UI"/>
            <family val="2"/>
          </rPr>
          <t xml:space="preserve">
</t>
        </r>
      </text>
    </comment>
    <comment ref="I22" authorId="0" shapeId="0" xr:uid="{E9A34D63-AC4F-4AEC-9F37-A1DD3FD47588}">
      <text>
        <r>
          <rPr>
            <sz val="9"/>
            <color indexed="81"/>
            <rFont val="Segoe UI"/>
            <family val="2"/>
          </rPr>
          <t xml:space="preserve">O valor de R$ 21,00 é com desconto. </t>
        </r>
      </text>
    </comment>
    <comment ref="I23" authorId="0" shapeId="0" xr:uid="{496BDF55-3D17-4A68-ADC4-70D51A93B58A}">
      <text>
        <r>
          <rPr>
            <sz val="9"/>
            <color indexed="81"/>
            <rFont val="Segoe UI"/>
            <family val="2"/>
          </rPr>
          <t xml:space="preserve">
O valor de R$ 28,51 é com desconto. </t>
        </r>
      </text>
    </comment>
    <comment ref="I25" authorId="0" shapeId="0" xr:uid="{6BF15B59-7556-4A32-AB9C-C728F8C65505}">
      <text>
        <r>
          <rPr>
            <sz val="9"/>
            <color indexed="81"/>
            <rFont val="Segoe UI"/>
            <family val="2"/>
          </rPr>
          <t xml:space="preserve">O valor de R$ 8,25 é com desconto. </t>
        </r>
      </text>
    </comment>
    <comment ref="F26" authorId="0" shapeId="0" xr:uid="{75408C0C-E728-44D7-AA89-FE8C6AE06DE1}">
      <text>
        <r>
          <rPr>
            <sz val="9"/>
            <color indexed="81"/>
            <rFont val="Segoe UI"/>
            <family val="2"/>
          </rPr>
          <t xml:space="preserve">Desconto incondicional. </t>
        </r>
        <r>
          <rPr>
            <b/>
            <sz val="9"/>
            <color indexed="81"/>
            <rFont val="Segoe UI"/>
            <family val="2"/>
          </rPr>
          <t>(Valor maior tachado/descartado).</t>
        </r>
        <r>
          <rPr>
            <sz val="9"/>
            <color indexed="81"/>
            <rFont val="Segoe UI"/>
            <family val="2"/>
          </rPr>
          <t xml:space="preserve">
</t>
        </r>
      </text>
    </comment>
    <comment ref="G26" authorId="0" shapeId="0" xr:uid="{3EECF49D-5306-4512-99C1-6EFD99405EC6}">
      <text>
        <r>
          <rPr>
            <sz val="9"/>
            <color indexed="81"/>
            <rFont val="Segoe UI"/>
            <family val="2"/>
          </rPr>
          <t xml:space="preserve">Só aparece essa opção como pagamento. Desconto incondicional. </t>
        </r>
        <r>
          <rPr>
            <b/>
            <sz val="9"/>
            <color indexed="81"/>
            <rFont val="Segoe UI"/>
            <family val="2"/>
          </rPr>
          <t>(Valor maior tachado/descartado)</t>
        </r>
        <r>
          <rPr>
            <sz val="9"/>
            <color indexed="81"/>
            <rFont val="Segoe UI"/>
            <family val="2"/>
          </rPr>
          <t xml:space="preserve">
</t>
        </r>
      </text>
    </comment>
    <comment ref="H26" authorId="0" shapeId="0" xr:uid="{E999B84F-D1BF-4E9A-8A5B-E739D9BF7578}">
      <text>
        <r>
          <rPr>
            <sz val="9"/>
            <color indexed="81"/>
            <rFont val="Segoe UI"/>
            <family val="2"/>
          </rPr>
          <t xml:space="preserve">Desconto incondicional. </t>
        </r>
        <r>
          <rPr>
            <b/>
            <sz val="9"/>
            <color indexed="81"/>
            <rFont val="Segoe UI"/>
            <family val="2"/>
          </rPr>
          <t>(Valor maior tachado/descartado).</t>
        </r>
        <r>
          <rPr>
            <sz val="9"/>
            <color indexed="81"/>
            <rFont val="Segoe UI"/>
            <family val="2"/>
          </rPr>
          <t xml:space="preserve">
</t>
        </r>
      </text>
    </comment>
    <comment ref="J27" authorId="0" shapeId="0" xr:uid="{7B3A5383-7808-4569-A30B-E556F94A9306}">
      <text>
        <r>
          <rPr>
            <sz val="9"/>
            <color indexed="81"/>
            <rFont val="Segoe UI"/>
            <family val="2"/>
          </rPr>
          <t>O valor de R$ 11,65 é com desconto no PIX.</t>
        </r>
        <r>
          <rPr>
            <b/>
            <sz val="9"/>
            <color indexed="81"/>
            <rFont val="Segoe UI"/>
            <family val="2"/>
          </rPr>
          <t xml:space="preserve"> </t>
        </r>
      </text>
    </comment>
    <comment ref="I29" authorId="0" shapeId="0" xr:uid="{005361A4-4BF2-4C72-ABBC-92B6151658ED}">
      <text>
        <r>
          <rPr>
            <sz val="9"/>
            <color indexed="81"/>
            <rFont val="Segoe UI"/>
            <family val="2"/>
          </rPr>
          <t>Desconto incondicional.</t>
        </r>
        <r>
          <rPr>
            <b/>
            <sz val="9"/>
            <color indexed="81"/>
            <rFont val="Segoe UI"/>
            <family val="2"/>
          </rPr>
          <t xml:space="preserve"> (Valor maior tachado/descartado).</t>
        </r>
      </text>
    </comment>
    <comment ref="C30" authorId="0" shapeId="0" xr:uid="{1597A084-338B-40FE-A2D7-10B30461BD0F}">
      <text>
        <r>
          <rPr>
            <sz val="9"/>
            <color indexed="81"/>
            <rFont val="Segoe UI"/>
            <family val="2"/>
          </rPr>
          <t>Não foi possível, localizar o item com a descrição exata 6 x 2,5. Mas sim 6 x 3 metros. 
Confoeme alinahdo com a unidade demandante, pode-se utilizar o valor da toalha de 6x3 metros, mas, na desrição, deve permanecer 6x2,5.</t>
        </r>
      </text>
    </comment>
    <comment ref="C31" authorId="0" shapeId="0" xr:uid="{855EB723-98D5-4156-8D35-D898FF7C240B}">
      <text>
        <r>
          <rPr>
            <sz val="9"/>
            <color indexed="81"/>
            <rFont val="Segoe UI"/>
            <family val="2"/>
          </rPr>
          <t xml:space="preserve">O termo inserido na pesquisa foi "TECIDO " e não " TOALHA ".  </t>
        </r>
      </text>
    </comment>
    <comment ref="F31" authorId="0" shapeId="0" xr:uid="{AC91FA0B-C305-462B-9B5D-092C23E48E58}">
      <text>
        <r>
          <rPr>
            <sz val="9"/>
            <color indexed="81"/>
            <rFont val="Segoe UI"/>
            <family val="2"/>
          </rPr>
          <t xml:space="preserve">Desconto incondicional. </t>
        </r>
        <r>
          <rPr>
            <b/>
            <sz val="9"/>
            <color indexed="81"/>
            <rFont val="Segoe UI"/>
            <family val="2"/>
          </rPr>
          <t>(Valor maior tachado/descartado).</t>
        </r>
      </text>
    </comment>
    <comment ref="F32" authorId="0" shapeId="0" xr:uid="{6004BDF2-B58E-4DB6-9760-F305C06DF515}">
      <text>
        <r>
          <rPr>
            <sz val="9"/>
            <color indexed="81"/>
            <rFont val="Segoe UI"/>
            <family val="2"/>
          </rPr>
          <t xml:space="preserve">Desconto incondicional. </t>
        </r>
        <r>
          <rPr>
            <b/>
            <sz val="9"/>
            <color indexed="81"/>
            <rFont val="Segoe UI"/>
            <family val="2"/>
          </rPr>
          <t>(Valor maior tachado/descartado).</t>
        </r>
        <r>
          <rPr>
            <sz val="9"/>
            <color indexed="81"/>
            <rFont val="Segoe UI"/>
            <family val="2"/>
          </rPr>
          <t xml:space="preserve">
</t>
        </r>
      </text>
    </comment>
    <comment ref="G32" authorId="0" shapeId="0" xr:uid="{895093DB-0262-4C0C-9A4F-879B25B6FA80}">
      <text>
        <r>
          <rPr>
            <sz val="9"/>
            <color indexed="81"/>
            <rFont val="Segoe UI"/>
            <family val="2"/>
          </rPr>
          <t xml:space="preserve">Desconto incondicional. </t>
        </r>
        <r>
          <rPr>
            <b/>
            <sz val="9"/>
            <color indexed="81"/>
            <rFont val="Segoe UI"/>
            <family val="2"/>
          </rPr>
          <t>(Valor maior tachado/descartado).</t>
        </r>
        <r>
          <rPr>
            <sz val="9"/>
            <color indexed="81"/>
            <rFont val="Segoe UI"/>
            <family val="2"/>
          </rPr>
          <t xml:space="preserve">
</t>
        </r>
      </text>
    </comment>
    <comment ref="G33" authorId="0" shapeId="0" xr:uid="{0FB8BD3D-A292-4866-AB18-168A04D2CA73}">
      <text>
        <r>
          <rPr>
            <sz val="9"/>
            <color indexed="81"/>
            <rFont val="Segoe UI"/>
            <family val="2"/>
          </rPr>
          <t xml:space="preserve">Desconto incondicional. </t>
        </r>
        <r>
          <rPr>
            <b/>
            <sz val="9"/>
            <color indexed="81"/>
            <rFont val="Segoe UI"/>
            <family val="2"/>
          </rPr>
          <t>(Valor maior tachado/descartado).</t>
        </r>
        <r>
          <rPr>
            <sz val="9"/>
            <color indexed="81"/>
            <rFont val="Segoe UI"/>
            <family val="2"/>
          </rPr>
          <t xml:space="preserve">
</t>
        </r>
      </text>
    </comment>
    <comment ref="I33" authorId="0" shapeId="0" xr:uid="{8B833ED8-A6A9-4AC2-ABEA-92F1EBCBAC2E}">
      <text>
        <r>
          <rPr>
            <sz val="9"/>
            <color indexed="81"/>
            <rFont val="Segoe UI"/>
            <family val="2"/>
          </rPr>
          <t xml:space="preserve">Desconto incondicional. </t>
        </r>
        <r>
          <rPr>
            <b/>
            <sz val="9"/>
            <color indexed="81"/>
            <rFont val="Segoe UI"/>
            <family val="2"/>
          </rPr>
          <t>(Valor maior tachado/descartado).</t>
        </r>
        <r>
          <rPr>
            <sz val="9"/>
            <color indexed="81"/>
            <rFont val="Segoe UI"/>
            <family val="2"/>
          </rPr>
          <t xml:space="preserve">
</t>
        </r>
      </text>
    </comment>
    <comment ref="J33" authorId="0" shapeId="0" xr:uid="{93F78F50-3554-4389-9E7D-D7B8BB655BE5}">
      <text>
        <r>
          <rPr>
            <sz val="9"/>
            <color indexed="81"/>
            <rFont val="Segoe UI"/>
            <family val="2"/>
          </rPr>
          <t xml:space="preserve">Desconto incondicional. </t>
        </r>
        <r>
          <rPr>
            <b/>
            <sz val="9"/>
            <color indexed="81"/>
            <rFont val="Segoe UI"/>
            <family val="2"/>
          </rPr>
          <t>(Valor maior tachado/descartado).</t>
        </r>
        <r>
          <rPr>
            <sz val="9"/>
            <color indexed="81"/>
            <rFont val="Segoe UI"/>
            <family val="2"/>
          </rPr>
          <t xml:space="preserve">
</t>
        </r>
      </text>
    </comment>
    <comment ref="G34" authorId="0" shapeId="0" xr:uid="{9F516FA8-362C-4F82-B369-E3F62CD2ACAB}">
      <text>
        <r>
          <rPr>
            <sz val="9"/>
            <color indexed="81"/>
            <rFont val="Segoe UI"/>
            <family val="2"/>
          </rPr>
          <t xml:space="preserve">Desconto incondicional. </t>
        </r>
        <r>
          <rPr>
            <b/>
            <sz val="9"/>
            <color indexed="81"/>
            <rFont val="Segoe UI"/>
            <family val="2"/>
          </rPr>
          <t>(Valor maior tachado/descartado)</t>
        </r>
        <r>
          <rPr>
            <sz val="9"/>
            <color indexed="81"/>
            <rFont val="Segoe UI"/>
            <family val="2"/>
          </rPr>
          <t xml:space="preserve">
</t>
        </r>
      </text>
    </comment>
    <comment ref="H34" authorId="0" shapeId="0" xr:uid="{DD973BF8-22D5-49B6-A942-BC525E272F47}">
      <text>
        <r>
          <rPr>
            <sz val="9"/>
            <color indexed="81"/>
            <rFont val="Segoe UI"/>
            <family val="2"/>
          </rPr>
          <t xml:space="preserve">Só aparece essa opção como pagamento. Desconto incondicional. </t>
        </r>
        <r>
          <rPr>
            <b/>
            <sz val="9"/>
            <color indexed="81"/>
            <rFont val="Segoe UI"/>
            <family val="2"/>
          </rPr>
          <t>(Valor maior tachado/descartado).</t>
        </r>
        <r>
          <rPr>
            <sz val="9"/>
            <color indexed="81"/>
            <rFont val="Segoe UI"/>
            <family val="2"/>
          </rPr>
          <t xml:space="preserve">
</t>
        </r>
      </text>
    </comment>
    <comment ref="I34" authorId="0" shapeId="0" xr:uid="{8283C006-8B16-4644-BDDA-41B19D0D1941}">
      <text>
        <r>
          <rPr>
            <sz val="9"/>
            <color indexed="81"/>
            <rFont val="Segoe UI"/>
            <family val="2"/>
          </rPr>
          <t xml:space="preserve">O valor de R$ 15,84 é com desconto no PIX.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s>
  <commentList>
    <comment ref="I8" authorId="0" shapeId="0" xr:uid="{663ED72F-73D1-4290-9329-99016F1523D2}">
      <text>
        <r>
          <rPr>
            <sz val="9"/>
            <color indexed="81"/>
            <rFont val="Segoe UI"/>
            <family val="2"/>
          </rPr>
          <t xml:space="preserve">O valor de R$ 1,70 é com desconto no PIX. 
</t>
        </r>
      </text>
    </comment>
    <comment ref="J8" authorId="0" shapeId="0" xr:uid="{28306A4A-3C8A-4314-8DC4-BE0CC7150BB2}">
      <text>
        <r>
          <rPr>
            <sz val="9"/>
            <color indexed="81"/>
            <rFont val="Segoe UI"/>
            <family val="2"/>
          </rPr>
          <t xml:space="preserve">O valor de R$ 1,66 é com desconto no PIX. 
</t>
        </r>
      </text>
    </comment>
    <comment ref="G9" authorId="0" shapeId="0" xr:uid="{29806C2F-329C-40AA-A792-23B0E9FB8224}">
      <text>
        <r>
          <rPr>
            <sz val="9"/>
            <color indexed="81"/>
            <rFont val="Segoe UI"/>
            <family val="2"/>
          </rPr>
          <t xml:space="preserve">O valor de R$ 2,59 é com desconto via PIX. 
</t>
        </r>
      </text>
    </comment>
    <comment ref="I13" authorId="0" shapeId="0" xr:uid="{7BE8597B-6E19-4B8F-9CDE-A43EF3A320EA}">
      <text>
        <r>
          <rPr>
            <sz val="9"/>
            <color indexed="81"/>
            <rFont val="Segoe UI"/>
            <family val="2"/>
          </rPr>
          <t xml:space="preserve">Não foi possível, localizar mais de 3 pesquisas.
</t>
        </r>
      </text>
    </comment>
    <comment ref="J13" authorId="0" shapeId="0" xr:uid="{EE0A95CC-DF3E-4C85-905C-8F3A4577F253}">
      <text>
        <r>
          <rPr>
            <sz val="9"/>
            <color indexed="81"/>
            <rFont val="Segoe UI"/>
            <family val="2"/>
          </rPr>
          <t xml:space="preserve">Não foi possível, localizar mais de 3 pesquisas.
</t>
        </r>
      </text>
    </comment>
    <comment ref="I15" authorId="0" shapeId="0" xr:uid="{84286987-23A4-4A30-AC12-3463D258F7B5}">
      <text>
        <r>
          <rPr>
            <sz val="9"/>
            <color indexed="81"/>
            <rFont val="Segoe UI"/>
            <family val="2"/>
          </rPr>
          <t xml:space="preserve">Não foi possível, localizar mais de 3 pesquisas.
</t>
        </r>
      </text>
    </comment>
    <comment ref="J15" authorId="0" shapeId="0" xr:uid="{C1F208F8-5542-48F0-8686-3676A61718FB}">
      <text>
        <r>
          <rPr>
            <sz val="9"/>
            <color indexed="81"/>
            <rFont val="Segoe UI"/>
            <family val="2"/>
          </rPr>
          <t xml:space="preserve">Não foi possível, localizar mais de 3 pesquisas.
</t>
        </r>
      </text>
    </comment>
    <comment ref="C19" authorId="0" shapeId="0" xr:uid="{CFC2D3CF-F3EC-42E4-A332-D59F2FCF478E}">
      <text>
        <r>
          <rPr>
            <sz val="9"/>
            <color indexed="81"/>
            <rFont val="Segoe UI"/>
            <family val="2"/>
          </rPr>
          <t xml:space="preserve">Não foi possível  localizar o item 35x102 mm, com a caixa contendo 102 unidades. Foi encontrado, caixa com quatidades bem menores. Ex.: 6 unidades.
Apenas com etiquetas do tamanho 46x75mm, foram localizadas, em caixas com 102 unidades.
</t>
        </r>
      </text>
    </comment>
    <comment ref="G19" authorId="0" shapeId="0" xr:uid="{54954ECD-FF08-4F0C-89D1-3AD7B5272593}">
      <text>
        <r>
          <rPr>
            <sz val="9"/>
            <color indexed="81"/>
            <rFont val="Segoe UI"/>
            <family val="2"/>
          </rPr>
          <t>Só aparece essa opção como pagamento. Desconto incondicional.</t>
        </r>
        <r>
          <rPr>
            <b/>
            <sz val="9"/>
            <color indexed="81"/>
            <rFont val="Segoe UI"/>
            <family val="2"/>
          </rPr>
          <t xml:space="preserve"> (Valor maior tachado/descartado)</t>
        </r>
        <r>
          <rPr>
            <sz val="9"/>
            <color indexed="81"/>
            <rFont val="Segoe UI"/>
            <family val="2"/>
          </rPr>
          <t xml:space="preserve">
</t>
        </r>
      </text>
    </comment>
    <comment ref="J19" authorId="0" shapeId="0" xr:uid="{B2E078D6-3CDC-4BA8-92AB-80B87D476865}">
      <text>
        <r>
          <rPr>
            <sz val="9"/>
            <color indexed="81"/>
            <rFont val="Segoe UI"/>
            <charset val="1"/>
          </rPr>
          <t xml:space="preserve">Só aparece essa opção como pagamento. Desconto incondicional. </t>
        </r>
        <r>
          <rPr>
            <b/>
            <sz val="9"/>
            <color indexed="81"/>
            <rFont val="Segoe UI"/>
            <family val="2"/>
          </rPr>
          <t>(Valor maior tachado/descartado)</t>
        </r>
        <r>
          <rPr>
            <sz val="9"/>
            <color indexed="81"/>
            <rFont val="Segoe UI"/>
            <charset val="1"/>
          </rPr>
          <t xml:space="preserve">
</t>
        </r>
      </text>
    </comment>
    <comment ref="H20" authorId="0" shapeId="0" xr:uid="{A67A6055-1D00-462E-83CB-C3CBC0617EA5}">
      <text>
        <r>
          <rPr>
            <sz val="9"/>
            <color indexed="81"/>
            <rFont val="Segoe UI"/>
            <family val="2"/>
          </rPr>
          <t>Só aparece essa opção como pagamento. Desconto incondicional.</t>
        </r>
        <r>
          <rPr>
            <b/>
            <sz val="9"/>
            <color indexed="81"/>
            <rFont val="Segoe UI"/>
            <family val="2"/>
          </rPr>
          <t xml:space="preserve"> (Valor maior tachado/descartado)</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s>
  <commentList>
    <comment ref="G7" authorId="0" shapeId="0" xr:uid="{1CA713C2-D3DE-44D6-BB3C-420032F32083}">
      <text>
        <r>
          <rPr>
            <sz val="9"/>
            <color indexed="81"/>
            <rFont val="Segoe UI"/>
            <charset val="1"/>
          </rPr>
          <t xml:space="preserve">O valor de R$ 14,56 é com desconto no PIX.
</t>
        </r>
      </text>
    </comment>
    <comment ref="I8" authorId="0" shapeId="0" xr:uid="{4D7EC33B-E3AC-4ABC-8DFC-2B63796C3D06}">
      <text>
        <r>
          <rPr>
            <sz val="9"/>
            <color indexed="81"/>
            <rFont val="Segoe UI"/>
            <family val="2"/>
          </rPr>
          <t>O valor de R$ 15,58  é com desconto no pix.</t>
        </r>
      </text>
    </comment>
    <comment ref="F9" authorId="0" shapeId="0" xr:uid="{245C7599-9798-4C57-AD3B-8FB9E903CC80}">
      <text>
        <r>
          <rPr>
            <sz val="9"/>
            <color indexed="81"/>
            <rFont val="Segoe UI"/>
            <family val="2"/>
          </rPr>
          <t>O valor no pix é com desconto. Os R$ 128,17 é com juros. R$ 115,35 é o valor no boleto e cartão, sem desconto</t>
        </r>
        <r>
          <rPr>
            <b/>
            <sz val="9"/>
            <color indexed="81"/>
            <rFont val="Segoe UI"/>
            <family val="2"/>
          </rPr>
          <t xml:space="preserve">. 
</t>
        </r>
      </text>
    </comment>
    <comment ref="G9" authorId="0" shapeId="0" xr:uid="{AE66F130-4151-4BE1-BAD4-A66CACB077C3}">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F10" authorId="0" shapeId="0" xr:uid="{B4CD6077-C453-4AB0-AA93-4A5A0341DB6E}">
      <text>
        <r>
          <rPr>
            <sz val="10"/>
            <color indexed="81"/>
            <rFont val="Segoe UI"/>
            <family val="2"/>
          </rPr>
          <t>Só aparece essa opção como pagamento. Desconto incondicional.</t>
        </r>
        <r>
          <rPr>
            <b/>
            <sz val="10"/>
            <color indexed="81"/>
            <rFont val="Segoe UI"/>
            <family val="2"/>
          </rPr>
          <t xml:space="preserve"> (Valor maior tachado/descartado)</t>
        </r>
        <r>
          <rPr>
            <sz val="9"/>
            <color indexed="81"/>
            <rFont val="Segoe UI"/>
            <charset val="1"/>
          </rPr>
          <t xml:space="preserve">
</t>
        </r>
      </text>
    </comment>
    <comment ref="G10" authorId="0" shapeId="0" xr:uid="{0477CD1D-EF09-4534-8E5D-5C76D5CF047C}">
      <text>
        <r>
          <rPr>
            <sz val="9"/>
            <color indexed="81"/>
            <rFont val="Segoe UI"/>
            <family val="2"/>
          </rPr>
          <t xml:space="preserve">Seja no cartão, boleto ou PIX, o valor fica R$ 38,99. 
</t>
        </r>
      </text>
    </comment>
    <comment ref="J11" authorId="0" shapeId="0" xr:uid="{CEFE094A-AE6D-47D9-BB89-0FD0D062AFCA}">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I13" authorId="0" shapeId="0" xr:uid="{AC69E3A6-71B4-4606-B19E-DA7BA7054590}">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F15" authorId="0" shapeId="0" xr:uid="{7CE1D554-D1A7-4B67-9FA7-1ED5EE0AEA0D}">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I16" authorId="0" shapeId="0" xr:uid="{7EBDAAF0-FAE6-4B24-8738-6B12B7A0332D}">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H17" authorId="0" shapeId="0" xr:uid="{1BED7843-D3C4-4490-B19A-C9873EDADD3C}">
      <text>
        <r>
          <rPr>
            <sz val="9"/>
            <color indexed="81"/>
            <rFont val="Segoe UI"/>
            <family val="2"/>
          </rPr>
          <t xml:space="preserve">O valor de R$ 39,80 é considerando o desconto. </t>
        </r>
      </text>
    </comment>
    <comment ref="H18" authorId="0" shapeId="0" xr:uid="{23698C17-8921-4B3C-9DEE-21926E59E6C4}">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F19" authorId="0" shapeId="0" xr:uid="{BB24219B-80B1-4744-8135-BBDDB04F4230}">
      <text>
        <r>
          <rPr>
            <sz val="9"/>
            <color indexed="81"/>
            <rFont val="Segoe UI"/>
            <family val="2"/>
          </rPr>
          <t xml:space="preserve">Só aparece essa opção como pagamento. Valor maior tachado. 
Desconto incondicional.
</t>
        </r>
      </text>
    </comment>
    <comment ref="I19" authorId="0" shapeId="0" xr:uid="{856063A9-0120-407A-8B23-E9A9FA116674}">
      <text>
        <r>
          <rPr>
            <b/>
            <sz val="9"/>
            <color indexed="81"/>
            <rFont val="Segoe UI"/>
            <family val="2"/>
          </rPr>
          <t xml:space="preserve">Desconto incondicional. </t>
        </r>
        <r>
          <rPr>
            <sz val="9"/>
            <color indexed="81"/>
            <rFont val="Segoe UI"/>
            <family val="2"/>
          </rPr>
          <t>Valor maior tachado/descartado (R$ 27,90), em todas as formas de pagamento.</t>
        </r>
      </text>
    </comment>
    <comment ref="G20" authorId="0" shapeId="0" xr:uid="{60583EF2-5E16-47EC-989B-20532003828D}">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G23" authorId="0" shapeId="0" xr:uid="{6BAF66A4-DA64-4E97-B6BD-12D5D05E97E3}">
      <text>
        <r>
          <rPr>
            <sz val="9"/>
            <color indexed="81"/>
            <rFont val="Segoe UI"/>
            <family val="2"/>
          </rPr>
          <t xml:space="preserve">R$ 2,67 é considerando o desconto.
</t>
        </r>
      </text>
    </comment>
    <comment ref="H23" authorId="0" shapeId="0" xr:uid="{B4B2FD82-595E-4582-99A4-05FEC57921E2}">
      <text>
        <r>
          <rPr>
            <sz val="9"/>
            <color indexed="81"/>
            <rFont val="Segoe UI"/>
            <family val="2"/>
          </rPr>
          <t>R$ 1,70 é somente no PIX.</t>
        </r>
      </text>
    </comment>
    <comment ref="J23" authorId="0" shapeId="0" xr:uid="{9CA15072-5E0E-4EDB-9DE0-1420E2ECDCA7}">
      <text>
        <r>
          <rPr>
            <sz val="9"/>
            <color indexed="81"/>
            <rFont val="Segoe UI"/>
            <family val="2"/>
          </rPr>
          <t xml:space="preserve">R$ 2,49 é considerando o desconto. 
</t>
        </r>
      </text>
    </comment>
    <comment ref="H24" authorId="0" shapeId="0" xr:uid="{03F09C5E-19D2-4967-87CB-B7E0CEB0A6E2}">
      <text>
        <r>
          <rPr>
            <sz val="9"/>
            <color indexed="81"/>
            <rFont val="Segoe UI"/>
            <family val="2"/>
          </rPr>
          <t xml:space="preserve">R$ 1,99 é somente no PIX.
R$ 2,79 descartado incondicionalmente.
</t>
        </r>
      </text>
    </comment>
    <comment ref="F25" authorId="0" shapeId="0" xr:uid="{B761E169-5FF9-4478-AE3C-82ED64D00273}">
      <text>
        <r>
          <rPr>
            <sz val="9"/>
            <color indexed="81"/>
            <rFont val="Segoe UI"/>
            <family val="2"/>
          </rPr>
          <t xml:space="preserve">O valor de R$ 8,87 é com desconto. </t>
        </r>
      </text>
    </comment>
    <comment ref="I26" authorId="0" shapeId="0" xr:uid="{4727C76F-3C6F-4768-9B2F-2B8CC324262D}">
      <text>
        <r>
          <rPr>
            <sz val="9"/>
            <color indexed="81"/>
            <rFont val="Segoe UI"/>
            <family val="2"/>
          </rPr>
          <t xml:space="preserve">O valor de R$ 133,97 é com desconto. </t>
        </r>
      </text>
    </comment>
    <comment ref="F27" authorId="0" shapeId="0" xr:uid="{71EEE01B-8901-4CAA-AA7F-6A582A5B3F8E}">
      <text>
        <r>
          <rPr>
            <sz val="9"/>
            <color indexed="81"/>
            <rFont val="Segoe UI"/>
            <family val="2"/>
          </rPr>
          <t xml:space="preserve">O valor de R$ 16,96 é com desconto no PIX. 
O valor de R$ 18,84, foi descartado incondicionalmente.
</t>
        </r>
      </text>
    </comment>
    <comment ref="J27" authorId="0" shapeId="0" xr:uid="{ADCA174B-78CF-4E2B-A3FF-88CC63183F5C}">
      <text>
        <r>
          <rPr>
            <sz val="9"/>
            <color indexed="81"/>
            <rFont val="Segoe UI"/>
            <charset val="1"/>
          </rPr>
          <t xml:space="preserve">Só aparece essa opção como pagamento. 
</t>
        </r>
        <r>
          <rPr>
            <b/>
            <sz val="9"/>
            <color indexed="81"/>
            <rFont val="Segoe UI"/>
            <family val="2"/>
          </rPr>
          <t>Desconto incondicional.</t>
        </r>
        <r>
          <rPr>
            <sz val="9"/>
            <color indexed="81"/>
            <rFont val="Segoe UI"/>
            <charset val="1"/>
          </rPr>
          <t xml:space="preserve">
</t>
        </r>
      </text>
    </comment>
    <comment ref="H28" authorId="0" shapeId="0" xr:uid="{C83D9116-FD44-4296-81CA-744EBB58CBF1}">
      <text>
        <r>
          <rPr>
            <sz val="9"/>
            <color indexed="81"/>
            <rFont val="Segoe UI"/>
            <charset val="1"/>
          </rPr>
          <t xml:space="preserve">Só aparece essa opção como pagamento. 
</t>
        </r>
        <r>
          <rPr>
            <b/>
            <sz val="9"/>
            <color indexed="81"/>
            <rFont val="Segoe UI"/>
            <family val="2"/>
          </rPr>
          <t>Desconto incondicional.</t>
        </r>
        <r>
          <rPr>
            <sz val="9"/>
            <color indexed="81"/>
            <rFont val="Segoe UI"/>
            <charset val="1"/>
          </rPr>
          <t xml:space="preserve">
</t>
        </r>
      </text>
    </comment>
    <comment ref="F29" authorId="0" shapeId="0" xr:uid="{DB101790-477A-4F01-853B-010A9CDFCAE4}">
      <text>
        <r>
          <rPr>
            <sz val="9"/>
            <color indexed="81"/>
            <rFont val="Segoe UI"/>
            <family val="2"/>
          </rPr>
          <t xml:space="preserve">Só aparece essa opção como pagamento. 
</t>
        </r>
        <r>
          <rPr>
            <b/>
            <sz val="9"/>
            <color indexed="81"/>
            <rFont val="Segoe UI"/>
            <family val="2"/>
          </rPr>
          <t>Desconto incondicional.</t>
        </r>
      </text>
    </comment>
    <comment ref="F30" authorId="0" shapeId="0" xr:uid="{05EA53E6-4DB8-4294-AB4D-F5FF61E410B9}">
      <text>
        <r>
          <rPr>
            <sz val="9"/>
            <color indexed="81"/>
            <rFont val="Segoe UI"/>
            <charset val="1"/>
          </rPr>
          <t xml:space="preserve">O valor de R$ 4,94 é com desconto.
</t>
        </r>
      </text>
    </comment>
    <comment ref="J30" authorId="0" shapeId="0" xr:uid="{89766994-F063-4091-BA23-90C2033F876D}">
      <text>
        <r>
          <rPr>
            <sz val="9"/>
            <color indexed="81"/>
            <rFont val="Segoe UI"/>
            <family val="2"/>
          </rPr>
          <t>Valor de R$ 3,49 foi descartado /tachado. R$ 2,49 somente no PIX.</t>
        </r>
      </text>
    </comment>
    <comment ref="F33" authorId="0" shapeId="0" xr:uid="{4F991A5D-DC9A-44E2-AC79-FC06A5C705E2}">
      <text>
        <r>
          <rPr>
            <sz val="9"/>
            <color indexed="81"/>
            <rFont val="Segoe UI"/>
            <family val="2"/>
          </rPr>
          <t xml:space="preserve">Só aparece essa opção como pagamento. 
</t>
        </r>
        <r>
          <rPr>
            <b/>
            <sz val="9"/>
            <color indexed="81"/>
            <rFont val="Segoe UI"/>
            <family val="2"/>
          </rPr>
          <t>Desconto incondicional</t>
        </r>
        <r>
          <rPr>
            <sz val="9"/>
            <color indexed="81"/>
            <rFont val="Segoe UI"/>
            <family val="2"/>
          </rPr>
          <t xml:space="preserve">
</t>
        </r>
      </text>
    </comment>
    <comment ref="G33" authorId="0" shapeId="0" xr:uid="{32FD43C3-801B-499D-AEE7-3E1BC3D15F95}">
      <text>
        <r>
          <rPr>
            <sz val="9"/>
            <color indexed="81"/>
            <rFont val="Segoe UI"/>
            <family val="2"/>
          </rPr>
          <t xml:space="preserve">O valor de R$ 63,71 é com desconto. 
</t>
        </r>
      </text>
    </comment>
    <comment ref="H33" authorId="0" shapeId="0" xr:uid="{6CFA3C97-6D19-479C-98F7-16D9B4F778D0}">
      <text>
        <r>
          <rPr>
            <sz val="9"/>
            <color indexed="81"/>
            <rFont val="Segoe UI"/>
            <family val="2"/>
          </rPr>
          <t xml:space="preserve">O valor de R$ 59,71 é com desconto. 
</t>
        </r>
      </text>
    </comment>
    <comment ref="G35" authorId="0" shapeId="0" xr:uid="{3798546A-E9C0-49D4-AA76-627B36211BC4}">
      <text>
        <r>
          <rPr>
            <sz val="9"/>
            <color indexed="81"/>
            <rFont val="Segoe UI"/>
            <charset val="1"/>
          </rPr>
          <t xml:space="preserve">Só aparece essa opção como pagamento. 
</t>
        </r>
        <r>
          <rPr>
            <b/>
            <sz val="9"/>
            <color indexed="81"/>
            <rFont val="Segoe UI"/>
            <family val="2"/>
          </rPr>
          <t>Desconto incondicional.</t>
        </r>
        <r>
          <rPr>
            <sz val="9"/>
            <color indexed="81"/>
            <rFont val="Segoe UI"/>
            <charset val="1"/>
          </rPr>
          <t xml:space="preserve">
</t>
        </r>
      </text>
    </comment>
    <comment ref="J35" authorId="0" shapeId="0" xr:uid="{5AE1EBAE-2A86-41C8-BF91-947DDB475406}">
      <text>
        <r>
          <rPr>
            <sz val="9"/>
            <color indexed="81"/>
            <rFont val="Segoe UI"/>
            <family val="2"/>
          </rPr>
          <t xml:space="preserve">O valor de R$ 3.777,30 é com desconto. 
</t>
        </r>
      </text>
    </comment>
    <comment ref="F36" authorId="0" shapeId="0" xr:uid="{84C2572A-37E9-40C1-B020-F855B117CCFC}">
      <text>
        <r>
          <rPr>
            <sz val="9"/>
            <color indexed="81"/>
            <rFont val="Segoe UI"/>
            <family val="2"/>
          </rPr>
          <t xml:space="preserve">O valor de R$ 6,67 é somente no PIX, com desconto. 
</t>
        </r>
      </text>
    </comment>
    <comment ref="G37" authorId="0" shapeId="0" xr:uid="{AC5D9B2F-7390-4C4D-8B85-5B0C21F9768E}">
      <text>
        <r>
          <rPr>
            <b/>
            <sz val="9"/>
            <color indexed="81"/>
            <rFont val="Segoe UI"/>
            <family val="2"/>
          </rPr>
          <t>Desconto incondional.</t>
        </r>
        <r>
          <rPr>
            <sz val="9"/>
            <color indexed="81"/>
            <rFont val="Segoe UI"/>
            <family val="2"/>
          </rPr>
          <t xml:space="preserve">
Valor maior descartado, em qulquer forma de pagamento.
</t>
        </r>
      </text>
    </comment>
    <comment ref="G40" authorId="0" shapeId="0" xr:uid="{81DE45A0-A245-47EB-B4AC-6EC68448EED9}">
      <text>
        <r>
          <rPr>
            <sz val="9"/>
            <color indexed="81"/>
            <rFont val="Segoe UI"/>
            <family val="2"/>
          </rPr>
          <t xml:space="preserve">Valor de R$ 6,99 tachado, desconto incondicional. Valor de R$ 2,84 somente no PIX. Sendo assim, valor de compra R$ 2,99.
</t>
        </r>
      </text>
    </comment>
    <comment ref="F41" authorId="0" shapeId="0" xr:uid="{329CA50A-F87E-4816-8369-BC2AB9A6B332}">
      <text>
        <r>
          <rPr>
            <sz val="9"/>
            <color indexed="81"/>
            <rFont val="Segoe UI"/>
            <family val="2"/>
          </rPr>
          <t xml:space="preserve">Só aparece essa opção como pagamento. 
</t>
        </r>
        <r>
          <rPr>
            <b/>
            <sz val="9"/>
            <color indexed="81"/>
            <rFont val="Segoe UI"/>
            <family val="2"/>
          </rPr>
          <t>Desconto incondicional.</t>
        </r>
      </text>
    </comment>
    <comment ref="G41" authorId="0" shapeId="0" xr:uid="{0A4D972E-19A9-4A7D-8B2E-D3C093010E32}">
      <text>
        <r>
          <rPr>
            <sz val="9"/>
            <color indexed="81"/>
            <rFont val="Segoe UI"/>
            <family val="2"/>
          </rPr>
          <t xml:space="preserve">O valor de R$ 5,48 é com desconto no pix. </t>
        </r>
      </text>
    </comment>
    <comment ref="J41" authorId="0" shapeId="0" xr:uid="{C82F6197-0951-4BA0-9CD8-B5588CA70695}">
      <text>
        <r>
          <rPr>
            <sz val="9"/>
            <color indexed="81"/>
            <rFont val="Segoe UI"/>
            <family val="2"/>
          </rPr>
          <t xml:space="preserve">Só aparece essa opção como pagamento. 
</t>
        </r>
        <r>
          <rPr>
            <b/>
            <sz val="9"/>
            <color indexed="81"/>
            <rFont val="Segoe UI"/>
            <family val="2"/>
          </rPr>
          <t>Desconto incondicional.</t>
        </r>
        <r>
          <rPr>
            <sz val="9"/>
            <color indexed="81"/>
            <rFont val="Segoe UI"/>
            <family val="2"/>
          </rPr>
          <t xml:space="preserve">
</t>
        </r>
      </text>
    </comment>
    <comment ref="H42" authorId="0" shapeId="0" xr:uid="{6EE14A9C-861F-41FD-B5D4-EE0D3DBCB291}">
      <text>
        <r>
          <rPr>
            <sz val="9"/>
            <color indexed="81"/>
            <rFont val="Segoe UI"/>
            <family val="2"/>
          </rPr>
          <t xml:space="preserve">Idepeentemente da forma, se for à vista, o preço será R$ 162,45. </t>
        </r>
        <r>
          <rPr>
            <b/>
            <sz val="9"/>
            <color indexed="81"/>
            <rFont val="Segoe UI"/>
            <family val="2"/>
          </rPr>
          <t xml:space="preserve">Os R$ 171,00, somente se parcelar. </t>
        </r>
      </text>
    </comment>
    <comment ref="H43" authorId="0" shapeId="0" xr:uid="{C55862EC-6C6D-4976-B5A8-5C35BF8AA6FE}">
      <text>
        <r>
          <rPr>
            <sz val="9"/>
            <color indexed="81"/>
            <rFont val="Segoe UI"/>
            <family val="2"/>
          </rPr>
          <t xml:space="preserve">Idepeentemente da forma, se for à vista, o preço será R$ 162,45. </t>
        </r>
        <r>
          <rPr>
            <b/>
            <sz val="9"/>
            <color indexed="81"/>
            <rFont val="Segoe UI"/>
            <family val="2"/>
          </rPr>
          <t xml:space="preserve">Os R$ 171,00, somente se parcelar. </t>
        </r>
        <r>
          <rPr>
            <sz val="9"/>
            <color indexed="81"/>
            <rFont val="Segoe UI"/>
            <family val="2"/>
          </rPr>
          <t xml:space="preserve">
</t>
        </r>
      </text>
    </comment>
    <comment ref="J46" authorId="0" shapeId="0" xr:uid="{4CDA8B9B-027E-43D7-A0E7-307D5F4DC5A3}">
      <text>
        <r>
          <rPr>
            <sz val="9"/>
            <color indexed="81"/>
            <rFont val="Segoe UI"/>
            <family val="2"/>
          </rPr>
          <t xml:space="preserve">O valor de R$ 56,90 é com desconto no pix. </t>
        </r>
      </text>
    </comment>
    <comment ref="F48" authorId="0" shapeId="0" xr:uid="{AD486B2F-07EC-4E14-9598-C24B9499485B}">
      <text>
        <r>
          <rPr>
            <sz val="9"/>
            <color indexed="81"/>
            <rFont val="Segoe UI"/>
            <family val="2"/>
          </rPr>
          <t xml:space="preserve">Só aparece essa opção como pagamento. 
</t>
        </r>
        <r>
          <rPr>
            <b/>
            <sz val="9"/>
            <color indexed="81"/>
            <rFont val="Segoe UI"/>
            <family val="2"/>
          </rPr>
          <t>Desconto incondicional.</t>
        </r>
        <r>
          <rPr>
            <sz val="9"/>
            <color indexed="81"/>
            <rFont val="Segoe UI"/>
            <family val="2"/>
          </rPr>
          <t xml:space="preserve">
</t>
        </r>
      </text>
    </comment>
    <comment ref="J48" authorId="0" shapeId="0" xr:uid="{9BA69C4C-2C22-4000-8002-950ADA24E03B}">
      <text>
        <r>
          <rPr>
            <sz val="9"/>
            <color indexed="81"/>
            <rFont val="Segoe UI"/>
            <family val="2"/>
          </rPr>
          <t xml:space="preserve">Só aparece essa opção como pagamento. 
</t>
        </r>
        <r>
          <rPr>
            <b/>
            <sz val="9"/>
            <color indexed="81"/>
            <rFont val="Segoe UI"/>
            <family val="2"/>
          </rPr>
          <t>Desconto incondicional</t>
        </r>
        <r>
          <rPr>
            <sz val="9"/>
            <color indexed="81"/>
            <rFont val="Segoe UI"/>
            <family val="2"/>
          </rPr>
          <t xml:space="preserve">
</t>
        </r>
      </text>
    </comment>
    <comment ref="J49" authorId="0" shapeId="0" xr:uid="{AEF2585F-B979-40F6-B22C-72BF4A6DBCB8}">
      <text>
        <r>
          <rPr>
            <sz val="9"/>
            <color indexed="81"/>
            <rFont val="Segoe UI"/>
            <family val="2"/>
          </rPr>
          <t xml:space="preserve">Só aparece essa opção como pagamento. 
</t>
        </r>
        <r>
          <rPr>
            <b/>
            <sz val="9"/>
            <color indexed="81"/>
            <rFont val="Segoe UI"/>
            <family val="2"/>
          </rPr>
          <t>Desconto incondicional.</t>
        </r>
        <r>
          <rPr>
            <sz val="9"/>
            <color indexed="81"/>
            <rFont val="Segoe UI"/>
            <family val="2"/>
          </rPr>
          <t xml:space="preserve">
</t>
        </r>
      </text>
    </comment>
    <comment ref="G50" authorId="0" shapeId="0" xr:uid="{C22B1E85-4EB8-4D28-A1E4-B74FB5A6B674}">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H50" authorId="0" shapeId="0" xr:uid="{85BF42BB-B4F0-49BA-9A13-A7B6583BFA1F}">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I51" authorId="0" shapeId="0" xr:uid="{D1C30441-526B-41AA-B1A3-2A2A318D8D02}">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J52" authorId="0" shapeId="0" xr:uid="{4D8B39E8-FDAD-4A91-85A3-A7400E6DF72B}">
      <text>
        <r>
          <rPr>
            <sz val="9"/>
            <color indexed="81"/>
            <rFont val="Segoe UI"/>
            <family val="2"/>
          </rPr>
          <t xml:space="preserve">Só aparece essa opção como pagamento. Valor maior tachado. </t>
        </r>
        <r>
          <rPr>
            <b/>
            <sz val="9"/>
            <color indexed="81"/>
            <rFont val="Segoe UI"/>
            <family val="2"/>
          </rPr>
          <t xml:space="preserve">
Desconto incondicional
</t>
        </r>
        <r>
          <rPr>
            <sz val="9"/>
            <color indexed="81"/>
            <rFont val="Segoe UI"/>
            <family val="2"/>
          </rPr>
          <t xml:space="preserve">
</t>
        </r>
      </text>
    </comment>
    <comment ref="I54" authorId="0" shapeId="0" xr:uid="{DCA58C2A-4148-4FF6-A5F3-88BB501793E8}">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s>
  <commentList>
    <comment ref="F10" authorId="0" shapeId="0" xr:uid="{ACE6B2C6-FFDF-40E6-99CC-BB8D4D5A3B32}">
      <text>
        <r>
          <rPr>
            <sz val="9"/>
            <color indexed="81"/>
            <rFont val="Segoe UI"/>
            <family val="2"/>
          </rPr>
          <t xml:space="preserve">Só aparece essa opção como pagamento. Valor maior tachado. 
</t>
        </r>
        <r>
          <rPr>
            <b/>
            <sz val="9"/>
            <color indexed="81"/>
            <rFont val="Segoe UI"/>
            <family val="2"/>
          </rPr>
          <t>Desconto incondicional.</t>
        </r>
      </text>
    </comment>
    <comment ref="H10" authorId="0" shapeId="0" xr:uid="{850E549B-85E7-49D0-94CC-D90848B58A2D}">
      <text>
        <r>
          <rPr>
            <sz val="9"/>
            <color indexed="81"/>
            <rFont val="Segoe UI"/>
            <family val="2"/>
          </rPr>
          <t xml:space="preserve">O valor de R$ 358,11 é com desconto via PIX. 
</t>
        </r>
      </text>
    </comment>
    <comment ref="E11" authorId="0" shapeId="0" xr:uid="{8D8ADCE9-0AB5-4C46-BDD2-FE2FC35F3445}">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H11" authorId="0" shapeId="0" xr:uid="{0ABE3E46-D862-43F4-8D6F-8E33F91FE82C}">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H21" authorId="0" shapeId="0" xr:uid="{662A86EF-1A6B-40E6-AA60-F2B29A4E42A4}">
      <text>
        <r>
          <rPr>
            <sz val="9"/>
            <color indexed="81"/>
            <rFont val="Segoe UI"/>
            <charset val="1"/>
          </rPr>
          <t xml:space="preserve">Só aparece essa opção como pagamento. Valor maior tachado. 
</t>
        </r>
        <r>
          <rPr>
            <b/>
            <sz val="9"/>
            <color indexed="81"/>
            <rFont val="Segoe UI"/>
            <family val="2"/>
          </rPr>
          <t>Desconto incondicional.</t>
        </r>
        <r>
          <rPr>
            <sz val="9"/>
            <color indexed="81"/>
            <rFont val="Segoe UI"/>
            <charset val="1"/>
          </rPr>
          <t xml:space="preserve">
</t>
        </r>
      </text>
    </comment>
    <comment ref="F23" authorId="0" shapeId="0" xr:uid="{6C85F752-F841-4B56-B00F-75AE50C8FA8B}">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F24" authorId="0" shapeId="0" xr:uid="{2288D56A-CCB3-4FFC-9B5D-52AB7FAF4C13}">
      <text>
        <r>
          <rPr>
            <sz val="9"/>
            <color indexed="81"/>
            <rFont val="Segoe UI"/>
            <family val="2"/>
          </rPr>
          <t xml:space="preserve">Só aparece essa opção como pagamento. Valor maior tachado. 
</t>
        </r>
        <r>
          <rPr>
            <b/>
            <sz val="9"/>
            <color indexed="81"/>
            <rFont val="Segoe UI"/>
            <family val="2"/>
          </rPr>
          <t>Desconto incondicional.</t>
        </r>
      </text>
    </comment>
    <comment ref="E33" authorId="0" shapeId="0" xr:uid="{3C1C26D9-5AE4-48BA-A3B4-2243D2582721}">
      <text>
        <r>
          <rPr>
            <sz val="9"/>
            <color indexed="81"/>
            <rFont val="Segoe UI"/>
            <family val="2"/>
          </rPr>
          <t xml:space="preserve">O valor de R$ 233,91 é somente via PIX. O valor de R$ 279,90 foi descartado, de forma incondicional. </t>
        </r>
      </text>
    </comment>
    <comment ref="G35" authorId="0" shapeId="0" xr:uid="{24D68256-F53F-4674-99E7-197F2A3EB3CD}">
      <text>
        <r>
          <rPr>
            <sz val="9"/>
            <color indexed="81"/>
            <rFont val="Segoe UI"/>
            <family val="2"/>
          </rPr>
          <t xml:space="preserve">Só aparece essa opção como pagamento. Valor maior tachado. 
</t>
        </r>
        <r>
          <rPr>
            <b/>
            <sz val="9"/>
            <color indexed="81"/>
            <rFont val="Segoe UI"/>
            <family val="2"/>
          </rPr>
          <t>Desconto incondicional.</t>
        </r>
      </text>
    </comment>
    <comment ref="H35" authorId="0" shapeId="0" xr:uid="{DB17C3A1-22C3-4944-93C8-76D258ED3BB9}">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E43" authorId="0" shapeId="0" xr:uid="{4F4E0797-CFF2-4AD9-A96F-FB9DF81E8C9F}">
      <text>
        <r>
          <rPr>
            <sz val="9"/>
            <color indexed="81"/>
            <rFont val="Segoe UI"/>
            <family val="2"/>
          </rPr>
          <t xml:space="preserve">Só aparece essa opção como pagamento. Valor maior tachado. 
</t>
        </r>
        <r>
          <rPr>
            <b/>
            <sz val="9"/>
            <color indexed="81"/>
            <rFont val="Segoe UI"/>
            <family val="2"/>
          </rPr>
          <t>Desconto incondicional.</t>
        </r>
      </text>
    </comment>
    <comment ref="D44" authorId="0" shapeId="0" xr:uid="{44E3388C-C16D-47D8-8FBE-28748F5E62FF}">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F44" authorId="0" shapeId="0" xr:uid="{0838F1F9-7807-402F-820B-D1B6B9EE48B8}">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G44" authorId="0" shapeId="0" xr:uid="{648B8747-01E6-42A4-8256-46110574E44F}">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F45" authorId="0" shapeId="0" xr:uid="{7159F396-482D-4D4F-991E-3D75697915CB}">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F46" authorId="0" shapeId="0" xr:uid="{F621032B-9110-4FFF-A66B-088B8A713C2F}">
      <text>
        <r>
          <rPr>
            <sz val="9"/>
            <color indexed="81"/>
            <rFont val="Segoe UI"/>
            <family val="2"/>
          </rPr>
          <t xml:space="preserve">Só aparece essa opção como pagamento. Valor maior tachado. 
</t>
        </r>
        <r>
          <rPr>
            <b/>
            <sz val="9"/>
            <color indexed="81"/>
            <rFont val="Segoe UI"/>
            <family val="2"/>
          </rPr>
          <t>Desconto incondicional.</t>
        </r>
        <r>
          <rPr>
            <sz val="9"/>
            <color indexed="81"/>
            <rFont val="Segoe UI"/>
            <family val="2"/>
          </rPr>
          <t xml:space="preserve">
</t>
        </r>
      </text>
    </comment>
    <comment ref="G47" authorId="0" shapeId="0" xr:uid="{16A6482B-E2F0-4078-A94B-6BACD9D4B5C0}">
      <text>
        <r>
          <rPr>
            <sz val="9"/>
            <color indexed="81"/>
            <rFont val="Segoe UI"/>
            <family val="2"/>
          </rPr>
          <t xml:space="preserve">O valor de R$ 16,83 é com desconto no PIX. </t>
        </r>
      </text>
    </comment>
    <comment ref="H47" authorId="0" shapeId="0" xr:uid="{0921E14A-A9B8-49FD-8AF3-82EB538FC7DB}">
      <text>
        <r>
          <rPr>
            <sz val="9"/>
            <color indexed="81"/>
            <rFont val="Segoe UI"/>
            <family val="2"/>
          </rPr>
          <t xml:space="preserve">Só aparece essa opção como pagamento. Valor maior tachado. 
</t>
        </r>
        <r>
          <rPr>
            <b/>
            <sz val="9"/>
            <color indexed="81"/>
            <rFont val="Segoe UI"/>
            <family val="2"/>
          </rPr>
          <t>Desconto incondicional.</t>
        </r>
      </text>
    </comment>
  </commentList>
</comments>
</file>

<file path=xl/sharedStrings.xml><?xml version="1.0" encoding="utf-8"?>
<sst xmlns="http://schemas.openxmlformats.org/spreadsheetml/2006/main" count="1645" uniqueCount="521">
  <si>
    <t>UNIFORMES</t>
  </si>
  <si>
    <t>RECEPCIONISTA</t>
  </si>
  <si>
    <t>FEMININO</t>
  </si>
  <si>
    <t>Item</t>
  </si>
  <si>
    <t>Peça</t>
  </si>
  <si>
    <t>Descrição</t>
  </si>
  <si>
    <t>Valor Médio Unitário (R$)</t>
  </si>
  <si>
    <t>Qtde. Anual</t>
  </si>
  <si>
    <t>Valor Anual/ Empregado (R$)</t>
  </si>
  <si>
    <t>Valor Mensal/ Empregado (R$)</t>
  </si>
  <si>
    <t xml:space="preserve">Terno feminino </t>
  </si>
  <si>
    <t>Cor preta, tecido tipo microfibra, de boa qualidade, paletó forrado internamente, inclusive nas mangas, emblema da empresa bordado no lado superior esquerdo, com 2 bolsos inferiores. Calça ou saia tipo esporte fino, com zíper, cor preta, e saia na altura do joelho.</t>
  </si>
  <si>
    <t xml:space="preserve">Camisa social </t>
  </si>
  <si>
    <t xml:space="preserve">Gravata ou lenço p/
pescoço </t>
  </si>
  <si>
    <t xml:space="preserve">Laço para
cabelos </t>
  </si>
  <si>
    <t>Prendedor de cabelos com laço de rede, cor preta.</t>
  </si>
  <si>
    <t xml:space="preserve">Meias </t>
  </si>
  <si>
    <t>Finas, 3/4 ou meia-calça, de boa qualidade, cor preta, marca Trifill ou similar.</t>
  </si>
  <si>
    <t>Sapatos</t>
  </si>
  <si>
    <t>TOTAL FEMININO (R$)</t>
  </si>
  <si>
    <t>MASCULINO</t>
  </si>
  <si>
    <t>Terno Masculino</t>
  </si>
  <si>
    <t>Camisa social</t>
  </si>
  <si>
    <t>Gravata</t>
  </si>
  <si>
    <t>Meias</t>
  </si>
  <si>
    <t>Social, cor preta, de boa qualidade, marca Lupo ou similar.</t>
  </si>
  <si>
    <t>TOTAL MASCULINO (R$)</t>
  </si>
  <si>
    <t>MÉDIA MASCULINO/FEMININO (R$)</t>
  </si>
  <si>
    <t>GARÇOM</t>
  </si>
  <si>
    <t>Blazer c/calça ou saia</t>
  </si>
  <si>
    <t>Blazer com calça ou saia, em microfibra, com emblema da empresa no lado superior esquerdo, com dois bolsos inferiores (modelo tradicional feminino) cor preto.</t>
  </si>
  <si>
    <t>Camisa</t>
  </si>
  <si>
    <t>Sapato</t>
  </si>
  <si>
    <t>Calçado em couro preto tipo mocassim, salto até 3cm. Usaflex Care ou similar, cor preto.</t>
  </si>
  <si>
    <t>Meia</t>
  </si>
  <si>
    <t xml:space="preserve">Meia social 3/4 </t>
  </si>
  <si>
    <t>Laço para o cabelo</t>
  </si>
  <si>
    <t>Laço com redinha de filó</t>
  </si>
  <si>
    <t>Terno Masculino (paletó com calça)</t>
  </si>
  <si>
    <t>Cor preta, tecido tipo microfibra, paletó forrado internamente, inclusive nas mangas, de boa qualidade, emblema da empresa bordado no lado superior esquerdo, com 02 bolsos inferiores. Modelo tradicional, calça comprida com ziper, com presilhas para cinto.</t>
  </si>
  <si>
    <t>Cinto</t>
  </si>
  <si>
    <t>Cinto em couro com fivela</t>
  </si>
  <si>
    <t>Em couro, modelo social. Na cor Preto.</t>
  </si>
  <si>
    <t>Gravata tipo borboleta, na cor preta.</t>
  </si>
  <si>
    <t>MATERIAIS PARA OS SERVIÇOS DE COPEIRAGEM</t>
  </si>
  <si>
    <t>Especificação</t>
  </si>
  <si>
    <t>Marca/Referência</t>
  </si>
  <si>
    <t>Unidade</t>
  </si>
  <si>
    <t>Qtde. Mensal</t>
  </si>
  <si>
    <t>Valor Mensal (R$)</t>
  </si>
  <si>
    <t>Açúcar</t>
  </si>
  <si>
    <t>Refinado, de primeira qualidade, embalado em pacotes de 1 kg (um) quilograma.
possuir características organoléticas, fisico-quimicas, microbiológicas e microscópicas que atendam ao padrão de identidade e qualidade estabelecido na legislação vigente (dentre as quais Resolução-MS/CNNPA n.º 12, de 24/07/1978; Resolução-Anvisa/RDC n.º 14, de 31/03/2014; e Resolução-Anvisa/RDC n.º 12, de 02/01/2001, alterada pela Res. 171, de 04/09/2006), demonstrado por laudo de análise laboratorial, datado dos últimos 180 (cento e oitenta) dias.</t>
  </si>
  <si>
    <t>kg</t>
  </si>
  <si>
    <t>Adoçante</t>
  </si>
  <si>
    <t>Adoçante, tipo liquido límpido transparente, ingredientes: água, edulcorantes artificiais: ciclamato de sódio, sucarina sódica e acesulfame de potássio; conservantes: metilparabeno e propilparabeno; acidulante: acido cítrico. tipo dietético, com bico dosador conta-gotas, frasco com 100ml e validade mínima de 6 meses.</t>
  </si>
  <si>
    <t>Café</t>
  </si>
  <si>
    <t>-</t>
  </si>
  <si>
    <t>Fardo</t>
  </si>
  <si>
    <t>CUSTO TOTAL MENSAL (R$)</t>
  </si>
  <si>
    <t>CUSTO TOTAL ANUAL (R$)</t>
  </si>
  <si>
    <t xml:space="preserve">Produto </t>
  </si>
  <si>
    <t xml:space="preserve">Qtde. Mensal </t>
  </si>
  <si>
    <t>Coador</t>
  </si>
  <si>
    <t>Bule</t>
  </si>
  <si>
    <t>Bule térmico com ampola inox para café com capacidade para 1 litro</t>
  </si>
  <si>
    <t>Copo de vidro</t>
  </si>
  <si>
    <t>Copo de vidro tipo limonada com capacidade de 300ml, borda fina</t>
  </si>
  <si>
    <t>Copo Biodegradável</t>
  </si>
  <si>
    <t>Copo  descartável,  material  POLIPROPILENO OXIBIODEGRADÁVEL (derivado de petróleo), capacidade mínima de 45 ml e máxima de 50 ml, aplicação líquidos  quentes,  características  adicionais  ATÓXICO  E BIODEGRADÁVEL.  Os  copos  devem  ser  homogêneos, isentos  de  materiais  estranhos,  bolhas,  rachaduras,  furos, deformações,  bordas  afiadas  ou  rebarbas,  não  devem apresentar  sujidade  interna  ou  externamente.  O  copo deve  trazer  gravado  em  relevo,  com  caracteres  visíveis  e de  forma  indelével,  a  marca  ou  identificação  do  fabricante, a capacidade e o símbolo de identificação de material para reciclagem. Acondicionar conforme a praxe do fabricante,
de forma a garantir a higiene e integridade do produto  até seu  uso.  A  embalagem  deverá  conter  externamente  os dados de identificação, procedência e quantidade. Deverá atender as condições gerias da NBR 14865:2012 da ABNT</t>
  </si>
  <si>
    <t>Cento</t>
  </si>
  <si>
    <t>Copo  descartável,  material POLIPROPILENO OXIBIODEGRADÁVEL, capacidade mínima de 180 ml e máxima de 200 ml, aplicação líquidos  quentes,  características  adicionais  ATÓXICO  E BIODEGRADÁVEL.  Os  copos  devem  ser  homogêneos, isentos  de  materiais  estranhos,  bolhas,  rachaduras,  furos, deformações,  bordas  afiadas  ou  rebarbas,  não  devem apresentar  sujidade  interna  ou  externamente.  O  copo deve  trazer  gravado  em  relevo,  com  caracteres  visíveis  e de  forma  indelével,  a  marca  ou  identificação  do  fabricante, a capacidade e o símbolo de identificação de material para reciclagem. Acondicionar conforme a praxe do fabricante,
de forma a garantir a higiene e integridade do produto  até seu  uso.  A  embalagem  deverá  conter  externamente  os dados de identificação, procedência e quantidade. Deverá atender as condições gerias da NBR 14865:2012 da ABNT</t>
  </si>
  <si>
    <t>Luva</t>
  </si>
  <si>
    <t xml:space="preserve">Luva de procedimento em vinil leitoso, ambidestra, descartável, transparente ou azul, sem pó.  De alta sensibilidade e atóxica, destina-se ao manuseio em ambientes de produção de alimentos. Tamanhos P, M G e XG. Embalagem com 100 pares </t>
  </si>
  <si>
    <t>Caixa</t>
  </si>
  <si>
    <t>Máscara</t>
  </si>
  <si>
    <t>Pacote</t>
  </si>
  <si>
    <t>Filme</t>
  </si>
  <si>
    <t xml:space="preserve">Filme de pvc transparente medindo 15 metros </t>
  </si>
  <si>
    <t>Garrafa</t>
  </si>
  <si>
    <t>Guardanapo</t>
  </si>
  <si>
    <t>Guardanapo de tecido (deve ser o mesmo tecido da toalha usada no plenario)</t>
  </si>
  <si>
    <t>Toalha</t>
  </si>
  <si>
    <t>Touca</t>
  </si>
  <si>
    <t>Pano</t>
  </si>
  <si>
    <t>Rolo de Papel</t>
  </si>
  <si>
    <t xml:space="preserve"> Alumínio Médio medindo aproximadamente 30 cm x 7,5 metros</t>
  </si>
  <si>
    <t>Rolo</t>
  </si>
  <si>
    <t>Sabão</t>
  </si>
  <si>
    <t xml:space="preserve">Qtde. </t>
  </si>
  <si>
    <t>Açucareiro</t>
  </si>
  <si>
    <t>Açucareiro em aço inox</t>
  </si>
  <si>
    <t>Bacia</t>
  </si>
  <si>
    <t>Bacia de plástico com capacidade para 8 litros</t>
  </si>
  <si>
    <t>Bandeja</t>
  </si>
  <si>
    <t>Bandeja giratória de vidro redonda medindo 45cm</t>
  </si>
  <si>
    <t>Bomboniére</t>
  </si>
  <si>
    <t>Bomboniére de vidro grande sem tampa</t>
  </si>
  <si>
    <t>Caixa de madeira para sachê com tampa de vidro</t>
  </si>
  <si>
    <t>Caixa Organizadora</t>
  </si>
  <si>
    <t>Caixa organizadora com tampa para frutas com capacidade para 8 litros</t>
  </si>
  <si>
    <t>Caixa organizadora com tampa para frutas com capacidade para 6 litros</t>
  </si>
  <si>
    <t>Canecão</t>
  </si>
  <si>
    <t>Canecão em alumínio com capacidade para 2 litros, nº 14</t>
  </si>
  <si>
    <t>Colher</t>
  </si>
  <si>
    <t>Colher em aço inox com bojo profundo para café</t>
  </si>
  <si>
    <t>Colher em aço inox para sorvete</t>
  </si>
  <si>
    <t xml:space="preserve">Colher </t>
  </si>
  <si>
    <t>Colher em aço inox para preparação de suco</t>
  </si>
  <si>
    <t>Colher em madeira em formato oval medindo 30cm</t>
  </si>
  <si>
    <t>Colher em aço inox para chá</t>
  </si>
  <si>
    <t>Colher em aço inox para sobremesa</t>
  </si>
  <si>
    <t>Concha</t>
  </si>
  <si>
    <t>Concha em aço inox para sobremesa medindo 23cm</t>
  </si>
  <si>
    <t>Escorredor</t>
  </si>
  <si>
    <t>Escorredor de prato em aço inox</t>
  </si>
  <si>
    <t>Espátula</t>
  </si>
  <si>
    <t xml:space="preserve">Espátula de bolo em aço inox </t>
  </si>
  <si>
    <t>Faca</t>
  </si>
  <si>
    <t>Faca de corte em aço especial com cabo em plástico para frutas 25x2,5x12</t>
  </si>
  <si>
    <t>Faca para corte em pães</t>
  </si>
  <si>
    <t>Faca para sobremesa</t>
  </si>
  <si>
    <t>Fruteira</t>
  </si>
  <si>
    <t>Fruteira de vidro redonda grande medindo 39cm</t>
  </si>
  <si>
    <t>Garfo</t>
  </si>
  <si>
    <t>Garfo para sobremesa em aço inox</t>
  </si>
  <si>
    <t>Jarra</t>
  </si>
  <si>
    <t>Jarra em aço inox para água com capacidade para 2 litros</t>
  </si>
  <si>
    <t>Pegador</t>
  </si>
  <si>
    <t>Pegador para gelo em aço inox</t>
  </si>
  <si>
    <t>Peneira</t>
  </si>
  <si>
    <t>Peneira  com  cabo médio medindo 7cm</t>
  </si>
  <si>
    <t>Porta copos</t>
  </si>
  <si>
    <t>Conjuntos de porta copos redondo em aço inox (com 6 unidades)</t>
  </si>
  <si>
    <t>Conjunto</t>
  </si>
  <si>
    <t>Porta sabão</t>
  </si>
  <si>
    <t>Porta sabão de plástico com 3 compartimentos</t>
  </si>
  <si>
    <t>Porta talheres</t>
  </si>
  <si>
    <t>Porta talheres de plástico com 4 compartimentos</t>
  </si>
  <si>
    <t>Pote</t>
  </si>
  <si>
    <t>Prato</t>
  </si>
  <si>
    <t>Prato de vidro quadrado branco medindo 30cm x 30cm</t>
  </si>
  <si>
    <t>Prato de vidro redondo para bolo com pé medindo 30cm</t>
  </si>
  <si>
    <t>Prato de sobremesa quadrado, na cor branca com capacidade para 250ml</t>
  </si>
  <si>
    <t>Tábua</t>
  </si>
  <si>
    <t>Taça</t>
  </si>
  <si>
    <t>Tesoura</t>
  </si>
  <si>
    <t>Tesoura para uso em cozinha em metal</t>
  </si>
  <si>
    <t>Vasilha em aço inox para sobremesa</t>
  </si>
  <si>
    <t>Xícara</t>
  </si>
  <si>
    <t>CUSTO TOTAL (R$)</t>
  </si>
  <si>
    <t xml:space="preserve">Qtde. Mensal Estimada  </t>
  </si>
  <si>
    <t xml:space="preserve">Valor Mensal (R$) </t>
  </si>
  <si>
    <t>CRACHÁ EM BRANCO – CARTÃO DE ACESSO COM CHIP</t>
  </si>
  <si>
    <t xml:space="preserve">
a)      Cartão de acesso inteligente (smart card), laminado em material PVC branco, conforme ISO 14443-A Mifare Standard (proximity cards);
b)      Formato padrão CR-80, com as seguintes dimensões:  86 x 54 x 0,75mm (mesmo tamanho e espessura de um cartão de crédito);
c)      Ser fornecido sem impressão, branco (frente e verso), com suporte para impressão policromática em ambos os lados;
d)      Conter, embutido no plástico, um chip mifare com memória de 1 KB de EEPROM (ou 8 bits) total, para leitura e gravação por proximidade (RFID);
e)      Tempo de retenção: 10 anos;
f)       Ciclos escritas/leitura: 100.000 vezes;
g)      Frequência de operação: 13,56MHz;
h)      Distância máxima de leitura: 100mm a depender do leitor, mesmo através de materiais não metálicos;
i)        Tempo e transação: &lt;100ms;
j)        Anticolisão: vários cartões podem ser apresentados simultaneamente;
k)      Temperatura de operação do chip: -35º a +75ºC; e
l)        Número de série único de 32 bits;
</t>
  </si>
  <si>
    <t>PROTETOR DE CRACHÁ RÍGIDO (PLÁSTICO)</t>
  </si>
  <si>
    <t xml:space="preserve">a)     Estrutura em PVC transparente;
b)      Orientação: vertical; e
c)      Dimensões: 86x54cm (deve acomodar perfeitamente os cartões de acesso (smart cards de proximidade).
</t>
  </si>
  <si>
    <t>PORTA CRACHÁ RETRÁTIL (ROLLER CLIP)</t>
  </si>
  <si>
    <t xml:space="preserve">a)      Fabricado em plástico resistente (ABS);
b)      Cor predominante do corpo: azul royal;
c)      Dimensões: 30mm diâmetro x 10mm espessura;
d)      Alça em PVC cristal transparente com botão de pressão;
e)      Conter um mecanismo interno: sistema extensor (ioiô), com cordão de barbante resistente, com, no mínimo, 50cm de comprimento, que permita que o crachá seja movimentado e que após o uso o cordão seja recolhido automaticamente;
f)       Conter uma presilha metálica na face posterior para fixação em cordões, bolsos, cintas, etc; e
g)      Ser personalizado com uma etiqueta resinada, com impressão digital (19mm ou 20mm de diâmetro) do logotipo do TCU na parte frontal, conforme imagem abaixo. (Obs.: a licitante vencedora deverá solicitar uma amostra deste item antes de confeccionar os materiais).
</t>
  </si>
  <si>
    <t>CORDÃO PARA CRACHÁ</t>
  </si>
  <si>
    <t>CLIPS REMOVÍVEL PARA CRACHÁ (JACARÉ)</t>
  </si>
  <si>
    <t>FITA RIBBON PARA IMPRESSORA EVOLIS DUALYS 3</t>
  </si>
  <si>
    <t>O produto deve ser novo e original do fabricante da impressora, colorida, YMCKO de sublimação (dye sublimation) com 5 painéis, com rolo policromático, possibilitando impressão para os mais diferentes layouts. Deve imprimir, no mínimo, 200 imagens por rolo, para impressoras de termo transferência de cartão PVC. P/N: R3011.</t>
  </si>
  <si>
    <t>KIT DE LIMPEZA PARA IMPRESSORA EVOLIS DUALYS 3</t>
  </si>
  <si>
    <t>Kit de limpeza completo (para limpeza completa da impressora). O produto deve ser novo e original do fabricante da impressora. Deve conter 5 cartões umedecidos, 5 cotonetes e uma 01 caixa com 40 panos umedecidos. P/N: A5011.</t>
  </si>
  <si>
    <t>RIBBON ZEBRA ZXP SERIES 3</t>
  </si>
  <si>
    <t>KIT LIMPEZA ZEBRA ZXP SERIES 3</t>
  </si>
  <si>
    <t>Kit de limpeza para Zebra ZXP Série 3, original do fabricante da impressora. Deve conter 04 (quatro) cartões de limpeza do mecanismo de impressão e 04 (quatro) cartões de limpeza do alimentador.</t>
  </si>
  <si>
    <t>ETIQUETA ELETRÔNICA RFID</t>
  </si>
  <si>
    <t>PORTA ETIQUETA</t>
  </si>
  <si>
    <t>FITA ZEBRADA P/A SEM ADESIVO 70MM X 200MM</t>
  </si>
  <si>
    <t xml:space="preserve">PREÇO 1 </t>
  </si>
  <si>
    <t>PREÇO 2</t>
  </si>
  <si>
    <t>PREÇO 3</t>
  </si>
  <si>
    <t>PREÇO 4</t>
  </si>
  <si>
    <t xml:space="preserve">PREÇO 5 </t>
  </si>
  <si>
    <t xml:space="preserve">CV </t>
  </si>
  <si>
    <t>INDICAÇÃO DAS FONTES APLICADAS:</t>
  </si>
  <si>
    <t xml:space="preserve">Para embasar a presente pesquisa foram consultadas, em ordem de preferência as seguintes fontes: </t>
  </si>
  <si>
    <t>1. Banco de Preços</t>
  </si>
  <si>
    <t>2. Internet</t>
  </si>
  <si>
    <r>
      <rPr>
        <i/>
        <sz val="11"/>
        <color rgb="FF000000"/>
        <rFont val="Calibri"/>
        <family val="2"/>
      </rPr>
      <t xml:space="preserve">Observações: </t>
    </r>
    <r>
      <rPr>
        <sz val="11"/>
        <color rgb="FF000000"/>
        <rFont val="Calibri"/>
        <family val="2"/>
      </rPr>
      <t>- Os valores cotados no site do banco de preços se referem a valores utilizados em contratações feitas pela administração pública.</t>
    </r>
  </si>
  <si>
    <t>METÓDO ESTATISTICO APLICADO:</t>
  </si>
  <si>
    <t xml:space="preserve"> - Composição de custos únitarios iguais a média aritimetica de cada item pesquisado</t>
  </si>
  <si>
    <t xml:space="preserve"> - Na composição dos custos foram excluidos os valores extremos e desarrazoados, quando o desvio padrão foi maior que 0,30</t>
  </si>
  <si>
    <t xml:space="preserve"> - Na composição de custos, quando relizada no site (link banco de preços) foi observada a localização da presente contratação.</t>
  </si>
  <si>
    <t xml:space="preserve"> - A pesquisa de preços foi realizada com base nos Art. 25 a 35 da Portaria-TCU n° 121, 28 de junho de 2023</t>
  </si>
  <si>
    <t>Agente respónsavel pela pesquisa: Gabriel de Assis Pereira</t>
  </si>
  <si>
    <t>Tramontina, Termolar, Brinox e Emsa ou similar</t>
  </si>
  <si>
    <t>Grandhotel e Kimberly ou similar</t>
  </si>
  <si>
    <t>PREÇO 1</t>
  </si>
  <si>
    <t xml:space="preserve">PREÇO 2 </t>
  </si>
  <si>
    <t xml:space="preserve">PREÇO 3 </t>
  </si>
  <si>
    <t xml:space="preserve">PREÇO 4 </t>
  </si>
  <si>
    <t xml:space="preserve"> Item </t>
  </si>
  <si>
    <t>Copo  descartável,  material  bagaço  de  cana/amido  de  milho(ácido  polático)/papel, capacidade mínima de 180 ml e máxima de 250 ml, aplicação líquidos  quentes,  características  adicionais  ATÓXICO  E BIODEGRADÁVEL/COMPOSTÁVEL.  Os  copos  devem  ser  homogêneos, isentos  de  materiais  estranhos,  bolhas,  rachaduras,  furos, deformações,  bordas  afiadas  ou  rebarbas,  não  devem apresentar  sujidade  interna  ou  externamente, 
de forma a garantir a higiene e integridade do produto  até seu  uso.  A  embalagem  deverá  conter  externamente  os dados de identificação, procedência e quantidade. Deverá atender as condições gerais da NBR 14865:2012 da ABNT</t>
  </si>
  <si>
    <t>Dispenser</t>
  </si>
  <si>
    <t xml:space="preserve">Dispenser, semiautomático, para copos descartáveis. Capacidade para armazenar, no mínimo, 100 copos de 200 ml a cada recarga. Permitir utilização de copos de diversas marcas; Mecanismo que permita saída individual dos copos; Compartimento totalmente fechado. Corpo em inox, contendo 6 grampos. Acompanha buchas e parafusos para fixação </t>
  </si>
  <si>
    <t>Elemento Filtrante</t>
  </si>
  <si>
    <t>Garrafa térmica de pressão na cor branca ou preta capacidade de 3 litros</t>
  </si>
  <si>
    <t>Pano de chão</t>
  </si>
  <si>
    <t>Pano de chão de saco alvejado especial 80x50, para limpeza de piso - cor branca</t>
  </si>
  <si>
    <t>Rodo de pia</t>
  </si>
  <si>
    <t>Free Cup e Dixie ou similar</t>
  </si>
  <si>
    <t>Home Park, Alpfilm e Wyda ou similar</t>
  </si>
  <si>
    <t>Mothers, Wipers e Navitex ou similar</t>
  </si>
  <si>
    <t>Bettanin, Algobom, Pontex ou similar</t>
  </si>
  <si>
    <t xml:space="preserve">Varrebrás, bettanim ou similar </t>
  </si>
  <si>
    <t>Máquina de café</t>
  </si>
  <si>
    <t>Brinox , Tropical e Tramontina ou similar</t>
  </si>
  <si>
    <t>Bormiole, Pub classic e bougannet ou similar</t>
  </si>
  <si>
    <t>Hilê Pratica, Kapos e Provence ou similar</t>
  </si>
  <si>
    <t>Sanremo, Santana e Plastisel ou similar</t>
  </si>
  <si>
    <t>Fortaleza, Master e Hotel Vigor ou similar</t>
  </si>
  <si>
    <t>Di Solle, Tramontina e Brinox ou similar</t>
  </si>
  <si>
    <t>Alves, Progressive e Staff ou similar</t>
  </si>
  <si>
    <t>Cristais Carina, Cambé e Vita ou similar</t>
  </si>
  <si>
    <t>Império Médio e Cambé ou similar</t>
  </si>
  <si>
    <t>Universal ou similar</t>
  </si>
  <si>
    <t>Casaambiente, Utilitá e Plasutil ou similar</t>
  </si>
  <si>
    <t>Inplast, Sanremo e Top Plástico ou similar</t>
  </si>
  <si>
    <t>Tramontina, Ruvolo e Caldier Rojemac ou similar</t>
  </si>
  <si>
    <t>Bormiole, Toledo e White ou similar</t>
  </si>
  <si>
    <t>Jacá ou similar</t>
  </si>
  <si>
    <t>Internacional ou similar</t>
  </si>
  <si>
    <t>INSUMOS PARA OS SERVIÇOS DE COPEIRAGEM</t>
  </si>
  <si>
    <t>UTENSÍLIOS PARA OS SERVIÇOS DE COPEIRAGEM</t>
  </si>
  <si>
    <t>PREÇO 5</t>
  </si>
  <si>
    <t>CV</t>
  </si>
  <si>
    <t>HID ou similar</t>
  </si>
  <si>
    <t>Zebra ou similar</t>
  </si>
  <si>
    <t>MATERIAIS PARA RECEPÇÃO</t>
  </si>
  <si>
    <t>RESUMO DE CUSTOS</t>
  </si>
  <si>
    <t>MÃO DE OBRA</t>
  </si>
  <si>
    <t>Serviços</t>
  </si>
  <si>
    <t xml:space="preserve">Turno </t>
  </si>
  <si>
    <t>Jornada</t>
  </si>
  <si>
    <t>Empregados/ Posto</t>
  </si>
  <si>
    <t>Qtde. de Postos</t>
  </si>
  <si>
    <r>
      <t>Valor Mensal Total</t>
    </r>
    <r>
      <rPr>
        <b/>
        <sz val="11"/>
        <color indexed="8"/>
        <rFont val="Calibri"/>
        <family val="2"/>
        <scheme val="minor"/>
      </rPr>
      <t xml:space="preserve"> (R$)</t>
    </r>
  </si>
  <si>
    <r>
      <t>Valor Anual</t>
    </r>
    <r>
      <rPr>
        <b/>
        <sz val="11"/>
        <color indexed="8"/>
        <rFont val="Calibri"/>
        <family val="2"/>
        <scheme val="minor"/>
      </rPr>
      <t xml:space="preserve"> (R$)</t>
    </r>
  </si>
  <si>
    <t>Diurno</t>
  </si>
  <si>
    <t>TOTAL MÃO DE OBRA (R$)</t>
  </si>
  <si>
    <t>MATERIAIS</t>
  </si>
  <si>
    <r>
      <t>Valor Mensal</t>
    </r>
    <r>
      <rPr>
        <b/>
        <sz val="11"/>
        <color indexed="8"/>
        <rFont val="Calibri"/>
        <family val="2"/>
        <scheme val="minor"/>
      </rPr>
      <t xml:space="preserve"> (R$)</t>
    </r>
  </si>
  <si>
    <t xml:space="preserve">Total </t>
  </si>
  <si>
    <t>Lucro e Despesas Indiretas</t>
  </si>
  <si>
    <t>Despesas Indiretas</t>
  </si>
  <si>
    <t>Lucro</t>
  </si>
  <si>
    <t>Total LDI</t>
  </si>
  <si>
    <t>Tributação sobre Faturamento</t>
  </si>
  <si>
    <t>ISS</t>
  </si>
  <si>
    <t>COFINS</t>
  </si>
  <si>
    <t>PIS</t>
  </si>
  <si>
    <t>Total Tributação</t>
  </si>
  <si>
    <t>TOTAL MATERIAIS (R$)</t>
  </si>
  <si>
    <t>TOTALIZAÇÃO (serviços + materiais)</t>
  </si>
  <si>
    <t>Valor Anual (R$)</t>
  </si>
  <si>
    <t>Mão de obra</t>
  </si>
  <si>
    <t>Materiais</t>
  </si>
  <si>
    <t>TOTAL (R$)</t>
  </si>
  <si>
    <t>PLANILHA ANALÍTICA DE CUSTOS E FORMAÇÃO DE PREÇOS</t>
  </si>
  <si>
    <t>Unidade de Medida:</t>
  </si>
  <si>
    <t>POSTO</t>
  </si>
  <si>
    <t>Quantidade da unidade de medida:</t>
  </si>
  <si>
    <t>Quantidade de empregados por unidade de medida:</t>
  </si>
  <si>
    <t>Nº de meses da execução contratual:</t>
  </si>
  <si>
    <t>Piso da Categoria Profissional:</t>
  </si>
  <si>
    <t>Classificação Brasileira de Ocupações (CBO):</t>
  </si>
  <si>
    <t>Norma coletiva de Trabalho ou Sentença Normativa em Dissídio Coletivo:</t>
  </si>
  <si>
    <t>CCT</t>
  </si>
  <si>
    <t>Nº do Registro da norma coletiva no MTE</t>
  </si>
  <si>
    <t>Data Base da Categoria:</t>
  </si>
  <si>
    <t>Turno:</t>
  </si>
  <si>
    <t>DIURNO</t>
  </si>
  <si>
    <t>Salário Mínimo:</t>
  </si>
  <si>
    <t>Módulo 1 - Composição da Remuneração</t>
  </si>
  <si>
    <t>Composição da Remuneração</t>
  </si>
  <si>
    <t>Percentual (%)</t>
  </si>
  <si>
    <t>Valor (R$)</t>
  </si>
  <si>
    <t>A</t>
  </si>
  <si>
    <t>Salário-Base</t>
  </si>
  <si>
    <t>B</t>
  </si>
  <si>
    <t>Adicional de Periculosidade</t>
  </si>
  <si>
    <t>C</t>
  </si>
  <si>
    <t>Adicional de Insalubridade</t>
  </si>
  <si>
    <t>D</t>
  </si>
  <si>
    <t>E</t>
  </si>
  <si>
    <t>F</t>
  </si>
  <si>
    <t>Outros (especificar)</t>
  </si>
  <si>
    <t>Total</t>
  </si>
  <si>
    <t>Módulo 2 - Encargos e Benefícios Anuais, Mensais e Diários</t>
  </si>
  <si>
    <t>Submódulo 2.1 - 13º (décimo terceiro) Salário, Um Terço Constitucional</t>
  </si>
  <si>
    <t>2.1</t>
  </si>
  <si>
    <t>13º (décimo terceiro) Salário e Um Terço Constitucional</t>
  </si>
  <si>
    <t>13º (décimo terceiro) Salário</t>
  </si>
  <si>
    <t>Um Terço Constitucional</t>
  </si>
  <si>
    <t>Total do Módulo I + Submódulo 2.1</t>
  </si>
  <si>
    <t>Submódulo 2.2 - Encargos Previdenciários (GPS), Fundo de Garantia por Tempo de Serviço (FGTS) e outras contribuições.</t>
  </si>
  <si>
    <t>2.2</t>
  </si>
  <si>
    <r>
      <t xml:space="preserve">GPS, FGTS e outras contribuições </t>
    </r>
    <r>
      <rPr>
        <b/>
        <vertAlign val="superscript"/>
        <sz val="10"/>
        <color rgb="FF000000"/>
        <rFont val="Times New Roman"/>
        <family val="1"/>
      </rPr>
      <t>1</t>
    </r>
  </si>
  <si>
    <t>INSS</t>
  </si>
  <si>
    <t>Salário Educação</t>
  </si>
  <si>
    <t>SAT</t>
  </si>
  <si>
    <t>SESC ou SESI</t>
  </si>
  <si>
    <t>SENAI - SENAC</t>
  </si>
  <si>
    <t>SEBRAE</t>
  </si>
  <si>
    <t>G</t>
  </si>
  <si>
    <t>INCRA</t>
  </si>
  <si>
    <t>H</t>
  </si>
  <si>
    <t>FGTS</t>
  </si>
  <si>
    <t>Nota:</t>
  </si>
  <si>
    <t>Base de cálculo: Módulo 1 + Submódulo 2.1</t>
  </si>
  <si>
    <t>Submódulo 2.3 - Benefícios Mensais e Diários.</t>
  </si>
  <si>
    <t>2.3</t>
  </si>
  <si>
    <t>Benefícios Mensais e Diários</t>
  </si>
  <si>
    <r>
      <t xml:space="preserve">Transporte </t>
    </r>
    <r>
      <rPr>
        <vertAlign val="superscript"/>
        <sz val="10"/>
        <color rgb="FF000000"/>
        <rFont val="Times New Roman"/>
        <family val="1"/>
      </rPr>
      <t>1</t>
    </r>
  </si>
  <si>
    <t>A.1</t>
  </si>
  <si>
    <t>Desconto Legal do Vale-Transporte</t>
  </si>
  <si>
    <r>
      <t xml:space="preserve">Auxílio-Refeição/Alimentação </t>
    </r>
    <r>
      <rPr>
        <vertAlign val="superscript"/>
        <sz val="10"/>
        <color rgb="FF000000"/>
        <rFont val="Times New Roman"/>
        <family val="1"/>
      </rPr>
      <t>2</t>
    </r>
  </si>
  <si>
    <t>B.1</t>
  </si>
  <si>
    <t>Desconto sobre o Auxílio Alimentação (CCT)</t>
  </si>
  <si>
    <t>Outros (Especificar)</t>
  </si>
  <si>
    <t>1 e 2</t>
  </si>
  <si>
    <t>Considerando 21 dias úteis por mês</t>
  </si>
  <si>
    <t>Quadro-Resumo do Módulo 2 - Encargos e Benefícios anuais, mensais e diários</t>
  </si>
  <si>
    <t>Encargos e Benefícios Anuais, Mensais e Diários</t>
  </si>
  <si>
    <t>13º (décimo terceiro) Salário, Um terço constitucional</t>
  </si>
  <si>
    <t>GPS, FGTS e outras contribuições</t>
  </si>
  <si>
    <t>Módulo 3 - Provisão para Rescisão</t>
  </si>
  <si>
    <t>Provisão para Rescisão</t>
  </si>
  <si>
    <r>
      <t xml:space="preserve">Aviso Prévio Indenizado </t>
    </r>
    <r>
      <rPr>
        <vertAlign val="superscript"/>
        <sz val="10"/>
        <color rgb="FF000000"/>
        <rFont val="Times New Roman"/>
        <family val="1"/>
      </rPr>
      <t>1</t>
    </r>
  </si>
  <si>
    <r>
      <t xml:space="preserve">Incidência do FGTS sobre o Aviso Prévio Indenizado </t>
    </r>
    <r>
      <rPr>
        <vertAlign val="superscript"/>
        <sz val="10"/>
        <color rgb="FF000000"/>
        <rFont val="Times New Roman"/>
        <family val="1"/>
      </rPr>
      <t>2</t>
    </r>
  </si>
  <si>
    <r>
      <t xml:space="preserve">Multa do FGTS relativa ao Aviso Prévio Indenizado </t>
    </r>
    <r>
      <rPr>
        <vertAlign val="superscript"/>
        <sz val="10"/>
        <color rgb="FF000000"/>
        <rFont val="Times New Roman"/>
        <family val="1"/>
      </rPr>
      <t>3</t>
    </r>
  </si>
  <si>
    <r>
      <t xml:space="preserve">Aviso Prévio Trabalhado </t>
    </r>
    <r>
      <rPr>
        <vertAlign val="superscript"/>
        <sz val="10"/>
        <color rgb="FF000000"/>
        <rFont val="Times New Roman"/>
        <family val="1"/>
      </rPr>
      <t>4</t>
    </r>
  </si>
  <si>
    <t>Incidência dos encargos do submódulo 2.2 sobre o Aviso Prévio Trabalhado</t>
  </si>
  <si>
    <t>Multa do FGTS referente à demissão sem justa causa</t>
  </si>
  <si>
    <t>Cálculo do Percentual: ((1+(1/12)+(1/12)+(1/12/3))/12)*0,05*. Onde 1 corresponde ao valor da remuneração; 1/12, ao valor do 13º; 1/12, ao valor das férias do titular e 1/12/3, ao terço constitucional de férias do titular do posto; 0,05, estimativa que 5% dos empregados poderão ser demitidos dessa forma. Base de cálculo: Valor da Remuneração.</t>
  </si>
  <si>
    <t>No Aviso Prévio Indenizado não há provisão de encargo previdenciário, mas incide FGTS. Base de Cálculo: Valor da remuneração</t>
  </si>
  <si>
    <t>Base de cálculo: Valor da Remuneração</t>
  </si>
  <si>
    <t>Estima-se que 100% dos empregados serão demitidos por aviso prévio trabalhado ao final da contratação. Para fins de precificação, pressupõe-se que haverá a redução de 7 dias de trabalho. Base de cálculo: Valor da Remuneração</t>
  </si>
  <si>
    <t>Módulo 4 - Custo de Reposição do Profissional ausente</t>
  </si>
  <si>
    <t>Submódulo 4.1 - Ausências Legais com incidência de encargos previstos no submódulo 2.2</t>
  </si>
  <si>
    <t>4.1</t>
  </si>
  <si>
    <t>Ausências Legais com incidência de encargos</t>
  </si>
  <si>
    <r>
      <t xml:space="preserve">Cobertura de Férias </t>
    </r>
    <r>
      <rPr>
        <vertAlign val="superscript"/>
        <sz val="10"/>
        <color rgb="FF202124"/>
        <rFont val="Times New Roman"/>
        <family val="1"/>
      </rPr>
      <t>1</t>
    </r>
  </si>
  <si>
    <r>
      <t xml:space="preserve">Ausências Legais </t>
    </r>
    <r>
      <rPr>
        <vertAlign val="superscript"/>
        <sz val="10"/>
        <color rgb="FF202124"/>
        <rFont val="Times New Roman"/>
        <family val="1"/>
      </rPr>
      <t>2</t>
    </r>
  </si>
  <si>
    <r>
      <t xml:space="preserve">Licença-Paternidade </t>
    </r>
    <r>
      <rPr>
        <vertAlign val="superscript"/>
        <sz val="10"/>
        <color rgb="FF202124"/>
        <rFont val="Times New Roman"/>
        <family val="1"/>
      </rPr>
      <t>3</t>
    </r>
  </si>
  <si>
    <r>
      <t xml:space="preserve">Afastamento por licença-maternidade </t>
    </r>
    <r>
      <rPr>
        <vertAlign val="superscript"/>
        <sz val="10"/>
        <color theme="1"/>
        <rFont val="Times New Roman"/>
        <family val="1"/>
      </rPr>
      <t>4</t>
    </r>
  </si>
  <si>
    <t>Subtotal</t>
  </si>
  <si>
    <t>Incidência do submódulo 2.2 sobre as alíneas A, B, C e, D do submódulo 4.1</t>
  </si>
  <si>
    <t>Total  </t>
  </si>
  <si>
    <t>Infere-se que o folguista terá direito: à remuneração, ao 13º salário, às férias e ao terço constitucional de férias proporcionais. Base de cálculo: valor da remuneração.</t>
  </si>
  <si>
    <t>Este item previsto nos arts. 473 e 82 da CLT é composto por um conjunto de casos em que o funcionário pode faltar por determinadas razões com amparo legal e a contratada deve repor essa mão-de-obra.Estima-se que cada empregado poderá usufruir de 1 (um) dia de licença por ano (Acórdão-TCU nº 1.904-P, de 2007). Base de cálculo: valor da remuneração.</t>
  </si>
  <si>
    <t>Considerando a taxa de natalidade de 1,62% (IBGE 2023) a força de trabalhao masculina de 50% e 5 dias de licença por ano. Onde: 5 = nº dias de licença; 30 = nº dias no mês; 12 = nº meses no ano; 1,5% = média trabalhadores que são pais durante o ano ((Acórdão-TCU nº 1.904-P, de 2007). Cabe à contratada a provisão relativa a férias
(1/12) e adicional de férias (1/3 x 1/12).</t>
  </si>
  <si>
    <t>Durante a licença, o salário maternidade e a parcela do décimo terceiro salário é custeado pelo INSS (Art. 59 da IN RFB 2110/2022). Cabe à contratada a provisão relativa às férias (1/12) e adicional de férias (1/12/3). Considerando taxa de natalidade de 1,62% ao ano (IBGE 2023), a força de trabalho feminina de 50% e 120 dias de licença por ano.</t>
  </si>
  <si>
    <t>Submódulo 4.2 - Ausências Legais sem incidência de encargos previstos no submódulo 2.2</t>
  </si>
  <si>
    <t>4.2</t>
  </si>
  <si>
    <r>
      <t xml:space="preserve">Ausências Legais sem incidência de encargos </t>
    </r>
    <r>
      <rPr>
        <b/>
        <vertAlign val="superscript"/>
        <sz val="10"/>
        <color rgb="FF202124"/>
        <rFont val="Times New Roman"/>
        <family val="1"/>
      </rPr>
      <t>1</t>
    </r>
  </si>
  <si>
    <r>
      <t xml:space="preserve">Ausência por doença </t>
    </r>
    <r>
      <rPr>
        <vertAlign val="superscript"/>
        <sz val="10"/>
        <color rgb="FF202124"/>
        <rFont val="Times New Roman"/>
        <family val="1"/>
      </rPr>
      <t>2</t>
    </r>
  </si>
  <si>
    <r>
      <t xml:space="preserve">Ausência por acidente de trabalho </t>
    </r>
    <r>
      <rPr>
        <vertAlign val="superscript"/>
        <sz val="10"/>
        <color rgb="FF202124"/>
        <rFont val="Times New Roman"/>
        <family val="1"/>
      </rPr>
      <t>3</t>
    </r>
  </si>
  <si>
    <t>Conforme disposto na Solução de Consulta nº 25, de 14 de junho de 2022 (DOU de 14.07.2022, Seção 1, pág. 12) da Receita Federal do Brasil (RFB), não incide contribuição previdenciária sobre as importâncias pagas relativas aos 15 primeiros dias que antecedem o auxílio-doença e a título de auxílio-acidente.</t>
  </si>
  <si>
    <t>Dados estatísticos extraídos do Acórdão-TCU nº 1.904/2007-P</t>
  </si>
  <si>
    <t>Considerando 1 licença de 15 dias por ano para 1,22% dos empregados (Anuário Estatístico da Previdência Social – AEPS/2013).</t>
  </si>
  <si>
    <t>Quadro-Resumo do Módulo 4 - Custo de Reposição do Profissional ausente</t>
  </si>
  <si>
    <r>
      <t xml:space="preserve">Custo de Reposição do Profissional ausente </t>
    </r>
    <r>
      <rPr>
        <b/>
        <vertAlign val="superscript"/>
        <sz val="10"/>
        <color rgb="FF000000"/>
        <rFont val="Times New Roman"/>
        <family val="1"/>
      </rPr>
      <t>1</t>
    </r>
  </si>
  <si>
    <t>Ausências Legais sem incidência de encargos</t>
  </si>
  <si>
    <t>Insumos Diversos</t>
  </si>
  <si>
    <t>Uniformes</t>
  </si>
  <si>
    <t>EPI</t>
  </si>
  <si>
    <t>Equipamentos (Depreciação e manutenção)</t>
  </si>
  <si>
    <t>Módulo 6 - Custos Indiretos, Tributos e Lucro</t>
  </si>
  <si>
    <t>Custos Indiretos, Tributos e Lucro</t>
  </si>
  <si>
    <t>Custos Indiretos</t>
  </si>
  <si>
    <t>Subtotal (Custos Indiretos + Lucro)</t>
  </si>
  <si>
    <r>
      <t xml:space="preserve">Tributos </t>
    </r>
    <r>
      <rPr>
        <vertAlign val="superscript"/>
        <sz val="10"/>
        <color rgb="FF000000"/>
        <rFont val="Times New Roman"/>
        <family val="1"/>
      </rPr>
      <t>1</t>
    </r>
  </si>
  <si>
    <t>C.1. ISS</t>
  </si>
  <si>
    <t>C.2. COFINS</t>
  </si>
  <si>
    <t>C.3. PIS</t>
  </si>
  <si>
    <t>Subtotal (Tributos)</t>
  </si>
  <si>
    <r>
      <t>O valor de cada Tributo é igual ao % do Tributo vezes o Total do Faturamento. F</t>
    </r>
    <r>
      <rPr>
        <vertAlign val="subscript"/>
        <sz val="8"/>
        <color rgb="FF202124"/>
        <rFont val="Times New Roman"/>
        <family val="1"/>
      </rPr>
      <t xml:space="preserve">t </t>
    </r>
    <r>
      <rPr>
        <sz val="8"/>
        <color rgb="FF202124"/>
        <rFont val="Times New Roman"/>
        <family val="1"/>
      </rPr>
      <t>= (S</t>
    </r>
    <r>
      <rPr>
        <vertAlign val="subscript"/>
        <sz val="8"/>
        <color rgb="FF202124"/>
        <rFont val="Times New Roman"/>
        <family val="1"/>
      </rPr>
      <t xml:space="preserve">m </t>
    </r>
    <r>
      <rPr>
        <sz val="8"/>
        <color rgb="FF202124"/>
        <rFont val="Times New Roman"/>
        <family val="1"/>
      </rPr>
      <t>+ K) / (1-(T/100)). Onde FT é igual Total do Faturamento e T é igual a soma dos percentuais dos Tributos)</t>
    </r>
  </si>
  <si>
    <t>QUADRO-RESUMO DO CUSTO POR EMPREGADO</t>
  </si>
  <si>
    <t>Mão de obra vinculada à execução contratual (valor por empregado)</t>
  </si>
  <si>
    <t>Módulo 4 - Custo de Reposição do Profissional Ausente</t>
  </si>
  <si>
    <t xml:space="preserve">Valor Total Mensal por Empregado </t>
  </si>
  <si>
    <t>Quantidade de empregados por posto</t>
  </si>
  <si>
    <t>Valor Total Mensal por Posto</t>
  </si>
  <si>
    <t>Valor Total Anual por Posto</t>
  </si>
  <si>
    <t>Recepção - Diurno 5x2</t>
  </si>
  <si>
    <t>Recepção - Diurno 12x36</t>
  </si>
  <si>
    <t>Recepção - Noturno 12x36</t>
  </si>
  <si>
    <t>Garçom - Diurno 5x2</t>
  </si>
  <si>
    <t>NOTURNO</t>
  </si>
  <si>
    <t xml:space="preserve">Nota </t>
  </si>
  <si>
    <t>Adicional Noturno + Hora Noturna Reduzida</t>
  </si>
  <si>
    <t>Pacote com 500g</t>
  </si>
  <si>
    <t xml:space="preserve">Ecogreen,Ecocoppo ou similar
Copomais ou similar 
</t>
  </si>
  <si>
    <t>Meia social 3/4</t>
  </si>
  <si>
    <t>Camisa gola esporte, mangas curtas, em crepe de seda, modelo tradicional feminino, cor branca.</t>
  </si>
  <si>
    <t>Camisa social, manga comprida, com botões nos punhos, cor branca.</t>
  </si>
  <si>
    <t xml:space="preserve">Acquabios ou similar </t>
  </si>
  <si>
    <t>Misturador bebidas</t>
  </si>
  <si>
    <t>Adicional Noturno + Hora Noturna Reduzida¹</t>
  </si>
  <si>
    <t>Garçom</t>
  </si>
  <si>
    <t>5x2</t>
  </si>
  <si>
    <t>Recepção</t>
  </si>
  <si>
    <t>12x36</t>
  </si>
  <si>
    <t>Noturno</t>
  </si>
  <si>
    <t>Insumos Copa</t>
  </si>
  <si>
    <t>Materiais Recepção</t>
  </si>
  <si>
    <t>Utensilíos Copa</t>
  </si>
  <si>
    <t>Peneira com cabo grande medindo 12cm</t>
  </si>
  <si>
    <t>Nadir Goumet ou similar</t>
  </si>
  <si>
    <t>Módulo 5 - Insumos Diversos</t>
  </si>
  <si>
    <t>Módulo 6 – Custos Indiretos, Tributos e Lucro</t>
  </si>
  <si>
    <t xml:space="preserve">Total do Módulo 1 + Módulo 2 + Módulo 3 + Módulo 4 + Módulo 5 </t>
  </si>
  <si>
    <t xml:space="preserve">Inova eco ou similar </t>
  </si>
  <si>
    <t>DF000012</t>
  </si>
  <si>
    <t xml:space="preserve">Auxílio Saúde </t>
  </si>
  <si>
    <t xml:space="preserve">Seguro de Vida </t>
  </si>
  <si>
    <t>5134-05</t>
  </si>
  <si>
    <t>4221-05</t>
  </si>
  <si>
    <t xml:space="preserve">Assistência Odontológica </t>
  </si>
  <si>
    <t>Assistência Odontológica</t>
  </si>
  <si>
    <t>Metodologia de Cálculo do Adicional Noturno + Hora noturna reduzida: Adicional Noturno (por hora) = ((((Salário Base + Adicional de Periculosidade) /220 h x 22,5%) x (7 x 60 / 52,3) x 15). Onde: 220 h = duzentos e vinte horas trabalhadas no mês; Onde: 22,5% = percentual do adicional; Onde: 7 = horas consideradas noturnas (das 22 às 5 horas); Onde: 60 = quantidade de minutos em uma; Onde: 52,3 = quantidade de minutos da hora noturna; Onde: 15 = quantidade de dias trabalhados no mês em escala 12 x 36.</t>
  </si>
  <si>
    <t xml:space="preserve">Total de Remuneração + Insumos </t>
  </si>
  <si>
    <t>Módulo  2 - Insumos</t>
  </si>
  <si>
    <t xml:space="preserve">Transporte </t>
  </si>
  <si>
    <t xml:space="preserve">Auxílio-Refeição/Alimentação </t>
  </si>
  <si>
    <t>Módulo 3 - Custos Indiretos, Tributos e Lucro</t>
  </si>
  <si>
    <t>Preço Mensal para 1 (uma) Diária (R$)</t>
  </si>
  <si>
    <t>Módulo 3 – Custos Indiretos, Tributos e Lucro</t>
  </si>
  <si>
    <t>Quantidade de diárias mensal</t>
  </si>
  <si>
    <t>TOTAL MÃO DE OBRA (FIXA + EVENTUAL) (R$)</t>
  </si>
  <si>
    <t>8 horas</t>
  </si>
  <si>
    <t>Água</t>
  </si>
  <si>
    <t>Água mineral, natural, potável, de mesa, COM GÁS, embalada com 12 unidades de garrafas descartáveis de 500 ml, tipo PET</t>
  </si>
  <si>
    <t>Aspecto: em pó homogênio, torrado e moído;
Com selo certificado pela ABIC.
A marca deve possuir certificado no PQC-Programa de Qualidade do Café, da ABIC, em plena validade, ou Laudo de avaliação do café emitido por laboratório especializado, com nota de Qualidade Global mínima de 6,0 pontos e máxima de 7,2 na Escala Sensorial do Café e laudo de análise de microscopia do café, com tolerância de no máximo 1% de impureza.
Categoria: Superior ou Gourmet;
100% café arábica;
Característica dura;
Embalagem a vácuo, em pacotes de 500 g (quinhentos gramas);
Apresentação de laudo técnico emitido por instituição especializada, em conformidade com as características regulamentadas pela Resolução nº 277/2005, de 22/9/2005, da ANVISA-Agência Nacional de Vigilância Sanitária e demais legislações pertinentes;
Características químicas (exigidas para cada g/1OOg): umidade em 5% no máximo; resíduo mineral fixo em 5% no máximo; cafeína em 0,7% no mínimo; extrato aquoso em 25% no mínimo; extrato etéreo em 8,0% no mínimo.</t>
  </si>
  <si>
    <t>Cristal, União e Caravelas ou similar</t>
  </si>
  <si>
    <t>Zerocal, Adocyl e Lowcuçar ou similar</t>
  </si>
  <si>
    <t>Refil para Filtro</t>
  </si>
  <si>
    <t>Refil de elemento filtrante para purificador de água Soft Everest. A base de carvão ativado e prata coloidal. Vida útil mínima de 4.000 litros ou 1 ano. Produto original</t>
  </si>
  <si>
    <t>Elemento filtrante para máquina de café fabricado com tecnologia “Melt Blown”, em polipropileno liso, com acabamento nas extremidades de encaixe com vedações. Sua estrutura rígida, não deforma com a pressão feita pela água na sua passagem, isso faz com que a água seja depurada de maneira uniforme até o término da sua vida útil. Excelente eficiência para remoção de materiais particulados do tipo barro, areia, limo e ferrugens entre outras partículas suspensas na água.</t>
  </si>
  <si>
    <t>Garrafa térmica de pressão na cor branca ou preta capacidade de 1 litro, com ampola inquebrável</t>
  </si>
  <si>
    <t>Guardanapo de papel folha dupla med. aprox. 33 x 33cm</t>
  </si>
  <si>
    <t>Máscara respiratória dupla descartável, Não tecido 100% polipropileno (TNT), duas camadas externa de 20g/m² cada. Filtro de retenção bacteriana meltblown, uma camada 20g/m² cada. Cor branca. Não libera fiapos. Baixa condutividade térmica e baixa flamabilidade. Material inerte e antisséptico. Clip para ajuste nasal: Metal galvanizado, totalmente revestido com plástico. Compatibilidade com agentes esterilizantes (Ex.: Autoclave e Óxido de Etileno). Eficiência de filtração bacteriológica (EFB): 99,92%. Destina-se ao manuseio em ambientes de produção de alimentos. Embalagem com 100 unidades</t>
  </si>
  <si>
    <t>Fabricado com material biodegradável, descartável. Comprimento mínimo de 11 cm. Fornecido em pacotes com 500 (quinhentas) unidades.</t>
  </si>
  <si>
    <t>Rodo de borracha eficiente que puxa água, e é ideal para ser utilizado em pias com alto ou baixo volume de louças, puxando todo excesso de água.</t>
  </si>
  <si>
    <t xml:space="preserve">Em pó biodegradável, embalagem com 1kg </t>
  </si>
  <si>
    <t>Toalha na cor branca redonda medindo 3 metros em seda (para eventos)</t>
  </si>
  <si>
    <t>Toalha na cor preta redonda medindo 3 metros em seda (para eventos)</t>
  </si>
  <si>
    <t>Touca em TNT, descartável, snfonada, cor branca. Destina-se ao manuseio em ambientes de produção de alimentos. Caixa com 100 unidades</t>
  </si>
  <si>
    <t>Apreciar Café e Textil Minas Brasil ou similar</t>
  </si>
  <si>
    <t>Braspel ou similar</t>
  </si>
  <si>
    <t>Yins Home, Lazuli e Long Drink ou similar</t>
  </si>
  <si>
    <t>Soft ou similar</t>
  </si>
  <si>
    <t>DANNY ou similar</t>
  </si>
  <si>
    <t>Protdesc ou similar</t>
  </si>
  <si>
    <t>Qualitá, Lumipam e Real Pac ou similar</t>
  </si>
  <si>
    <t>Prot Clean, Santa Clara ou similar</t>
  </si>
  <si>
    <t>FITA RIBBON PARA IMPRESSORA DE CRACHÁS EVOLIS PRIMACY:</t>
  </si>
  <si>
    <t>KIT DE LIMPEZA PARA IMPRESSORA DE CRACHÁS EVOLIS PRIMACY</t>
  </si>
  <si>
    <t xml:space="preserve">a)      Conter uma alça em PVC cristal transparente ou leitosa, com botão de pressão;
b)      Conter um prendedor, tipo “jacaré”, para fixação de crachás de identificação; e
O prendedor “jacaré” deve ser fabricado em metal niquelado ou cromado e medir cerca de 25x10mm, conforme ilustração abaixo.  </t>
  </si>
  <si>
    <t>Tamanho:  70MM X 200MM</t>
  </si>
  <si>
    <t>Evolis ou similar</t>
  </si>
  <si>
    <t>Acura ou similar</t>
  </si>
  <si>
    <t>Objeto:  Prestação de serviços continuados de Recepção e Copeiragem nas dependências do TCU, em Brasília/DF.</t>
  </si>
  <si>
    <t>Bandeja em aço inox grande medindo 45cm x 35 cm</t>
  </si>
  <si>
    <t>Colher em aço inox com bojo para sorvete</t>
  </si>
  <si>
    <t>Jarra de vidro para suco</t>
  </si>
  <si>
    <t>Pote de mantimentos em aço inox para café com capacidade para 5,3 litros</t>
  </si>
  <si>
    <t>Pote de mantimentos em aço inox para açúcar com capacidade para 5,3 litros</t>
  </si>
  <si>
    <t>Prato de vidro quadrado branco medindo 26cm x 26cm</t>
  </si>
  <si>
    <t>Tábua de corte grande na cor branca 33x20cm</t>
  </si>
  <si>
    <t>Taça de mesa de vidro com pé para 2,3 litros</t>
  </si>
  <si>
    <t>Conjunto 6 taças de vidro para sobremesa</t>
  </si>
  <si>
    <t xml:space="preserve">Xícara para café em porcelanato na cor branca bordas finas 60 ml </t>
  </si>
  <si>
    <t xml:space="preserve">Xícara para café em porcelanato na cor branca bordas finas 250 ml </t>
  </si>
  <si>
    <t>Sanremo, Rishioto e Plastisel ou similar</t>
  </si>
  <si>
    <t>Rachel Hoshino, Design Loral e Dynasty ou similar</t>
  </si>
  <si>
    <t>Brinox, Tropical e Tramontina ou similar</t>
  </si>
  <si>
    <t>Ramos, São Jorge e Brinox ou similar</t>
  </si>
  <si>
    <t>Micaza, Pronyl e Inplast ou similar</t>
  </si>
  <si>
    <t>Cor preto, de boa qualidade, com emblema da empresa bordado no lado superior esquerdo, com 2 bolsos inferiores. Calça social, com zíper, com presilhas para cinto, na cor preta.</t>
  </si>
  <si>
    <t>De boa qualidade, com gola, cor cinza, botões nos punhos e emblema da empresa bordado no lado superior esquerdo.</t>
  </si>
  <si>
    <t>De poliéster ou seda, de boa qualidade.</t>
  </si>
  <si>
    <t>Tipo esporte fino, com cadarço, de couro, solado de borracha, cor preto, de boa qualidade.</t>
  </si>
  <si>
    <t>Cor preto, de boa qualidade, salto médio, de couro, tipo scarpin ou estilo boneca.</t>
  </si>
  <si>
    <r>
      <t>De boa qualid</t>
    </r>
    <r>
      <rPr>
        <b/>
        <sz val="11"/>
        <color theme="1"/>
        <rFont val="Calibri"/>
        <family val="2"/>
        <scheme val="minor"/>
      </rPr>
      <t>ade, com gola, cor cinza</t>
    </r>
    <r>
      <rPr>
        <b/>
        <sz val="11"/>
        <rFont val="Calibri"/>
        <family val="2"/>
        <scheme val="minor"/>
      </rPr>
      <t>, e emblema da empresa bordado no lado superior esquerdo.</t>
    </r>
  </si>
  <si>
    <r>
      <t xml:space="preserve">a)      Ser confeccionado em material 100% poliéster antialérgico;
b)      Cor predominante do tecido: azul royal;
c)      Medidas: 85x1,2cm;
d)      Conter uma chapinha lisa e uma pequena argola na ponta, em metal, com cerca de 11mm de diâmetro (para possibilitar a fixação do porta crachá retrátil (roller clip), especificado no item 2); e
e)     </t>
    </r>
    <r>
      <rPr>
        <sz val="11"/>
        <color rgb="FFFF0000"/>
        <rFont val="Calibri"/>
        <family val="2"/>
        <scheme val="minor"/>
      </rPr>
      <t xml:space="preserve"> </t>
    </r>
    <r>
      <rPr>
        <sz val="11"/>
        <color theme="1"/>
        <rFont val="Calibri"/>
        <family val="2"/>
        <scheme val="minor"/>
      </rPr>
      <t>Na parte frontal(aparente) do cordão, ser impresso em silk screen, cerca de 08 (oito) logotipos do TCU na cor branca e detalhes em verde e amarelo, seguidos por 08 (oito) inscrições “TRIBUNAL DE CONTAS DA UNIÃO”, em letras maiúsculas, fonte Frutiger™, Ultranegritada (heavy), também na cor branca, com ajuste centralizado e espaçamento mínimo de 4,5cm entre cada expressão, conforme ilustração abaixo. (Obs.: a licitante vencedora deverá solicitar uma amostra deste item antes de confeccionar os materiais).</t>
    </r>
    <r>
      <rPr>
        <sz val="11"/>
        <color theme="1"/>
        <rFont val="Calibri"/>
        <family val="2"/>
        <scheme val="minor"/>
      </rPr>
      <t xml:space="preserve">
</t>
    </r>
  </si>
  <si>
    <r>
      <t>O produto deve ser novo e original do fabricante da impressora, colorida, YMCKO de sublimação (dye sublimation) com 5 painéis, com rolo policromático, possibilitando impressão para os mais diferentes layouts. Deve imprimir, no mínimo</t>
    </r>
    <r>
      <rPr>
        <b/>
        <sz val="11"/>
        <color theme="1"/>
        <rFont val="Calibri"/>
        <family val="2"/>
        <scheme val="minor"/>
      </rPr>
      <t xml:space="preserve">, 300 imagens </t>
    </r>
    <r>
      <rPr>
        <sz val="11"/>
        <color theme="1"/>
        <rFont val="Calibri"/>
        <family val="2"/>
        <scheme val="minor"/>
      </rPr>
      <t>por rolo, para impressoras de termo transferência de cartão PVC. P/N: R5F008A11.</t>
    </r>
  </si>
  <si>
    <r>
      <t>Fita ribbon para impressora Zebra ZXP Series 3, PN: 800033-840</t>
    </r>
    <r>
      <rPr>
        <sz val="11"/>
        <color theme="1"/>
        <rFont val="Calibri"/>
        <family val="2"/>
        <scheme val="minor"/>
      </rPr>
      <t>, original do fabricante da impressora, true colours, STK-RBN, YMCKO de sublimação (dye sublimation), com rolo policromático de resina térmica, possibilitando impressão para os mais diferentes layouts. Deve imprimir, no mínimo, 200 imagens por rolo, para impressoras de termo transferência de cartão pvc.</t>
    </r>
  </si>
  <si>
    <r>
      <t xml:space="preserve">a) Tecnologia: UHF
b) Tipo: Passivo
c) Protocolo RF: EPCglobal Class 1 Gen 2/ISO 18000-6C
d) Frequencia de operação: 860 - 960 MHz
e) Chip RFID: Alien Higgs3
f) Configuração de memória: 496 bit EPC, 96 bit TID,512 bit Memória de usuário.
</t>
    </r>
    <r>
      <rPr>
        <b/>
        <sz val="11"/>
        <color theme="1"/>
        <rFont val="Calibri"/>
        <family val="2"/>
        <scheme val="minor"/>
      </rPr>
      <t>g) Distância de leitura: De 1 a 8 m (colado no vidro)</t>
    </r>
    <r>
      <rPr>
        <sz val="11"/>
        <color theme="1"/>
        <rFont val="Calibri"/>
        <family val="2"/>
        <scheme val="minor"/>
      </rPr>
      <t xml:space="preserve">
h) Dimensões: approx. 92 x 26 x 0,2 mm
</t>
    </r>
  </si>
  <si>
    <t>Toalha na cor branca medindo 5 metros x 3 metros em seda (para eventos)</t>
  </si>
  <si>
    <t>Garrafa térmica de pressão na cor branca ou preta capacidade de 1,8 litros</t>
  </si>
  <si>
    <t>De prato de 1ª qualidade em algodão alvejado medindo aproximadamente 45cm x 70cm, borda costurada</t>
  </si>
  <si>
    <t>Amazon, Vegano ou similar</t>
  </si>
  <si>
    <r>
      <t xml:space="preserve">Toalha na cor branca medindo 6 metros x </t>
    </r>
    <r>
      <rPr>
        <sz val="11"/>
        <color theme="1"/>
        <rFont val="Calibri"/>
        <family val="2"/>
        <scheme val="minor"/>
      </rPr>
      <t xml:space="preserve">2,5 metros (para o plenário) </t>
    </r>
  </si>
  <si>
    <t>Bandeja em aço inox para lanche oval medindo 25cm</t>
  </si>
  <si>
    <t>Bule em aço inox para leite com capacidade para 280ml</t>
  </si>
  <si>
    <t>Considerando 15 dias por mês ( 12 x 36 )</t>
  </si>
  <si>
    <t>Considerando o percentual de 22,5% de adicional noturno, de acordo com Decreto Lei nº 5.452. (Art. 73)/ Cláusula 47ª da CCT DF000012/2024</t>
  </si>
  <si>
    <t xml:space="preserve">Metodologia de Cálculo da Intrajornada: = Total da remuneração / 220 h x 1 h x 7 x (4,345 / 2) x 1,5). Onde: 220 h = duzentos e vinte horas trabalhadas no mês; Onde: 1 h = tempo que deve ser indenizado; Onde: 7 = dias da semana; Onde: 4,345  = semanas por mês; Onde: 2 = número de empregados de um posto; Onde: 1,5 = Incidência de 50% sobre o período suprimido e já pago. </t>
  </si>
  <si>
    <t>Café do Sítio a vácuo, Export a vácuo, Pilão a vácuo, Baronesa Superior a vácuo e Melitta TM Especial a vácuo, tipo extraforte ou similar.</t>
  </si>
  <si>
    <t xml:space="preserve">Submódulo 4.2.2 - Substituto na Intrajornada </t>
  </si>
  <si>
    <t>4.2.2</t>
  </si>
  <si>
    <t xml:space="preserve">Substituto na Intrajornada </t>
  </si>
  <si>
    <r>
      <t>Substituto na cobertura de Intervalo para repouso ou alimentação</t>
    </r>
    <r>
      <rPr>
        <vertAlign val="superscript"/>
        <sz val="10"/>
        <color rgb="FF202124"/>
        <rFont val="Times New Roman"/>
        <family val="1"/>
      </rPr>
      <t>1</t>
    </r>
  </si>
  <si>
    <t>Coador para café em malha 100% algodão (35cm x 47cm)</t>
  </si>
  <si>
    <t>Mês da realização da pesquisa: Outubro/2024</t>
  </si>
  <si>
    <r>
      <t xml:space="preserve">Porta etiquetas auto adesivas, com estrutura em plástico, tipo polipropileno. O material deve ser transparente, resistente, de fácil aderência em qualquer superfície e medir 35x102mm. São comumente utilizadas para identificar e classificar pastas, fichários, etc - </t>
    </r>
    <r>
      <rPr>
        <b/>
        <sz val="11"/>
        <color theme="1"/>
        <rFont val="Calibri"/>
        <family val="2"/>
        <scheme val="minor"/>
      </rPr>
      <t>Caixa com 6 Unidades</t>
    </r>
  </si>
  <si>
    <t>Materiais Copas</t>
  </si>
  <si>
    <t>Quantidade de diárias por mês</t>
  </si>
  <si>
    <t>Quantidade de diárias mensais</t>
  </si>
  <si>
    <t>Máquina de café, em aço inox 304, com 2 reservatórios de 20 litros, torneira inovadora, com sistema de proteção contra vazamentos, entupimentos, aquecimento por resistência, termostato regulável</t>
  </si>
  <si>
    <t xml:space="preserve">Valor Total Mensal por Posto Eventual </t>
  </si>
  <si>
    <t xml:space="preserve">Valor Total Anual por Posto Eventual </t>
  </si>
  <si>
    <t>Valor Total Mensal por Posto Eventual</t>
  </si>
  <si>
    <t>Qtd. empregados</t>
  </si>
  <si>
    <t>Diárias relativas aos serviços eventuais de garçom</t>
  </si>
  <si>
    <t>Diárias relativas aos serviços eventuais de recepção</t>
  </si>
  <si>
    <t>Serviços Eventuais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</si>
</sst>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quot;-&quot;??_);_(@_)"/>
    <numFmt numFmtId="166" formatCode="_(* #,##0.00_);_(* \(#,##0.00\);_(* &quot;-&quot;??_);_(@_)"/>
    <numFmt numFmtId="167" formatCode="_(&quot;R$&quot;* #,##0.00_);_(&quot;R$&quot;* \(#,##0.00\);_(&quot;R$&quot;* &quot;-&quot;??_);_(@_)"/>
    <numFmt numFmtId="168" formatCode="_(* #,##0.00_);_(* \(#,##0.00\);_(* \-??_);_(@_)"/>
    <numFmt numFmtId="169" formatCode="_-[$R$-416]\ * #,##0.00_-;\-[$R$-416]\ * #,##0.00_-;_-[$R$-416]\ * &quot;-&quot;??_-;_-@_-"/>
    <numFmt numFmtId="170" formatCode="0.000%"/>
    <numFmt numFmtId="171" formatCode="_-&quot;R$&quot;\ * #,##0.00_-;\-&quot;R$&quot;\ * #,##0.00_-;_-&quot;R$&quot;\ * &quot;-&quot;???_-;_-@_-"/>
    <numFmt numFmtId="172" formatCode="0.0%"/>
  </numFmts>
  <fonts count="12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9"/>
      <color indexed="10"/>
      <name val="Geneva"/>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1"/>
      <color theme="1"/>
      <name val="Calibri"/>
      <family val="2"/>
      <scheme val="minor"/>
    </font>
    <font>
      <u/>
      <sz val="11"/>
      <color theme="10"/>
      <name val="Calibri"/>
      <family val="2"/>
    </font>
    <font>
      <b/>
      <sz val="11"/>
      <color theme="1"/>
      <name val="Calibri"/>
      <family val="2"/>
      <scheme val="minor"/>
    </font>
    <font>
      <b/>
      <sz val="11"/>
      <name val="Calibri"/>
      <family val="2"/>
      <scheme val="minor"/>
    </font>
    <font>
      <sz val="11"/>
      <name val="Calibri"/>
      <family val="2"/>
      <scheme val="minor"/>
    </font>
    <font>
      <b/>
      <sz val="11"/>
      <color rgb="FF000000"/>
      <name val="Calibri"/>
      <family val="2"/>
      <scheme val="minor"/>
    </font>
    <font>
      <b/>
      <sz val="11"/>
      <color indexed="8"/>
      <name val="Calibri"/>
      <family val="2"/>
      <scheme val="minor"/>
    </font>
    <font>
      <sz val="11"/>
      <color indexed="8"/>
      <name val="Calibri"/>
      <family val="2"/>
      <scheme val="minor"/>
    </font>
    <font>
      <sz val="11"/>
      <color rgb="FF000000"/>
      <name val="Calibri"/>
      <family val="2"/>
      <scheme val="minor"/>
    </font>
    <font>
      <sz val="10"/>
      <name val="Arial"/>
      <family val="2"/>
    </font>
    <font>
      <sz val="9"/>
      <color theme="1"/>
      <name val="Calibri"/>
      <family val="2"/>
      <scheme val="minor"/>
    </font>
    <font>
      <sz val="10"/>
      <color rgb="FF000000"/>
      <name val="Calibri"/>
      <family val="2"/>
      <scheme val="minor"/>
    </font>
    <font>
      <sz val="12"/>
      <name val="Calibri"/>
      <family val="2"/>
      <scheme val="minor"/>
    </font>
    <font>
      <b/>
      <sz val="14"/>
      <name val="Calibri"/>
      <family val="2"/>
      <scheme val="minor"/>
    </font>
    <font>
      <b/>
      <sz val="18"/>
      <name val="Calibri"/>
      <family val="2"/>
      <scheme val="minor"/>
    </font>
    <font>
      <b/>
      <i/>
      <sz val="12"/>
      <name val="Calibri"/>
      <family val="2"/>
      <scheme val="minor"/>
    </font>
    <font>
      <b/>
      <sz val="11"/>
      <color theme="4"/>
      <name val="Calibri"/>
      <family val="2"/>
      <scheme val="minor"/>
    </font>
    <font>
      <sz val="11"/>
      <color theme="4"/>
      <name val="Calibri"/>
      <family val="2"/>
      <scheme val="minor"/>
    </font>
    <font>
      <sz val="10"/>
      <name val="Calibri"/>
      <family val="2"/>
      <scheme val="minor"/>
    </font>
    <font>
      <sz val="11"/>
      <color rgb="FF000000"/>
      <name val="Calibri"/>
      <family val="2"/>
    </font>
    <font>
      <i/>
      <sz val="11"/>
      <color rgb="FF000000"/>
      <name val="Calibri"/>
      <family val="2"/>
    </font>
    <font>
      <b/>
      <i/>
      <sz val="11"/>
      <name val="Calibri"/>
      <family val="2"/>
      <scheme val="minor"/>
    </font>
    <font>
      <b/>
      <sz val="11"/>
      <color rgb="FF333333"/>
      <name val="Calibri"/>
      <family val="2"/>
      <scheme val="minor"/>
    </font>
    <font>
      <b/>
      <sz val="11"/>
      <color theme="3"/>
      <name val="Calibri"/>
      <family val="2"/>
      <scheme val="minor"/>
    </font>
    <font>
      <sz val="11"/>
      <color theme="3"/>
      <name val="Calibri"/>
      <family val="2"/>
      <scheme val="minor"/>
    </font>
    <font>
      <b/>
      <sz val="26"/>
      <name val="Calibri"/>
      <family val="2"/>
      <scheme val="minor"/>
    </font>
    <font>
      <b/>
      <sz val="10"/>
      <color theme="1"/>
      <name val="Times New Roman"/>
      <family val="1"/>
    </font>
    <font>
      <sz val="10"/>
      <color theme="1"/>
      <name val="Times New Roman"/>
      <family val="1"/>
    </font>
    <font>
      <b/>
      <sz val="10"/>
      <color theme="0"/>
      <name val="Times New Roman"/>
      <family val="1"/>
    </font>
    <font>
      <b/>
      <sz val="10"/>
      <color rgb="FF000000"/>
      <name val="Times New Roman"/>
      <family val="1"/>
    </font>
    <font>
      <sz val="10"/>
      <color rgb="FF000000"/>
      <name val="Times New Roman"/>
      <family val="1"/>
    </font>
    <font>
      <sz val="9"/>
      <color theme="1"/>
      <name val="Times New Roman"/>
      <family val="1"/>
    </font>
    <font>
      <b/>
      <sz val="9"/>
      <color theme="1"/>
      <name val="Times New Roman"/>
      <family val="1"/>
    </font>
    <font>
      <b/>
      <vertAlign val="superscript"/>
      <sz val="10"/>
      <color rgb="FF000000"/>
      <name val="Times New Roman"/>
      <family val="1"/>
    </font>
    <font>
      <b/>
      <sz val="8"/>
      <color theme="1"/>
      <name val="Times New Roman"/>
      <family val="1"/>
    </font>
    <font>
      <sz val="8"/>
      <color theme="1"/>
      <name val="Times New Roman"/>
      <family val="1"/>
    </font>
    <font>
      <vertAlign val="superscript"/>
      <sz val="10"/>
      <color rgb="FF000000"/>
      <name val="Times New Roman"/>
      <family val="1"/>
    </font>
    <font>
      <sz val="10"/>
      <name val="Times New Roman"/>
      <family val="1"/>
    </font>
    <font>
      <sz val="8"/>
      <color rgb="FF000000"/>
      <name val="Times New Roman"/>
      <family val="1"/>
    </font>
    <font>
      <b/>
      <sz val="8"/>
      <color rgb="FF000000"/>
      <name val="Times New Roman"/>
      <family val="1"/>
    </font>
    <font>
      <b/>
      <sz val="10"/>
      <color rgb="FF202124"/>
      <name val="Times New Roman"/>
      <family val="1"/>
    </font>
    <font>
      <sz val="10"/>
      <color rgb="FF202124"/>
      <name val="Times New Roman"/>
      <family val="1"/>
    </font>
    <font>
      <vertAlign val="superscript"/>
      <sz val="10"/>
      <color rgb="FF202124"/>
      <name val="Times New Roman"/>
      <family val="1"/>
    </font>
    <font>
      <vertAlign val="superscript"/>
      <sz val="10"/>
      <color theme="1"/>
      <name val="Times New Roman"/>
      <family val="1"/>
    </font>
    <font>
      <b/>
      <vertAlign val="superscript"/>
      <sz val="10"/>
      <color rgb="FF202124"/>
      <name val="Times New Roman"/>
      <family val="1"/>
    </font>
    <font>
      <sz val="8"/>
      <color rgb="FF202124"/>
      <name val="Times New Roman"/>
      <family val="1"/>
    </font>
    <font>
      <vertAlign val="subscript"/>
      <sz val="8"/>
      <color rgb="FF202124"/>
      <name val="Times New Roman"/>
      <family val="1"/>
    </font>
    <font>
      <b/>
      <sz val="9"/>
      <color indexed="81"/>
      <name val="Segoe UI"/>
      <family val="2"/>
    </font>
    <font>
      <sz val="9"/>
      <color indexed="81"/>
      <name val="Segoe UI"/>
      <family val="2"/>
    </font>
    <font>
      <sz val="10"/>
      <color theme="0"/>
      <name val="Times New Roman"/>
      <family val="1"/>
    </font>
    <font>
      <sz val="8"/>
      <name val="Times New Roman"/>
      <family val="1"/>
    </font>
    <font>
      <b/>
      <sz val="8"/>
      <name val="Times New Roman"/>
      <family val="1"/>
    </font>
    <font>
      <sz val="8"/>
      <name val="Arial"/>
      <family val="2"/>
    </font>
    <font>
      <sz val="9"/>
      <color indexed="81"/>
      <name val="Segoe UI"/>
      <charset val="1"/>
    </font>
    <font>
      <b/>
      <sz val="9"/>
      <color indexed="81"/>
      <name val="Segoe UI"/>
      <charset val="1"/>
    </font>
    <font>
      <sz val="10"/>
      <color indexed="81"/>
      <name val="Segoe UI"/>
      <family val="2"/>
    </font>
    <font>
      <sz val="12"/>
      <color rgb="FF000000"/>
      <name val="Calibri"/>
      <family val="2"/>
      <scheme val="minor"/>
    </font>
    <font>
      <sz val="12"/>
      <color theme="1"/>
      <name val="Calibri"/>
      <family val="2"/>
      <scheme val="minor"/>
    </font>
    <font>
      <sz val="11"/>
      <color rgb="FFFF0000"/>
      <name val="Calibri"/>
      <family val="2"/>
      <scheme val="minor"/>
    </font>
    <font>
      <b/>
      <sz val="10"/>
      <color indexed="81"/>
      <name val="Segoe UI"/>
      <family val="2"/>
    </font>
    <font>
      <sz val="10"/>
      <color rgb="FF00B050"/>
      <name val="Times New Roman"/>
      <family val="1"/>
    </font>
    <font>
      <sz val="8"/>
      <name val="Arial"/>
    </font>
    <font>
      <b/>
      <sz val="10"/>
      <name val="Times New Roman"/>
      <family val="1"/>
    </font>
    <font>
      <b/>
      <i/>
      <sz val="12"/>
      <color theme="1"/>
      <name val="Calibri"/>
      <family val="2"/>
      <scheme val="minor"/>
    </font>
    <font>
      <b/>
      <sz val="9"/>
      <color rgb="FF000000"/>
      <name val="Calibri"/>
      <family val="2"/>
      <scheme val="mino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rgb="FFFFCCFF"/>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style="medium">
        <color auto="1"/>
      </bottom>
      <diagonal/>
    </border>
    <border>
      <left/>
      <right style="medium">
        <color indexed="64"/>
      </right>
      <top style="thin">
        <color indexed="64"/>
      </top>
      <bottom style="medium">
        <color indexed="64"/>
      </bottom>
      <diagonal/>
    </border>
  </borders>
  <cellStyleXfs count="454">
    <xf numFmtId="0" fontId="0" fillId="0" borderId="0"/>
    <xf numFmtId="0" fontId="36" fillId="2" borderId="0" applyNumberFormat="0" applyBorder="0" applyAlignment="0" applyProtection="0"/>
    <xf numFmtId="0" fontId="36" fillId="2" borderId="0" applyNumberFormat="0" applyBorder="0" applyAlignment="0" applyProtection="0"/>
    <xf numFmtId="0" fontId="36" fillId="2"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9" fillId="16" borderId="1" applyNumberFormat="0" applyAlignment="0" applyProtection="0"/>
    <xf numFmtId="0" fontId="39" fillId="16" borderId="1" applyNumberFormat="0" applyAlignment="0" applyProtection="0"/>
    <xf numFmtId="0" fontId="39" fillId="16" borderId="1" applyNumberFormat="0" applyAlignment="0" applyProtection="0"/>
    <xf numFmtId="0" fontId="39" fillId="16" borderId="1" applyNumberFormat="0" applyAlignment="0" applyProtection="0"/>
    <xf numFmtId="0" fontId="53" fillId="0" borderId="0"/>
    <xf numFmtId="0" fontId="53" fillId="0" borderId="0"/>
    <xf numFmtId="0" fontId="53" fillId="0" borderId="0"/>
    <xf numFmtId="0" fontId="40" fillId="17" borderId="2" applyNumberFormat="0" applyAlignment="0" applyProtection="0"/>
    <xf numFmtId="0" fontId="40" fillId="17" borderId="2" applyNumberFormat="0" applyAlignment="0" applyProtection="0"/>
    <xf numFmtId="0" fontId="40" fillId="17" borderId="2" applyNumberFormat="0" applyAlignment="0" applyProtection="0"/>
    <xf numFmtId="0" fontId="40" fillId="17" borderId="2" applyNumberFormat="0" applyAlignment="0" applyProtection="0"/>
    <xf numFmtId="0" fontId="41" fillId="0" borderId="3" applyNumberFormat="0" applyFill="0" applyAlignment="0" applyProtection="0"/>
    <xf numFmtId="0" fontId="41" fillId="0" borderId="3" applyNumberFormat="0" applyFill="0" applyAlignment="0" applyProtection="0"/>
    <xf numFmtId="0" fontId="41" fillId="0" borderId="3" applyNumberFormat="0" applyFill="0" applyAlignment="0" applyProtection="0"/>
    <xf numFmtId="0" fontId="41" fillId="0" borderId="3" applyNumberFormat="0" applyFill="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42" fillId="7" borderId="1" applyNumberFormat="0" applyAlignment="0" applyProtection="0"/>
    <xf numFmtId="0" fontId="42" fillId="7" borderId="1" applyNumberFormat="0" applyAlignment="0" applyProtection="0"/>
    <xf numFmtId="0" fontId="42" fillId="7" borderId="1" applyNumberFormat="0" applyAlignment="0" applyProtection="0"/>
    <xf numFmtId="0" fontId="42" fillId="7" borderId="1" applyNumberFormat="0" applyAlignment="0" applyProtection="0"/>
    <xf numFmtId="0" fontId="61" fillId="0" borderId="0" applyNumberFormat="0" applyFill="0" applyBorder="0" applyAlignment="0" applyProtection="0">
      <alignment vertical="top"/>
      <protection locked="0"/>
    </xf>
    <xf numFmtId="0" fontId="43" fillId="3" borderId="0" applyNumberFormat="0" applyBorder="0" applyAlignment="0" applyProtection="0"/>
    <xf numFmtId="0" fontId="43" fillId="3" borderId="0" applyNumberFormat="0" applyBorder="0" applyAlignment="0" applyProtection="0"/>
    <xf numFmtId="0" fontId="43" fillId="3" borderId="0" applyNumberFormat="0" applyBorder="0" applyAlignment="0" applyProtection="0"/>
    <xf numFmtId="0" fontId="43" fillId="3" borderId="0" applyNumberFormat="0" applyBorder="0" applyAlignment="0" applyProtection="0"/>
    <xf numFmtId="167" fontId="55" fillId="0" borderId="0" applyFont="0" applyFill="0" applyBorder="0" applyAlignment="0" applyProtection="0"/>
    <xf numFmtId="167" fontId="34" fillId="0" borderId="0" applyFont="0" applyFill="0" applyBorder="0" applyAlignment="0" applyProtection="0"/>
    <xf numFmtId="167" fontId="56" fillId="0" borderId="0" applyFont="0" applyFill="0" applyBorder="0" applyAlignment="0" applyProtection="0"/>
    <xf numFmtId="167" fontId="34" fillId="0" borderId="0" applyFont="0" applyFill="0" applyBorder="0" applyAlignment="0" applyProtection="0"/>
    <xf numFmtId="167" fontId="57" fillId="0" borderId="0" applyFont="0" applyFill="0" applyBorder="0" applyAlignment="0" applyProtection="0"/>
    <xf numFmtId="167" fontId="58" fillId="0" borderId="0" applyFont="0" applyFill="0" applyBorder="0" applyAlignment="0" applyProtection="0"/>
    <xf numFmtId="167" fontId="35" fillId="0" borderId="0" applyFont="0" applyFill="0" applyBorder="0" applyAlignment="0" applyProtection="0"/>
    <xf numFmtId="167" fontId="34" fillId="0" borderId="0" applyFont="0" applyFill="0" applyBorder="0" applyAlignment="0" applyProtection="0"/>
    <xf numFmtId="44" fontId="34" fillId="0" borderId="0" applyFill="0" applyBorder="0" applyAlignment="0" applyProtection="0"/>
    <xf numFmtId="167" fontId="34" fillId="0" borderId="0" applyFont="0" applyFill="0" applyBorder="0" applyAlignment="0" applyProtection="0"/>
    <xf numFmtId="165" fontId="34" fillId="0" borderId="0" applyFont="0" applyFill="0" applyBorder="0" applyAlignment="0" applyProtection="0"/>
    <xf numFmtId="44" fontId="60" fillId="0" borderId="0" applyFont="0" applyFill="0" applyBorder="0" applyAlignment="0" applyProtection="0"/>
    <xf numFmtId="165" fontId="60" fillId="0" borderId="0" applyFont="0" applyFill="0" applyBorder="0" applyAlignment="0" applyProtection="0"/>
    <xf numFmtId="165"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5" fontId="34" fillId="0" borderId="0" applyFont="0" applyFill="0" applyBorder="0" applyAlignment="0" applyProtection="0"/>
    <xf numFmtId="165" fontId="36" fillId="0" borderId="0" applyFont="0" applyFill="0" applyBorder="0" applyAlignment="0" applyProtection="0"/>
    <xf numFmtId="167" fontId="55"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54" fillId="0" borderId="0" applyFont="0" applyFill="0" applyBorder="0" applyAlignment="0" applyProtection="0"/>
    <xf numFmtId="167" fontId="34" fillId="0" borderId="0" applyFont="0" applyFill="0" applyBorder="0" applyAlignment="0" applyProtection="0"/>
    <xf numFmtId="167" fontId="55" fillId="0" borderId="0" applyFont="0" applyFill="0" applyBorder="0" applyAlignment="0" applyProtection="0"/>
    <xf numFmtId="167" fontId="34" fillId="0" borderId="0" applyFont="0" applyFill="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60" fillId="0" borderId="0"/>
    <xf numFmtId="0" fontId="34" fillId="0" borderId="0"/>
    <xf numFmtId="0" fontId="34" fillId="0" borderId="0"/>
    <xf numFmtId="0" fontId="5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6" fillId="23" borderId="4" applyNumberFormat="0" applyFont="0" applyAlignment="0" applyProtection="0"/>
    <xf numFmtId="0" fontId="36" fillId="23" borderId="4" applyNumberFormat="0" applyFont="0" applyAlignment="0" applyProtection="0"/>
    <xf numFmtId="0" fontId="36" fillId="23" borderId="4" applyNumberFormat="0" applyFont="0" applyAlignment="0" applyProtection="0"/>
    <xf numFmtId="0" fontId="36" fillId="23" borderId="4" applyNumberFormat="0" applyFont="0" applyAlignment="0" applyProtection="0"/>
    <xf numFmtId="9" fontId="34" fillId="0" borderId="0" applyFont="0" applyFill="0" applyBorder="0" applyAlignment="0" applyProtection="0"/>
    <xf numFmtId="9" fontId="34" fillId="0" borderId="0" applyFont="0" applyFill="0" applyBorder="0" applyAlignment="0" applyProtection="0"/>
    <xf numFmtId="9" fontId="58" fillId="0" borderId="0" applyFont="0" applyFill="0" applyBorder="0" applyAlignment="0" applyProtection="0"/>
    <xf numFmtId="9" fontId="59" fillId="0" borderId="0" applyFont="0" applyFill="0" applyBorder="0" applyAlignment="0" applyProtection="0"/>
    <xf numFmtId="9" fontId="60"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55" fillId="0" borderId="0" applyFont="0" applyFill="0" applyBorder="0" applyAlignment="0" applyProtection="0"/>
    <xf numFmtId="9" fontId="34" fillId="0" borderId="0" applyFont="0" applyFill="0" applyBorder="0" applyAlignment="0" applyProtection="0"/>
    <xf numFmtId="9" fontId="55" fillId="0" borderId="0" applyFont="0" applyFill="0" applyBorder="0" applyAlignment="0" applyProtection="0"/>
    <xf numFmtId="9" fontId="34" fillId="0" borderId="0" applyFont="0" applyFill="0" applyBorder="0" applyAlignment="0" applyProtection="0"/>
    <xf numFmtId="9" fontId="56" fillId="0" borderId="0" applyFont="0" applyFill="0" applyBorder="0" applyAlignment="0" applyProtection="0"/>
    <xf numFmtId="9" fontId="34" fillId="0" borderId="0" applyFont="0" applyFill="0" applyBorder="0" applyAlignment="0" applyProtection="0"/>
    <xf numFmtId="9" fontId="57" fillId="0" borderId="0" applyFont="0" applyFill="0" applyBorder="0" applyAlignment="0" applyProtection="0"/>
    <xf numFmtId="0" fontId="45" fillId="16" borderId="5" applyNumberFormat="0" applyAlignment="0" applyProtection="0"/>
    <xf numFmtId="0" fontId="45" fillId="16" borderId="5" applyNumberFormat="0" applyAlignment="0" applyProtection="0"/>
    <xf numFmtId="0" fontId="45" fillId="16" borderId="5" applyNumberFormat="0" applyAlignment="0" applyProtection="0"/>
    <xf numFmtId="0" fontId="45" fillId="16" borderId="5" applyNumberFormat="0" applyAlignment="0" applyProtection="0"/>
    <xf numFmtId="166" fontId="34" fillId="0" borderId="0" applyFont="0" applyFill="0" applyBorder="0" applyAlignment="0" applyProtection="0"/>
    <xf numFmtId="166" fontId="34" fillId="0" borderId="0" applyFont="0" applyFill="0" applyBorder="0" applyAlignment="0" applyProtection="0"/>
    <xf numFmtId="166" fontId="35" fillId="0" borderId="0" applyFont="0" applyFill="0" applyBorder="0" applyAlignment="0" applyProtection="0"/>
    <xf numFmtId="166" fontId="34" fillId="0" borderId="0" applyFont="0" applyFill="0" applyBorder="0" applyAlignment="0" applyProtection="0"/>
    <xf numFmtId="168" fontId="34" fillId="0" borderId="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55" fillId="0" borderId="0" applyFont="0" applyFill="0" applyBorder="0" applyAlignment="0" applyProtection="0"/>
    <xf numFmtId="166" fontId="34" fillId="0" borderId="0" applyFont="0" applyFill="0" applyBorder="0" applyAlignment="0" applyProtection="0"/>
    <xf numFmtId="166" fontId="57"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49" fillId="0" borderId="6" applyNumberFormat="0" applyFill="0" applyAlignment="0" applyProtection="0"/>
    <xf numFmtId="0" fontId="50" fillId="0" borderId="7" applyNumberFormat="0" applyFill="0" applyAlignment="0" applyProtection="0"/>
    <xf numFmtId="0" fontId="50" fillId="0" borderId="7" applyNumberFormat="0" applyFill="0" applyAlignment="0" applyProtection="0"/>
    <xf numFmtId="0" fontId="50" fillId="0" borderId="7" applyNumberFormat="0" applyFill="0" applyAlignment="0" applyProtection="0"/>
    <xf numFmtId="0" fontId="50" fillId="0" borderId="7" applyNumberFormat="0" applyFill="0" applyAlignment="0" applyProtection="0"/>
    <xf numFmtId="0" fontId="51" fillId="0" borderId="8" applyNumberFormat="0" applyFill="0" applyAlignment="0" applyProtection="0"/>
    <xf numFmtId="0" fontId="51" fillId="0" borderId="8" applyNumberFormat="0" applyFill="0" applyAlignment="0" applyProtection="0"/>
    <xf numFmtId="0" fontId="51" fillId="0" borderId="8" applyNumberFormat="0" applyFill="0" applyAlignment="0" applyProtection="0"/>
    <xf numFmtId="0" fontId="51" fillId="0" borderId="8"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2" fillId="0" borderId="9" applyNumberFormat="0" applyFill="0" applyAlignment="0" applyProtection="0"/>
    <xf numFmtId="0" fontId="52" fillId="0" borderId="9" applyNumberFormat="0" applyFill="0" applyAlignment="0" applyProtection="0"/>
    <xf numFmtId="0" fontId="52" fillId="0" borderId="9" applyNumberFormat="0" applyFill="0" applyAlignment="0" applyProtection="0"/>
    <xf numFmtId="0" fontId="52" fillId="0" borderId="9" applyNumberFormat="0" applyFill="0" applyAlignment="0" applyProtection="0"/>
    <xf numFmtId="166" fontId="33" fillId="0" borderId="0" applyFont="0" applyFill="0" applyBorder="0" applyAlignment="0" applyProtection="0"/>
    <xf numFmtId="166" fontId="59"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43" fontId="60" fillId="0" borderId="0" applyFont="0" applyFill="0" applyBorder="0" applyAlignment="0" applyProtection="0"/>
    <xf numFmtId="0" fontId="33" fillId="0" borderId="0"/>
    <xf numFmtId="0" fontId="32" fillId="0" borderId="0"/>
    <xf numFmtId="43" fontId="33" fillId="0" borderId="0" applyFont="0" applyFill="0" applyBorder="0" applyAlignment="0" applyProtection="0"/>
    <xf numFmtId="9" fontId="33" fillId="0" borderId="0" applyFont="0" applyFill="0" applyBorder="0" applyAlignment="0" applyProtection="0"/>
    <xf numFmtId="0" fontId="39" fillId="16" borderId="11" applyNumberFormat="0" applyAlignment="0" applyProtection="0"/>
    <xf numFmtId="0" fontId="39" fillId="16" borderId="11" applyNumberFormat="0" applyAlignment="0" applyProtection="0"/>
    <xf numFmtId="0" fontId="39" fillId="16" borderId="11" applyNumberFormat="0" applyAlignment="0" applyProtection="0"/>
    <xf numFmtId="0" fontId="39" fillId="16" borderId="11" applyNumberFormat="0" applyAlignment="0" applyProtection="0"/>
    <xf numFmtId="0" fontId="42" fillId="7" borderId="11" applyNumberFormat="0" applyAlignment="0" applyProtection="0"/>
    <xf numFmtId="0" fontId="42" fillId="7" borderId="11" applyNumberFormat="0" applyAlignment="0" applyProtection="0"/>
    <xf numFmtId="0" fontId="42" fillId="7" borderId="11" applyNumberFormat="0" applyAlignment="0" applyProtection="0"/>
    <xf numFmtId="0" fontId="42" fillId="7" borderId="11" applyNumberFormat="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ill="0" applyBorder="0" applyAlignment="0" applyProtection="0"/>
    <xf numFmtId="44" fontId="33" fillId="0" borderId="0" applyFont="0" applyFill="0" applyBorder="0" applyAlignment="0" applyProtection="0"/>
    <xf numFmtId="165" fontId="33" fillId="0" borderId="0" applyFont="0" applyFill="0" applyBorder="0" applyAlignment="0" applyProtection="0"/>
    <xf numFmtId="44" fontId="31" fillId="0" borderId="0" applyFont="0" applyFill="0" applyBorder="0" applyAlignment="0" applyProtection="0"/>
    <xf numFmtId="165" fontId="31" fillId="0" borderId="0" applyFont="0" applyFill="0" applyBorder="0" applyAlignment="0" applyProtection="0"/>
    <xf numFmtId="165"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165"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0" fontId="3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23" borderId="12" applyNumberFormat="0" applyFont="0" applyAlignment="0" applyProtection="0"/>
    <xf numFmtId="0" fontId="36" fillId="23" borderId="12" applyNumberFormat="0" applyFont="0" applyAlignment="0" applyProtection="0"/>
    <xf numFmtId="0" fontId="36" fillId="23" borderId="12" applyNumberFormat="0" applyFont="0" applyAlignment="0" applyProtection="0"/>
    <xf numFmtId="0" fontId="36" fillId="23" borderId="12" applyNumberFormat="0" applyFont="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45" fillId="16" borderId="13" applyNumberFormat="0" applyAlignment="0" applyProtection="0"/>
    <xf numFmtId="0" fontId="45" fillId="16" borderId="13" applyNumberFormat="0" applyAlignment="0" applyProtection="0"/>
    <xf numFmtId="0" fontId="45" fillId="16" borderId="13" applyNumberFormat="0" applyAlignment="0" applyProtection="0"/>
    <xf numFmtId="0" fontId="45" fillId="16" borderId="13"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8" fontId="33"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1" fillId="0" borderId="0" applyFont="0" applyFill="0" applyBorder="0" applyAlignment="0" applyProtection="0"/>
    <xf numFmtId="0" fontId="31" fillId="0" borderId="0"/>
    <xf numFmtId="43" fontId="33" fillId="0" borderId="0" applyFont="0" applyFill="0" applyBorder="0" applyAlignment="0" applyProtection="0"/>
    <xf numFmtId="0" fontId="39" fillId="16" borderId="11" applyNumberFormat="0" applyAlignment="0" applyProtection="0"/>
    <xf numFmtId="0" fontId="39" fillId="16" borderId="11" applyNumberFormat="0" applyAlignment="0" applyProtection="0"/>
    <xf numFmtId="0" fontId="39" fillId="16" borderId="11" applyNumberFormat="0" applyAlignment="0" applyProtection="0"/>
    <xf numFmtId="0" fontId="39" fillId="16" borderId="11" applyNumberFormat="0" applyAlignment="0" applyProtection="0"/>
    <xf numFmtId="0" fontId="42" fillId="7" borderId="11" applyNumberFormat="0" applyAlignment="0" applyProtection="0"/>
    <xf numFmtId="0" fontId="42" fillId="7" borderId="11" applyNumberFormat="0" applyAlignment="0" applyProtection="0"/>
    <xf numFmtId="0" fontId="42" fillId="7" borderId="11" applyNumberFormat="0" applyAlignment="0" applyProtection="0"/>
    <xf numFmtId="0" fontId="42" fillId="7" borderId="11" applyNumberFormat="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ill="0" applyBorder="0" applyAlignment="0" applyProtection="0"/>
    <xf numFmtId="44" fontId="33" fillId="0" borderId="0" applyFont="0" applyFill="0" applyBorder="0" applyAlignment="0" applyProtection="0"/>
    <xf numFmtId="165" fontId="33" fillId="0" borderId="0" applyFont="0" applyFill="0" applyBorder="0" applyAlignment="0" applyProtection="0"/>
    <xf numFmtId="44" fontId="31" fillId="0" borderId="0" applyFont="0" applyFill="0" applyBorder="0" applyAlignment="0" applyProtection="0"/>
    <xf numFmtId="165" fontId="31" fillId="0" borderId="0" applyFont="0" applyFill="0" applyBorder="0" applyAlignment="0" applyProtection="0"/>
    <xf numFmtId="165"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165"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0" fontId="3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45" fillId="16" borderId="13" applyNumberFormat="0" applyAlignment="0" applyProtection="0"/>
    <xf numFmtId="0" fontId="45" fillId="16" borderId="13" applyNumberFormat="0" applyAlignment="0" applyProtection="0"/>
    <xf numFmtId="0" fontId="45" fillId="16" borderId="13" applyNumberFormat="0" applyAlignment="0" applyProtection="0"/>
    <xf numFmtId="0" fontId="45" fillId="16" borderId="13"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8" fontId="33"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1" fillId="0" borderId="0" applyFont="0" applyFill="0" applyBorder="0" applyAlignment="0" applyProtection="0"/>
    <xf numFmtId="0" fontId="31" fillId="0" borderId="0"/>
    <xf numFmtId="43" fontId="33" fillId="0" borderId="0" applyFont="0" applyFill="0" applyBorder="0" applyAlignment="0" applyProtection="0"/>
    <xf numFmtId="0" fontId="33" fillId="0" borderId="0"/>
    <xf numFmtId="0" fontId="31" fillId="0" borderId="0"/>
    <xf numFmtId="43" fontId="33" fillId="0" borderId="0" applyFont="0" applyFill="0" applyBorder="0" applyAlignment="0" applyProtection="0"/>
    <xf numFmtId="0" fontId="33" fillId="0" borderId="0"/>
    <xf numFmtId="0" fontId="33"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4" fontId="3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166" fontId="33" fillId="0" borderId="0" applyFont="0" applyFill="0" applyBorder="0" applyAlignment="0" applyProtection="0"/>
    <xf numFmtId="0" fontId="30" fillId="0" borderId="0"/>
    <xf numFmtId="44" fontId="69" fillId="0" borderId="0" applyFont="0" applyFill="0" applyBorder="0" applyAlignment="0" applyProtection="0"/>
    <xf numFmtId="0" fontId="29" fillId="0" borderId="0"/>
    <xf numFmtId="0" fontId="29" fillId="0" borderId="0"/>
    <xf numFmtId="166" fontId="33" fillId="0" borderId="0" applyFont="0" applyFill="0" applyBorder="0" applyAlignment="0" applyProtection="0"/>
    <xf numFmtId="0" fontId="28" fillId="0" borderId="0"/>
    <xf numFmtId="43" fontId="27" fillId="0" borderId="0" applyFont="0" applyFill="0" applyBorder="0" applyAlignment="0" applyProtection="0"/>
    <xf numFmtId="9" fontId="27" fillId="0" borderId="0" applyFont="0" applyFill="0" applyBorder="0" applyAlignment="0" applyProtection="0"/>
    <xf numFmtId="166" fontId="33" fillId="0" borderId="0" applyFont="0" applyFill="0" applyBorder="0" applyAlignment="0" applyProtection="0"/>
    <xf numFmtId="0" fontId="16" fillId="0" borderId="0"/>
    <xf numFmtId="43" fontId="16" fillId="0" borderId="0" applyFont="0" applyFill="0" applyBorder="0" applyAlignment="0" applyProtection="0"/>
    <xf numFmtId="44" fontId="16" fillId="0" borderId="0" applyFont="0" applyFill="0" applyBorder="0" applyAlignment="0" applyProtection="0"/>
    <xf numFmtId="0" fontId="16" fillId="0" borderId="0"/>
  </cellStyleXfs>
  <cellXfs count="493">
    <xf numFmtId="0" fontId="0" fillId="0" borderId="0" xfId="0"/>
    <xf numFmtId="0" fontId="64" fillId="0" borderId="0" xfId="243" applyFont="1" applyAlignment="1">
      <alignment vertical="center"/>
    </xf>
    <xf numFmtId="0" fontId="64" fillId="0" borderId="0" xfId="374" applyFont="1" applyAlignment="1" applyProtection="1">
      <alignment horizontal="left" vertical="center" wrapText="1"/>
      <protection locked="0"/>
    </xf>
    <xf numFmtId="0" fontId="64" fillId="0" borderId="0" xfId="374" applyFont="1" applyAlignment="1">
      <alignment vertical="center" wrapText="1"/>
    </xf>
    <xf numFmtId="0" fontId="64" fillId="0" borderId="0" xfId="374" applyFont="1" applyAlignment="1" applyProtection="1">
      <alignment horizontal="center" vertical="center" wrapText="1"/>
      <protection locked="0"/>
    </xf>
    <xf numFmtId="0" fontId="64" fillId="0" borderId="0" xfId="374" applyFont="1" applyAlignment="1">
      <alignment horizontal="left" vertical="center" wrapText="1"/>
    </xf>
    <xf numFmtId="0" fontId="64" fillId="0" borderId="0" xfId="374" applyFont="1" applyAlignment="1">
      <alignment horizontal="center" vertical="center" wrapText="1"/>
    </xf>
    <xf numFmtId="0" fontId="64" fillId="0" borderId="0" xfId="444" applyFont="1" applyAlignment="1" applyProtection="1">
      <alignment horizontal="center" vertical="center"/>
      <protection locked="0"/>
    </xf>
    <xf numFmtId="0" fontId="28" fillId="0" borderId="0" xfId="446" applyAlignment="1" applyProtection="1">
      <alignment vertical="center"/>
      <protection locked="0"/>
    </xf>
    <xf numFmtId="0" fontId="28" fillId="0" borderId="0" xfId="446" applyAlignment="1" applyProtection="1">
      <alignment horizontal="center" vertical="center"/>
      <protection locked="0"/>
    </xf>
    <xf numFmtId="0" fontId="64" fillId="0" borderId="0" xfId="446" applyFont="1" applyAlignment="1" applyProtection="1">
      <alignment horizontal="center" vertical="center"/>
      <protection locked="0"/>
    </xf>
    <xf numFmtId="0" fontId="28" fillId="0" borderId="0" xfId="446" applyAlignment="1" applyProtection="1">
      <alignment horizontal="center" vertical="center" wrapText="1"/>
      <protection locked="0"/>
    </xf>
    <xf numFmtId="0" fontId="28" fillId="0" borderId="0" xfId="446" applyAlignment="1" applyProtection="1">
      <alignment vertical="center" wrapText="1"/>
      <protection locked="0"/>
    </xf>
    <xf numFmtId="0" fontId="28" fillId="25" borderId="0" xfId="446" applyFill="1" applyAlignment="1" applyProtection="1">
      <alignment horizontal="center" vertical="center"/>
      <protection locked="0"/>
    </xf>
    <xf numFmtId="0" fontId="28" fillId="24" borderId="0" xfId="446" applyFill="1" applyAlignment="1" applyProtection="1">
      <alignment vertical="center"/>
      <protection locked="0"/>
    </xf>
    <xf numFmtId="0" fontId="28" fillId="24" borderId="0" xfId="446" applyFill="1" applyAlignment="1" applyProtection="1">
      <alignment horizontal="center" vertical="center"/>
      <protection locked="0"/>
    </xf>
    <xf numFmtId="0" fontId="26" fillId="0" borderId="15" xfId="444" applyFont="1" applyBorder="1" applyAlignment="1" applyProtection="1">
      <alignment vertical="center"/>
      <protection locked="0"/>
    </xf>
    <xf numFmtId="0" fontId="26" fillId="24" borderId="0" xfId="444" applyFont="1" applyFill="1" applyAlignment="1" applyProtection="1">
      <alignment horizontal="center" vertical="center"/>
      <protection locked="0"/>
    </xf>
    <xf numFmtId="0" fontId="26" fillId="25" borderId="0" xfId="444" applyFont="1" applyFill="1" applyAlignment="1" applyProtection="1">
      <alignment horizontal="center" vertical="center"/>
      <protection locked="0"/>
    </xf>
    <xf numFmtId="0" fontId="26" fillId="0" borderId="0" xfId="444" applyFont="1" applyAlignment="1" applyProtection="1">
      <alignment vertical="center"/>
      <protection locked="0"/>
    </xf>
    <xf numFmtId="0" fontId="26" fillId="0" borderId="0" xfId="444" applyFont="1" applyAlignment="1" applyProtection="1">
      <alignment horizontal="center" vertical="center"/>
      <protection locked="0"/>
    </xf>
    <xf numFmtId="0" fontId="26" fillId="0" borderId="0" xfId="444" applyFont="1" applyAlignment="1" applyProtection="1">
      <alignment horizontal="center" vertical="center" wrapText="1"/>
      <protection locked="0"/>
    </xf>
    <xf numFmtId="0" fontId="26" fillId="0" borderId="0" xfId="444" applyFont="1" applyAlignment="1" applyProtection="1">
      <alignment vertical="center" wrapText="1"/>
      <protection locked="0"/>
    </xf>
    <xf numFmtId="0" fontId="26" fillId="24" borderId="15" xfId="444" applyFont="1" applyFill="1" applyBorder="1" applyAlignment="1" applyProtection="1">
      <alignment vertical="center"/>
      <protection locked="0"/>
    </xf>
    <xf numFmtId="0" fontId="26" fillId="24" borderId="16" xfId="444" applyFont="1" applyFill="1" applyBorder="1" applyAlignment="1" applyProtection="1">
      <alignment vertical="center"/>
      <protection locked="0"/>
    </xf>
    <xf numFmtId="0" fontId="26" fillId="0" borderId="16" xfId="444" applyFont="1" applyBorder="1" applyAlignment="1" applyProtection="1">
      <alignment vertical="center"/>
      <protection locked="0"/>
    </xf>
    <xf numFmtId="0" fontId="26" fillId="25" borderId="16" xfId="444" applyFont="1" applyFill="1" applyBorder="1" applyAlignment="1" applyProtection="1">
      <alignment horizontal="center" vertical="center"/>
      <protection locked="0"/>
    </xf>
    <xf numFmtId="0" fontId="64" fillId="0" borderId="0" xfId="444" applyFont="1" applyAlignment="1" applyProtection="1">
      <alignment vertical="center"/>
      <protection locked="0"/>
    </xf>
    <xf numFmtId="0" fontId="72" fillId="0" borderId="0" xfId="374" applyFont="1" applyAlignment="1" applyProtection="1">
      <alignment horizontal="left" vertical="center" wrapText="1"/>
      <protection locked="0"/>
    </xf>
    <xf numFmtId="0" fontId="25" fillId="24" borderId="0" xfId="444" applyFont="1" applyFill="1" applyAlignment="1" applyProtection="1">
      <alignment vertical="center"/>
      <protection locked="0"/>
    </xf>
    <xf numFmtId="0" fontId="25" fillId="24" borderId="16" xfId="444" applyFont="1" applyFill="1" applyBorder="1" applyAlignment="1" applyProtection="1">
      <alignment vertical="center"/>
      <protection locked="0"/>
    </xf>
    <xf numFmtId="0" fontId="25" fillId="24" borderId="15" xfId="444" applyFont="1" applyFill="1" applyBorder="1" applyAlignment="1" applyProtection="1">
      <alignment vertical="center"/>
      <protection locked="0"/>
    </xf>
    <xf numFmtId="0" fontId="63" fillId="25" borderId="17" xfId="243" applyFont="1" applyFill="1" applyBorder="1" applyAlignment="1">
      <alignment horizontal="center" vertical="center" wrapText="1"/>
    </xf>
    <xf numFmtId="0" fontId="63" fillId="25" borderId="17" xfId="443" applyFont="1" applyFill="1" applyBorder="1" applyAlignment="1">
      <alignment horizontal="center" vertical="center" wrapText="1"/>
    </xf>
    <xf numFmtId="0" fontId="63" fillId="25" borderId="17" xfId="374" applyFont="1" applyFill="1" applyBorder="1" applyAlignment="1">
      <alignment horizontal="center" vertical="center" wrapText="1"/>
    </xf>
    <xf numFmtId="0" fontId="63" fillId="25" borderId="17" xfId="444" applyFont="1" applyFill="1" applyBorder="1" applyAlignment="1">
      <alignment horizontal="center" vertical="center" wrapText="1"/>
    </xf>
    <xf numFmtId="0" fontId="63" fillId="25" borderId="17" xfId="425" applyFont="1" applyFill="1" applyBorder="1" applyAlignment="1">
      <alignment horizontal="center" vertical="center" wrapText="1"/>
    </xf>
    <xf numFmtId="0" fontId="62" fillId="25" borderId="17" xfId="444" applyFont="1" applyFill="1" applyBorder="1" applyAlignment="1">
      <alignment horizontal="left" vertical="center"/>
    </xf>
    <xf numFmtId="0" fontId="63" fillId="25" borderId="17" xfId="446" applyFont="1" applyFill="1" applyBorder="1" applyAlignment="1">
      <alignment horizontal="center" vertical="center" wrapText="1"/>
    </xf>
    <xf numFmtId="0" fontId="62" fillId="25" borderId="17" xfId="446" applyFont="1" applyFill="1" applyBorder="1" applyAlignment="1">
      <alignment horizontal="center" vertical="center" wrapText="1"/>
    </xf>
    <xf numFmtId="0" fontId="25" fillId="24" borderId="0" xfId="444" applyFont="1" applyFill="1" applyAlignment="1" applyProtection="1">
      <alignment horizontal="center" vertical="center"/>
      <protection locked="0"/>
    </xf>
    <xf numFmtId="0" fontId="25" fillId="24" borderId="16" xfId="444" applyFont="1" applyFill="1" applyBorder="1" applyAlignment="1" applyProtection="1">
      <alignment horizontal="center" vertical="center"/>
      <protection locked="0"/>
    </xf>
    <xf numFmtId="0" fontId="64" fillId="24" borderId="0" xfId="243" applyFont="1" applyFill="1" applyAlignment="1">
      <alignment vertical="center"/>
    </xf>
    <xf numFmtId="0" fontId="33" fillId="0" borderId="0" xfId="243"/>
    <xf numFmtId="0" fontId="75" fillId="0" borderId="0" xfId="374" applyFont="1" applyAlignment="1" applyProtection="1">
      <alignment horizontal="left" vertical="center" wrapText="1"/>
      <protection locked="0"/>
    </xf>
    <xf numFmtId="0" fontId="62" fillId="25" borderId="17" xfId="243" applyFont="1" applyFill="1" applyBorder="1" applyAlignment="1">
      <alignment horizontal="center" vertical="center" wrapText="1"/>
    </xf>
    <xf numFmtId="0" fontId="63" fillId="0" borderId="0" xfId="243" applyFont="1" applyAlignment="1">
      <alignment horizontal="center" vertical="center" wrapText="1"/>
    </xf>
    <xf numFmtId="0" fontId="76" fillId="25" borderId="25" xfId="155" applyFont="1" applyFill="1" applyBorder="1" applyAlignment="1">
      <alignment horizontal="center" vertical="center" wrapText="1"/>
    </xf>
    <xf numFmtId="0" fontId="78" fillId="24" borderId="0" xfId="243" applyFont="1" applyFill="1" applyAlignment="1">
      <alignment vertical="center"/>
    </xf>
    <xf numFmtId="0" fontId="78" fillId="0" borderId="0" xfId="243" applyFont="1" applyAlignment="1">
      <alignment vertical="center"/>
    </xf>
    <xf numFmtId="169" fontId="64" fillId="0" borderId="17" xfId="429" applyNumberFormat="1" applyFont="1" applyBorder="1" applyAlignment="1">
      <alignment horizontal="right" vertical="center"/>
    </xf>
    <xf numFmtId="169" fontId="62" fillId="25" borderId="17" xfId="443" applyNumberFormat="1" applyFont="1" applyFill="1" applyBorder="1" applyAlignment="1">
      <alignment horizontal="right" vertical="center"/>
    </xf>
    <xf numFmtId="0" fontId="33" fillId="24" borderId="0" xfId="243" applyFill="1"/>
    <xf numFmtId="0" fontId="75" fillId="24" borderId="0" xfId="374" applyFont="1" applyFill="1" applyAlignment="1" applyProtection="1">
      <alignment horizontal="left" vertical="center" wrapText="1"/>
      <protection locked="0"/>
    </xf>
    <xf numFmtId="0" fontId="0" fillId="24" borderId="0" xfId="0" applyFill="1"/>
    <xf numFmtId="169" fontId="62" fillId="25" borderId="17" xfId="444" applyNumberFormat="1" applyFont="1" applyFill="1" applyBorder="1" applyAlignment="1">
      <alignment horizontal="right" vertical="center"/>
    </xf>
    <xf numFmtId="0" fontId="63" fillId="25" borderId="21" xfId="444" applyFont="1" applyFill="1" applyBorder="1" applyAlignment="1">
      <alignment horizontal="center" vertical="center" wrapText="1"/>
    </xf>
    <xf numFmtId="169" fontId="64" fillId="24" borderId="25" xfId="238" applyNumberFormat="1" applyFont="1" applyFill="1" applyBorder="1" applyAlignment="1" applyProtection="1">
      <alignment horizontal="right" vertical="center"/>
    </xf>
    <xf numFmtId="169" fontId="25" fillId="24" borderId="25" xfId="444" applyNumberFormat="1" applyFont="1" applyFill="1" applyBorder="1" applyAlignment="1">
      <alignment horizontal="right" vertical="center"/>
    </xf>
    <xf numFmtId="0" fontId="62" fillId="25" borderId="19" xfId="444" applyFont="1" applyFill="1" applyBorder="1" applyAlignment="1">
      <alignment horizontal="left" vertical="center"/>
    </xf>
    <xf numFmtId="169" fontId="62" fillId="25" borderId="19" xfId="444" applyNumberFormat="1" applyFont="1" applyFill="1" applyBorder="1" applyAlignment="1">
      <alignment horizontal="right" vertical="center"/>
    </xf>
    <xf numFmtId="0" fontId="82" fillId="25" borderId="21" xfId="243" applyFont="1" applyFill="1" applyBorder="1" applyAlignment="1">
      <alignment horizontal="center" vertical="center"/>
    </xf>
    <xf numFmtId="44" fontId="63" fillId="25" borderId="21" xfId="442" applyFont="1" applyFill="1" applyBorder="1" applyAlignment="1" applyProtection="1">
      <alignment horizontal="center" vertical="center" wrapText="1"/>
      <protection locked="0"/>
    </xf>
    <xf numFmtId="44" fontId="76" fillId="25" borderId="21" xfId="442" applyFont="1" applyFill="1" applyBorder="1" applyAlignment="1" applyProtection="1">
      <alignment horizontal="center" vertical="center" wrapText="1"/>
      <protection locked="0"/>
    </xf>
    <xf numFmtId="0" fontId="63" fillId="25" borderId="21" xfId="425" applyFont="1" applyFill="1" applyBorder="1" applyAlignment="1">
      <alignment horizontal="center" vertical="center" wrapText="1"/>
    </xf>
    <xf numFmtId="0" fontId="63" fillId="25" borderId="17" xfId="446" applyFont="1" applyFill="1" applyBorder="1" applyAlignment="1">
      <alignment horizontal="center" vertical="center"/>
    </xf>
    <xf numFmtId="0" fontId="62" fillId="25" borderId="17" xfId="446" applyFont="1" applyFill="1" applyBorder="1" applyAlignment="1" applyProtection="1">
      <alignment horizontal="center" vertical="center" wrapText="1"/>
      <protection locked="0"/>
    </xf>
    <xf numFmtId="169" fontId="62" fillId="25" borderId="17" xfId="446" applyNumberFormat="1" applyFont="1" applyFill="1" applyBorder="1" applyAlignment="1">
      <alignment horizontal="center" vertical="center"/>
    </xf>
    <xf numFmtId="0" fontId="28" fillId="24" borderId="0" xfId="446" applyFill="1" applyAlignment="1" applyProtection="1">
      <alignment horizontal="center" vertical="center" wrapText="1"/>
      <protection locked="0"/>
    </xf>
    <xf numFmtId="0" fontId="28" fillId="24" borderId="0" xfId="446" applyFill="1" applyAlignment="1" applyProtection="1">
      <alignment vertical="center" wrapText="1"/>
      <protection locked="0"/>
    </xf>
    <xf numFmtId="0" fontId="64" fillId="24" borderId="0" xfId="446" applyFont="1" applyFill="1" applyAlignment="1" applyProtection="1">
      <alignment horizontal="center" vertical="center"/>
      <protection locked="0"/>
    </xf>
    <xf numFmtId="44" fontId="62" fillId="25" borderId="17" xfId="442" applyFont="1" applyFill="1" applyBorder="1" applyAlignment="1" applyProtection="1">
      <alignment horizontal="center" vertical="center" wrapText="1"/>
      <protection locked="0"/>
    </xf>
    <xf numFmtId="44" fontId="83" fillId="25" borderId="17" xfId="442" applyFont="1" applyFill="1" applyBorder="1" applyAlignment="1" applyProtection="1">
      <alignment horizontal="center" vertical="center" wrapText="1"/>
      <protection locked="0"/>
    </xf>
    <xf numFmtId="2" fontId="84" fillId="24" borderId="17" xfId="442" applyNumberFormat="1" applyFont="1" applyFill="1" applyBorder="1" applyAlignment="1" applyProtection="1">
      <alignment horizontal="center" vertical="center"/>
      <protection locked="0"/>
    </xf>
    <xf numFmtId="169" fontId="64" fillId="24" borderId="17" xfId="444" applyNumberFormat="1" applyFont="1" applyFill="1" applyBorder="1" applyAlignment="1">
      <alignment horizontal="center" vertical="center" wrapText="1"/>
    </xf>
    <xf numFmtId="169" fontId="62" fillId="25" borderId="17" xfId="444" applyNumberFormat="1" applyFont="1" applyFill="1" applyBorder="1" applyAlignment="1">
      <alignment horizontal="left" vertical="center"/>
    </xf>
    <xf numFmtId="169" fontId="25" fillId="24" borderId="17" xfId="238" applyNumberFormat="1" applyFont="1" applyFill="1" applyBorder="1" applyAlignment="1" applyProtection="1">
      <alignment horizontal="right" vertical="center"/>
    </xf>
    <xf numFmtId="169" fontId="64" fillId="24" borderId="17" xfId="238" applyNumberFormat="1" applyFont="1" applyFill="1" applyBorder="1" applyAlignment="1" applyProtection="1">
      <alignment horizontal="center" vertical="center"/>
    </xf>
    <xf numFmtId="0" fontId="26" fillId="24" borderId="16" xfId="444" applyFont="1" applyFill="1" applyBorder="1" applyAlignment="1" applyProtection="1">
      <alignment horizontal="center" vertical="center"/>
      <protection locked="0"/>
    </xf>
    <xf numFmtId="0" fontId="26" fillId="24" borderId="0" xfId="444" applyFont="1" applyFill="1" applyAlignment="1" applyProtection="1">
      <alignment vertical="center"/>
      <protection locked="0"/>
    </xf>
    <xf numFmtId="0" fontId="64" fillId="24" borderId="0" xfId="425" applyFont="1" applyFill="1" applyAlignment="1" applyProtection="1">
      <alignment vertical="center"/>
      <protection locked="0"/>
    </xf>
    <xf numFmtId="0" fontId="25" fillId="24" borderId="0" xfId="444" applyFont="1" applyFill="1" applyAlignment="1" applyProtection="1">
      <alignment horizontal="center" vertical="center" wrapText="1"/>
      <protection locked="0"/>
    </xf>
    <xf numFmtId="0" fontId="25" fillId="24" borderId="0" xfId="444" applyFont="1" applyFill="1" applyAlignment="1" applyProtection="1">
      <alignment vertical="center" wrapText="1"/>
      <protection locked="0"/>
    </xf>
    <xf numFmtId="0" fontId="64" fillId="24" borderId="0" xfId="425" applyFont="1" applyFill="1" applyAlignment="1" applyProtection="1">
      <alignment horizontal="center" vertical="center"/>
      <protection locked="0"/>
    </xf>
    <xf numFmtId="0" fontId="26" fillId="24" borderId="0" xfId="444" applyFont="1" applyFill="1" applyAlignment="1" applyProtection="1">
      <alignment horizontal="center" vertical="center" wrapText="1"/>
      <protection locked="0"/>
    </xf>
    <xf numFmtId="0" fontId="26" fillId="24" borderId="0" xfId="444" applyFont="1" applyFill="1" applyAlignment="1" applyProtection="1">
      <alignment vertical="center" wrapText="1"/>
      <protection locked="0"/>
    </xf>
    <xf numFmtId="0" fontId="64" fillId="24" borderId="0" xfId="444" applyFont="1" applyFill="1" applyAlignment="1" applyProtection="1">
      <alignment horizontal="center" vertical="center"/>
      <protection locked="0"/>
    </xf>
    <xf numFmtId="0" fontId="64" fillId="24" borderId="0" xfId="444" applyFont="1" applyFill="1" applyAlignment="1" applyProtection="1">
      <alignment vertical="center"/>
      <protection locked="0"/>
    </xf>
    <xf numFmtId="0" fontId="73" fillId="24" borderId="20" xfId="374" applyFont="1" applyFill="1" applyBorder="1" applyAlignment="1">
      <alignment horizontal="center" vertical="center" wrapText="1"/>
    </xf>
    <xf numFmtId="0" fontId="73" fillId="24" borderId="24" xfId="374" applyFont="1" applyFill="1" applyBorder="1" applyAlignment="1">
      <alignment horizontal="center" vertical="center" wrapText="1"/>
    </xf>
    <xf numFmtId="0" fontId="72" fillId="24" borderId="0" xfId="374" applyFont="1" applyFill="1" applyAlignment="1" applyProtection="1">
      <alignment horizontal="left" vertical="center" wrapText="1"/>
      <protection locked="0"/>
    </xf>
    <xf numFmtId="0" fontId="63" fillId="25" borderId="25" xfId="374" applyFont="1" applyFill="1" applyBorder="1" applyAlignment="1" applyProtection="1">
      <alignment horizontal="center" vertical="center" wrapText="1"/>
      <protection locked="0"/>
    </xf>
    <xf numFmtId="0" fontId="63" fillId="25" borderId="25" xfId="443" applyFont="1" applyFill="1" applyBorder="1" applyAlignment="1">
      <alignment horizontal="center" vertical="center" wrapText="1"/>
    </xf>
    <xf numFmtId="0" fontId="62" fillId="25" borderId="25" xfId="443" applyFont="1" applyFill="1" applyBorder="1" applyAlignment="1" applyProtection="1">
      <alignment horizontal="center" vertical="center" wrapText="1"/>
      <protection locked="0"/>
    </xf>
    <xf numFmtId="0" fontId="63" fillId="25" borderId="25" xfId="374" applyFont="1" applyFill="1" applyBorder="1" applyAlignment="1">
      <alignment horizontal="center" vertical="center" wrapText="1"/>
    </xf>
    <xf numFmtId="0" fontId="65" fillId="25" borderId="25" xfId="443" applyFont="1" applyFill="1" applyBorder="1" applyAlignment="1">
      <alignment horizontal="center" vertical="center" wrapText="1"/>
    </xf>
    <xf numFmtId="0" fontId="83" fillId="25" borderId="25" xfId="443" applyFont="1" applyFill="1" applyBorder="1" applyAlignment="1" applyProtection="1">
      <alignment horizontal="center" vertical="center" wrapText="1"/>
      <protection locked="0"/>
    </xf>
    <xf numFmtId="169" fontId="63" fillId="25" borderId="25" xfId="374" applyNumberFormat="1" applyFont="1" applyFill="1" applyBorder="1" applyAlignment="1">
      <alignment horizontal="center" vertical="center"/>
    </xf>
    <xf numFmtId="169" fontId="63" fillId="25" borderId="25" xfId="238" applyNumberFormat="1" applyFont="1" applyFill="1" applyBorder="1" applyAlignment="1" applyProtection="1">
      <alignment horizontal="center" vertical="center"/>
    </xf>
    <xf numFmtId="4" fontId="63" fillId="24" borderId="0" xfId="374" applyNumberFormat="1" applyFont="1" applyFill="1" applyAlignment="1" applyProtection="1">
      <alignment horizontal="center" vertical="center"/>
      <protection locked="0"/>
    </xf>
    <xf numFmtId="4" fontId="63" fillId="24" borderId="0" xfId="238" applyNumberFormat="1" applyFont="1" applyFill="1" applyBorder="1" applyAlignment="1" applyProtection="1">
      <alignment horizontal="center" vertical="center"/>
    </xf>
    <xf numFmtId="0" fontId="64" fillId="24" borderId="0" xfId="374" applyFont="1" applyFill="1" applyAlignment="1" applyProtection="1">
      <alignment horizontal="left" vertical="center" wrapText="1"/>
      <protection locked="0"/>
    </xf>
    <xf numFmtId="0" fontId="63" fillId="24" borderId="0" xfId="374" applyFont="1" applyFill="1" applyAlignment="1">
      <alignment horizontal="left" vertical="center"/>
    </xf>
    <xf numFmtId="0" fontId="63" fillId="24" borderId="0" xfId="374" applyFont="1" applyFill="1" applyAlignment="1">
      <alignment vertical="center"/>
    </xf>
    <xf numFmtId="0" fontId="63" fillId="24" borderId="0" xfId="374" applyFont="1" applyFill="1" applyAlignment="1">
      <alignment horizontal="center" vertical="center"/>
    </xf>
    <xf numFmtId="169" fontId="63" fillId="25" borderId="25" xfId="374" applyNumberFormat="1" applyFont="1" applyFill="1" applyBorder="1" applyAlignment="1" applyProtection="1">
      <alignment horizontal="center" vertical="center"/>
      <protection locked="0"/>
    </xf>
    <xf numFmtId="169" fontId="62" fillId="25" borderId="25" xfId="238" applyNumberFormat="1" applyFont="1" applyFill="1" applyBorder="1" applyAlignment="1" applyProtection="1">
      <alignment horizontal="center" vertical="center"/>
    </xf>
    <xf numFmtId="0" fontId="73" fillId="24" borderId="15" xfId="374" applyFont="1" applyFill="1" applyBorder="1" applyAlignment="1">
      <alignment horizontal="center" vertical="center"/>
    </xf>
    <xf numFmtId="0" fontId="62" fillId="24" borderId="0" xfId="443" applyFont="1" applyFill="1" applyAlignment="1">
      <alignment horizontal="left" vertical="center" wrapText="1"/>
    </xf>
    <xf numFmtId="0" fontId="62" fillId="24" borderId="0" xfId="443" applyFont="1" applyFill="1" applyAlignment="1">
      <alignment vertical="center" wrapText="1"/>
    </xf>
    <xf numFmtId="0" fontId="62" fillId="24" borderId="0" xfId="443" applyFont="1" applyFill="1" applyAlignment="1">
      <alignment horizontal="center" vertical="center" wrapText="1"/>
    </xf>
    <xf numFmtId="4" fontId="62" fillId="24" borderId="0" xfId="238" applyNumberFormat="1" applyFont="1" applyFill="1" applyBorder="1" applyAlignment="1" applyProtection="1">
      <alignment horizontal="center" vertical="center"/>
    </xf>
    <xf numFmtId="0" fontId="64" fillId="24" borderId="0" xfId="374" applyFont="1" applyFill="1" applyAlignment="1" applyProtection="1">
      <alignment horizontal="center" vertical="center" wrapText="1"/>
      <protection locked="0"/>
    </xf>
    <xf numFmtId="0" fontId="65" fillId="25" borderId="30" xfId="0" applyFont="1" applyFill="1" applyBorder="1" applyAlignment="1">
      <alignment horizontal="center" vertical="center" wrapText="1"/>
    </xf>
    <xf numFmtId="4" fontId="68" fillId="24" borderId="16" xfId="0" applyNumberFormat="1" applyFont="1" applyFill="1" applyBorder="1" applyAlignment="1">
      <alignment horizontal="left" vertical="center" wrapText="1"/>
    </xf>
    <xf numFmtId="0" fontId="68" fillId="24" borderId="16" xfId="0" applyFont="1" applyFill="1" applyBorder="1" applyAlignment="1">
      <alignment horizontal="center" vertical="center" wrapText="1"/>
    </xf>
    <xf numFmtId="166" fontId="22" fillId="24" borderId="16" xfId="449" applyFont="1" applyFill="1" applyBorder="1" applyAlignment="1" applyProtection="1">
      <alignment horizontal="center" vertical="center" wrapText="1"/>
    </xf>
    <xf numFmtId="4" fontId="22" fillId="24" borderId="16" xfId="449" applyNumberFormat="1" applyFont="1" applyFill="1" applyBorder="1" applyAlignment="1" applyProtection="1">
      <alignment horizontal="right" vertical="center"/>
    </xf>
    <xf numFmtId="0" fontId="22" fillId="24" borderId="16" xfId="449" applyNumberFormat="1" applyFont="1" applyFill="1" applyBorder="1" applyAlignment="1" applyProtection="1">
      <alignment horizontal="center" vertical="center"/>
    </xf>
    <xf numFmtId="0" fontId="22" fillId="24" borderId="16" xfId="0" applyFont="1" applyFill="1" applyBorder="1" applyAlignment="1">
      <alignment horizontal="center" vertical="center"/>
    </xf>
    <xf numFmtId="4" fontId="22" fillId="24" borderId="16" xfId="449" applyNumberFormat="1" applyFont="1" applyFill="1" applyBorder="1" applyAlignment="1" applyProtection="1">
      <alignment vertical="center" wrapText="1"/>
    </xf>
    <xf numFmtId="0" fontId="65" fillId="26" borderId="29" xfId="0" applyFont="1" applyFill="1" applyBorder="1" applyAlignment="1" applyProtection="1">
      <alignment vertical="center"/>
      <protection locked="0"/>
    </xf>
    <xf numFmtId="1" fontId="65" fillId="26" borderId="29" xfId="0" applyNumberFormat="1" applyFont="1" applyFill="1" applyBorder="1" applyAlignment="1">
      <alignment horizontal="center" vertical="center" wrapText="1"/>
    </xf>
    <xf numFmtId="4" fontId="65" fillId="26" borderId="29" xfId="449" applyNumberFormat="1" applyFont="1" applyFill="1" applyBorder="1" applyAlignment="1" applyProtection="1">
      <alignment horizontal="right" vertical="center"/>
    </xf>
    <xf numFmtId="0" fontId="64" fillId="0" borderId="0" xfId="0" applyFont="1" applyAlignment="1">
      <alignment vertical="center"/>
    </xf>
    <xf numFmtId="166" fontId="64" fillId="0" borderId="0" xfId="449" applyFont="1" applyAlignment="1" applyProtection="1">
      <alignment vertical="center"/>
    </xf>
    <xf numFmtId="0" fontId="64" fillId="0" borderId="0" xfId="0" applyFont="1" applyAlignment="1" applyProtection="1">
      <alignment vertical="center"/>
      <protection locked="0"/>
    </xf>
    <xf numFmtId="0" fontId="65" fillId="0" borderId="10" xfId="0" applyFont="1" applyBorder="1" applyAlignment="1">
      <alignment horizontal="center" vertical="center" wrapText="1"/>
    </xf>
    <xf numFmtId="4" fontId="68" fillId="24" borderId="16" xfId="449" applyNumberFormat="1" applyFont="1" applyFill="1" applyBorder="1" applyAlignment="1" applyProtection="1">
      <alignment horizontal="right" vertical="center"/>
    </xf>
    <xf numFmtId="0" fontId="68" fillId="24" borderId="16" xfId="0" applyFont="1" applyFill="1" applyBorder="1" applyAlignment="1">
      <alignment horizontal="left" vertical="center" wrapText="1"/>
    </xf>
    <xf numFmtId="4" fontId="68" fillId="24" borderId="10" xfId="449" applyNumberFormat="1" applyFont="1" applyFill="1" applyBorder="1" applyAlignment="1" applyProtection="1">
      <alignment horizontal="right" vertical="center"/>
    </xf>
    <xf numFmtId="0" fontId="63" fillId="24" borderId="16" xfId="0" applyFont="1" applyFill="1" applyBorder="1" applyAlignment="1">
      <alignment vertical="center"/>
    </xf>
    <xf numFmtId="4" fontId="63" fillId="24" borderId="16" xfId="449" applyNumberFormat="1" applyFont="1" applyFill="1" applyBorder="1" applyAlignment="1" applyProtection="1">
      <alignment vertical="center"/>
    </xf>
    <xf numFmtId="10" fontId="64" fillId="24" borderId="16" xfId="0" applyNumberFormat="1" applyFont="1" applyFill="1" applyBorder="1" applyAlignment="1">
      <alignment vertical="center"/>
    </xf>
    <xf numFmtId="4" fontId="64" fillId="24" borderId="16" xfId="449" applyNumberFormat="1" applyFont="1" applyFill="1" applyBorder="1" applyAlignment="1" applyProtection="1">
      <alignment horizontal="right" vertical="center"/>
    </xf>
    <xf numFmtId="10" fontId="63" fillId="0" borderId="16" xfId="0" applyNumberFormat="1" applyFont="1" applyBorder="1" applyAlignment="1" applyProtection="1">
      <alignment vertical="center"/>
      <protection locked="0"/>
    </xf>
    <xf numFmtId="4" fontId="63" fillId="0" borderId="16" xfId="449" applyNumberFormat="1" applyFont="1" applyBorder="1" applyAlignment="1" applyProtection="1">
      <alignment horizontal="right" vertical="center"/>
      <protection locked="0"/>
    </xf>
    <xf numFmtId="10" fontId="64" fillId="0" borderId="16" xfId="0" applyNumberFormat="1" applyFont="1" applyBorder="1" applyAlignment="1">
      <alignment vertical="center"/>
    </xf>
    <xf numFmtId="4" fontId="64" fillId="24" borderId="16" xfId="449" applyNumberFormat="1" applyFont="1" applyFill="1" applyBorder="1" applyAlignment="1" applyProtection="1">
      <alignment horizontal="right" vertical="center"/>
      <protection locked="0"/>
    </xf>
    <xf numFmtId="10" fontId="64" fillId="0" borderId="16" xfId="0" applyNumberFormat="1" applyFont="1" applyBorder="1" applyAlignment="1" applyProtection="1">
      <alignment vertical="center"/>
      <protection locked="0"/>
    </xf>
    <xf numFmtId="10" fontId="63" fillId="0" borderId="15" xfId="0" applyNumberFormat="1" applyFont="1" applyBorder="1" applyAlignment="1" applyProtection="1">
      <alignment vertical="center"/>
      <protection locked="0"/>
    </xf>
    <xf numFmtId="4" fontId="63" fillId="24" borderId="15" xfId="449" applyNumberFormat="1" applyFont="1" applyFill="1" applyBorder="1" applyAlignment="1" applyProtection="1">
      <alignment horizontal="right" vertical="center"/>
      <protection locked="0"/>
    </xf>
    <xf numFmtId="0" fontId="63" fillId="26" borderId="29" xfId="0" applyFont="1" applyFill="1" applyBorder="1" applyAlignment="1">
      <alignment vertical="center"/>
    </xf>
    <xf numFmtId="4" fontId="63" fillId="26" borderId="29" xfId="449" applyNumberFormat="1" applyFont="1" applyFill="1" applyBorder="1" applyAlignment="1" applyProtection="1">
      <alignment horizontal="right" vertical="center"/>
    </xf>
    <xf numFmtId="0" fontId="63" fillId="25" borderId="29" xfId="0" applyFont="1" applyFill="1" applyBorder="1" applyAlignment="1">
      <alignment horizontal="center" vertical="center" wrapText="1"/>
    </xf>
    <xf numFmtId="0" fontId="63" fillId="25" borderId="29" xfId="0" applyFont="1" applyFill="1" applyBorder="1" applyAlignment="1">
      <alignment horizontal="center" wrapText="1"/>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protection locked="0"/>
    </xf>
    <xf numFmtId="0" fontId="63" fillId="25" borderId="29" xfId="0" applyFont="1" applyFill="1" applyBorder="1" applyAlignment="1">
      <alignment vertical="center"/>
    </xf>
    <xf numFmtId="4" fontId="63" fillId="25" borderId="29" xfId="449" applyNumberFormat="1" applyFont="1" applyFill="1" applyBorder="1" applyAlignment="1" applyProtection="1">
      <alignment horizontal="right" vertical="center"/>
    </xf>
    <xf numFmtId="4" fontId="0" fillId="0" borderId="0" xfId="0" applyNumberFormat="1"/>
    <xf numFmtId="0" fontId="87" fillId="24" borderId="32" xfId="0" applyFont="1" applyFill="1" applyBorder="1" applyAlignment="1">
      <alignment horizontal="center"/>
    </xf>
    <xf numFmtId="0" fontId="90" fillId="0" borderId="32" xfId="0" applyFont="1" applyBorder="1" applyAlignment="1">
      <alignment horizontal="center" vertical="center" wrapText="1"/>
    </xf>
    <xf numFmtId="0" fontId="90" fillId="0" borderId="32" xfId="0" applyFont="1" applyBorder="1" applyAlignment="1">
      <alignment vertical="center" wrapText="1"/>
    </xf>
    <xf numFmtId="0" fontId="90" fillId="0" borderId="33" xfId="0" applyFont="1" applyBorder="1" applyAlignment="1">
      <alignment vertical="center" wrapText="1"/>
    </xf>
    <xf numFmtId="44" fontId="90" fillId="24" borderId="32" xfId="0" applyNumberFormat="1" applyFont="1" applyFill="1" applyBorder="1" applyAlignment="1">
      <alignment horizontal="justify" vertical="center" wrapText="1"/>
    </xf>
    <xf numFmtId="0" fontId="90" fillId="0" borderId="32" xfId="0" applyFont="1" applyBorder="1" applyAlignment="1">
      <alignment horizontal="justify" vertical="center" wrapText="1"/>
    </xf>
    <xf numFmtId="10" fontId="90" fillId="0" borderId="32" xfId="0" applyNumberFormat="1" applyFont="1" applyBorder="1" applyAlignment="1">
      <alignment horizontal="center" vertical="center" wrapText="1"/>
    </xf>
    <xf numFmtId="0" fontId="94" fillId="0" borderId="35" xfId="0" applyFont="1" applyBorder="1" applyAlignment="1">
      <alignment horizontal="center"/>
    </xf>
    <xf numFmtId="0" fontId="95" fillId="0" borderId="0" xfId="0" applyFont="1" applyAlignment="1">
      <alignment horizontal="center"/>
    </xf>
    <xf numFmtId="0" fontId="98" fillId="0" borderId="0" xfId="0" applyFont="1" applyAlignment="1">
      <alignment horizontal="center" vertical="center" wrapText="1"/>
    </xf>
    <xf numFmtId="170" fontId="90" fillId="0" borderId="32" xfId="0" applyNumberFormat="1" applyFont="1" applyBorder="1" applyAlignment="1">
      <alignment horizontal="center" vertical="center" wrapText="1"/>
    </xf>
    <xf numFmtId="10" fontId="90" fillId="0" borderId="32" xfId="0" applyNumberFormat="1" applyFont="1" applyBorder="1" applyAlignment="1">
      <alignment vertical="center" wrapText="1"/>
    </xf>
    <xf numFmtId="0" fontId="99" fillId="0" borderId="0" xfId="0" applyFont="1" applyAlignment="1">
      <alignment horizontal="center" vertical="center" wrapText="1"/>
    </xf>
    <xf numFmtId="0" fontId="101" fillId="0" borderId="32" xfId="0" applyFont="1" applyBorder="1" applyAlignment="1">
      <alignment horizontal="center" vertical="center" wrapText="1"/>
    </xf>
    <xf numFmtId="0" fontId="101" fillId="0" borderId="32" xfId="0" applyFont="1" applyBorder="1" applyAlignment="1">
      <alignment horizontal="left" vertical="center" wrapText="1"/>
    </xf>
    <xf numFmtId="170" fontId="101" fillId="0" borderId="32" xfId="0" applyNumberFormat="1" applyFont="1" applyBorder="1" applyAlignment="1">
      <alignment horizontal="center" vertical="center" wrapText="1"/>
    </xf>
    <xf numFmtId="0" fontId="87" fillId="0" borderId="32" xfId="0" applyFont="1" applyBorder="1" applyAlignment="1">
      <alignment horizontal="center" vertical="center" wrapText="1"/>
    </xf>
    <xf numFmtId="0" fontId="87" fillId="0" borderId="32" xfId="0" applyFont="1" applyBorder="1" applyAlignment="1">
      <alignment horizontal="left" vertical="center" wrapText="1"/>
    </xf>
    <xf numFmtId="170" fontId="87" fillId="0" borderId="32" xfId="0" applyNumberFormat="1" applyFont="1" applyBorder="1" applyAlignment="1">
      <alignment horizontal="center" vertical="center" wrapText="1"/>
    </xf>
    <xf numFmtId="0" fontId="87" fillId="0" borderId="32" xfId="0" applyFont="1" applyBorder="1" applyAlignment="1">
      <alignment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86" fillId="0" borderId="28" xfId="0" applyFont="1" applyBorder="1" applyAlignment="1">
      <alignment horizontal="left" vertical="center" wrapText="1"/>
    </xf>
    <xf numFmtId="0" fontId="87" fillId="0" borderId="28" xfId="0" applyFont="1" applyBorder="1" applyAlignment="1">
      <alignment horizontal="right" vertical="center" wrapText="1"/>
    </xf>
    <xf numFmtId="0" fontId="101" fillId="0" borderId="32" xfId="0" applyFont="1" applyBorder="1" applyAlignment="1">
      <alignment vertical="center" wrapText="1"/>
    </xf>
    <xf numFmtId="0" fontId="94" fillId="0" borderId="35" xfId="0" applyFont="1" applyBorder="1" applyAlignment="1">
      <alignment horizontal="center" vertical="center" wrapText="1"/>
    </xf>
    <xf numFmtId="0" fontId="90" fillId="0" borderId="36" xfId="0" applyFont="1" applyBorder="1" applyAlignment="1">
      <alignment horizontal="center" vertical="center" wrapText="1"/>
    </xf>
    <xf numFmtId="0" fontId="90" fillId="0" borderId="37" xfId="0" applyFont="1" applyBorder="1" applyAlignment="1">
      <alignment horizontal="justify" vertical="center" wrapText="1"/>
    </xf>
    <xf numFmtId="10" fontId="90" fillId="0" borderId="37" xfId="0" applyNumberFormat="1" applyFont="1" applyBorder="1" applyAlignment="1">
      <alignment horizontal="center" vertical="center" wrapText="1"/>
    </xf>
    <xf numFmtId="44" fontId="90" fillId="24" borderId="37" xfId="0" applyNumberFormat="1" applyFont="1" applyFill="1" applyBorder="1" applyAlignment="1">
      <alignment horizontal="justify" vertical="center" wrapText="1"/>
    </xf>
    <xf numFmtId="10" fontId="97" fillId="24" borderId="32" xfId="243" applyNumberFormat="1" applyFont="1" applyFill="1" applyBorder="1" applyAlignment="1">
      <alignment horizontal="center" vertical="center"/>
    </xf>
    <xf numFmtId="10" fontId="97" fillId="0" borderId="32" xfId="243" applyNumberFormat="1" applyFont="1" applyBorder="1" applyAlignment="1">
      <alignment horizontal="center" vertical="center"/>
    </xf>
    <xf numFmtId="0" fontId="94" fillId="0" borderId="0" xfId="0" applyFont="1"/>
    <xf numFmtId="44" fontId="89" fillId="24" borderId="32" xfId="0" applyNumberFormat="1" applyFont="1" applyFill="1" applyBorder="1" applyAlignment="1">
      <alignment horizontal="left" vertical="center" wrapText="1"/>
    </xf>
    <xf numFmtId="44" fontId="86" fillId="27" borderId="0" xfId="0" applyNumberFormat="1" applyFont="1" applyFill="1"/>
    <xf numFmtId="0" fontId="89" fillId="30" borderId="32" xfId="0" applyFont="1" applyFill="1" applyBorder="1" applyAlignment="1">
      <alignment horizontal="left" vertical="center" wrapText="1"/>
    </xf>
    <xf numFmtId="0" fontId="89" fillId="30" borderId="36" xfId="0" applyFont="1" applyFill="1" applyBorder="1" applyAlignment="1">
      <alignment horizontal="center" vertical="center" wrapText="1"/>
    </xf>
    <xf numFmtId="0" fontId="89" fillId="30" borderId="37" xfId="0" applyFont="1" applyFill="1" applyBorder="1" applyAlignment="1">
      <alignment horizontal="justify" vertical="center" wrapText="1"/>
    </xf>
    <xf numFmtId="10" fontId="89" fillId="30" borderId="34" xfId="0" applyNumberFormat="1" applyFont="1" applyFill="1" applyBorder="1" applyAlignment="1">
      <alignment horizontal="center" vertical="center" wrapText="1"/>
    </xf>
    <xf numFmtId="44" fontId="89" fillId="30" borderId="37" xfId="0" applyNumberFormat="1" applyFont="1" applyFill="1" applyBorder="1" applyAlignment="1">
      <alignment horizontal="justify" vertical="center" wrapText="1"/>
    </xf>
    <xf numFmtId="10" fontId="89" fillId="30" borderId="37" xfId="0" applyNumberFormat="1" applyFont="1" applyFill="1" applyBorder="1" applyAlignment="1">
      <alignment horizontal="center" vertical="center" wrapText="1"/>
    </xf>
    <xf numFmtId="44" fontId="92" fillId="25" borderId="32" xfId="0" applyNumberFormat="1" applyFont="1" applyFill="1" applyBorder="1" applyAlignment="1">
      <alignment horizontal="center"/>
    </xf>
    <xf numFmtId="0" fontId="89" fillId="25" borderId="32" xfId="0" applyFont="1" applyFill="1" applyBorder="1" applyAlignment="1">
      <alignment horizontal="center" vertical="center" wrapText="1"/>
    </xf>
    <xf numFmtId="0" fontId="89" fillId="25" borderId="32" xfId="0" applyFont="1" applyFill="1" applyBorder="1" applyAlignment="1">
      <alignment horizontal="left" vertical="center" wrapText="1"/>
    </xf>
    <xf numFmtId="0" fontId="89" fillId="25" borderId="32" xfId="0" applyFont="1" applyFill="1" applyBorder="1" applyAlignment="1">
      <alignment horizontal="justify" vertical="center" wrapText="1"/>
    </xf>
    <xf numFmtId="0" fontId="100" fillId="25" borderId="32" xfId="0" applyFont="1" applyFill="1" applyBorder="1" applyAlignment="1">
      <alignment horizontal="center" vertical="center" wrapText="1"/>
    </xf>
    <xf numFmtId="0" fontId="100" fillId="25" borderId="32" xfId="0" applyFont="1" applyFill="1" applyBorder="1" applyAlignment="1">
      <alignment horizontal="justify" vertical="center" wrapText="1"/>
    </xf>
    <xf numFmtId="0" fontId="97" fillId="0" borderId="0" xfId="0" applyFont="1"/>
    <xf numFmtId="0" fontId="97" fillId="0" borderId="28" xfId="0" applyFont="1" applyBorder="1" applyAlignment="1">
      <alignment horizontal="center"/>
    </xf>
    <xf numFmtId="44" fontId="97" fillId="0" borderId="0" xfId="0" applyNumberFormat="1" applyFont="1"/>
    <xf numFmtId="0" fontId="97" fillId="0" borderId="36" xfId="0" applyFont="1" applyBorder="1" applyAlignment="1">
      <alignment vertical="top" wrapText="1"/>
    </xf>
    <xf numFmtId="44" fontId="92" fillId="25" borderId="32" xfId="0" applyNumberFormat="1" applyFont="1" applyFill="1" applyBorder="1"/>
    <xf numFmtId="0" fontId="89" fillId="25" borderId="33" xfId="0" applyFont="1" applyFill="1" applyBorder="1" applyAlignment="1">
      <alignment horizontal="left" vertical="center" wrapText="1"/>
    </xf>
    <xf numFmtId="44" fontId="86" fillId="28" borderId="0" xfId="0" applyNumberFormat="1" applyFont="1" applyFill="1"/>
    <xf numFmtId="44" fontId="89" fillId="28" borderId="32" xfId="0" applyNumberFormat="1" applyFont="1" applyFill="1" applyBorder="1" applyAlignment="1">
      <alignment horizontal="justify" vertical="center" wrapText="1"/>
    </xf>
    <xf numFmtId="10" fontId="89" fillId="28" borderId="32" xfId="0" applyNumberFormat="1" applyFont="1" applyFill="1" applyBorder="1" applyAlignment="1">
      <alignment horizontal="center" vertical="center" wrapText="1"/>
    </xf>
    <xf numFmtId="170" fontId="89" fillId="28" borderId="32" xfId="0" applyNumberFormat="1" applyFont="1" applyFill="1" applyBorder="1" applyAlignment="1">
      <alignment horizontal="center" vertical="center" wrapText="1"/>
    </xf>
    <xf numFmtId="44" fontId="89" fillId="28" borderId="32" xfId="0" applyNumberFormat="1" applyFont="1" applyFill="1" applyBorder="1" applyAlignment="1">
      <alignment horizontal="right" vertical="center" wrapText="1"/>
    </xf>
    <xf numFmtId="170" fontId="86" fillId="28" borderId="32" xfId="0" applyNumberFormat="1" applyFont="1" applyFill="1" applyBorder="1" applyAlignment="1">
      <alignment horizontal="center" vertical="center" wrapText="1"/>
    </xf>
    <xf numFmtId="171" fontId="86" fillId="28" borderId="32" xfId="0" applyNumberFormat="1" applyFont="1" applyFill="1" applyBorder="1" applyAlignment="1">
      <alignment horizontal="right" vertical="center" wrapText="1"/>
    </xf>
    <xf numFmtId="44" fontId="86" fillId="28" borderId="32" xfId="0" applyNumberFormat="1" applyFont="1" applyFill="1" applyBorder="1" applyAlignment="1">
      <alignment horizontal="right" vertical="center" wrapText="1"/>
    </xf>
    <xf numFmtId="44" fontId="89" fillId="28" borderId="32" xfId="0" applyNumberFormat="1" applyFont="1" applyFill="1" applyBorder="1" applyAlignment="1">
      <alignment horizontal="left" vertical="center" wrapText="1"/>
    </xf>
    <xf numFmtId="0" fontId="111" fillId="0" borderId="0" xfId="0" applyFont="1"/>
    <xf numFmtId="2" fontId="84" fillId="24" borderId="25" xfId="243" applyNumberFormat="1" applyFont="1" applyFill="1" applyBorder="1" applyAlignment="1" applyProtection="1">
      <alignment horizontal="center" vertical="center"/>
      <protection locked="0"/>
    </xf>
    <xf numFmtId="169" fontId="64" fillId="24" borderId="25" xfId="238" applyNumberFormat="1" applyFont="1" applyFill="1" applyBorder="1" applyAlignment="1" applyProtection="1">
      <alignment horizontal="center" vertical="center"/>
    </xf>
    <xf numFmtId="166" fontId="20" fillId="24" borderId="16" xfId="449" applyFont="1" applyFill="1" applyBorder="1" applyAlignment="1" applyProtection="1">
      <alignment horizontal="center" vertical="center" wrapText="1"/>
    </xf>
    <xf numFmtId="0" fontId="65" fillId="25" borderId="38" xfId="0" applyFont="1" applyFill="1" applyBorder="1" applyAlignment="1">
      <alignment horizontal="center" vertical="center" wrapText="1"/>
    </xf>
    <xf numFmtId="0" fontId="65" fillId="25" borderId="39" xfId="0" applyFont="1" applyFill="1" applyBorder="1" applyAlignment="1">
      <alignment horizontal="center" vertical="center" wrapText="1"/>
    </xf>
    <xf numFmtId="4" fontId="68" fillId="24" borderId="40" xfId="0" applyNumberFormat="1" applyFont="1" applyFill="1" applyBorder="1" applyAlignment="1">
      <alignment horizontal="left" vertical="center" wrapText="1"/>
    </xf>
    <xf numFmtId="4" fontId="22" fillId="24" borderId="41" xfId="449" applyNumberFormat="1" applyFont="1" applyFill="1" applyBorder="1" applyAlignment="1" applyProtection="1">
      <alignment vertical="center" wrapText="1"/>
    </xf>
    <xf numFmtId="0" fontId="65" fillId="26" borderId="33" xfId="0" applyFont="1" applyFill="1" applyBorder="1" applyAlignment="1" applyProtection="1">
      <alignment vertical="center"/>
      <protection locked="0"/>
    </xf>
    <xf numFmtId="4" fontId="65" fillId="26" borderId="34" xfId="449" applyNumberFormat="1" applyFont="1" applyFill="1" applyBorder="1" applyAlignment="1" applyProtection="1">
      <alignment horizontal="right" vertical="center"/>
    </xf>
    <xf numFmtId="0" fontId="65" fillId="0" borderId="42" xfId="0" applyFont="1" applyBorder="1" applyAlignment="1">
      <alignment horizontal="center" vertical="center" wrapText="1"/>
    </xf>
    <xf numFmtId="4" fontId="68" fillId="24" borderId="41" xfId="449" applyNumberFormat="1" applyFont="1" applyFill="1" applyBorder="1" applyAlignment="1" applyProtection="1">
      <alignment horizontal="right" vertical="center"/>
    </xf>
    <xf numFmtId="0" fontId="63" fillId="24" borderId="40" xfId="0" applyFont="1" applyFill="1" applyBorder="1" applyAlignment="1">
      <alignment vertical="center"/>
    </xf>
    <xf numFmtId="4" fontId="63" fillId="24" borderId="41" xfId="449" applyNumberFormat="1" applyFont="1" applyFill="1" applyBorder="1" applyAlignment="1" applyProtection="1">
      <alignment vertical="center"/>
    </xf>
    <xf numFmtId="0" fontId="64" fillId="24" borderId="40" xfId="0" applyFont="1" applyFill="1" applyBorder="1" applyAlignment="1">
      <alignment horizontal="right" vertical="center"/>
    </xf>
    <xf numFmtId="4" fontId="64" fillId="24" borderId="41" xfId="449" applyNumberFormat="1" applyFont="1" applyFill="1" applyBorder="1" applyAlignment="1" applyProtection="1">
      <alignment horizontal="right" vertical="center"/>
    </xf>
    <xf numFmtId="0" fontId="63" fillId="0" borderId="40" xfId="0" applyFont="1" applyBorder="1" applyAlignment="1" applyProtection="1">
      <alignment horizontal="left" vertical="center"/>
      <protection locked="0"/>
    </xf>
    <xf numFmtId="4" fontId="63" fillId="0" borderId="41" xfId="449" applyNumberFormat="1" applyFont="1" applyBorder="1" applyAlignment="1" applyProtection="1">
      <alignment horizontal="right" vertical="center"/>
      <protection locked="0"/>
    </xf>
    <xf numFmtId="0" fontId="64" fillId="0" borderId="40" xfId="0" applyFont="1" applyBorder="1" applyAlignment="1">
      <alignment horizontal="right" vertical="center"/>
    </xf>
    <xf numFmtId="4" fontId="64" fillId="24" borderId="41" xfId="449" applyNumberFormat="1" applyFont="1" applyFill="1" applyBorder="1" applyAlignment="1" applyProtection="1">
      <alignment horizontal="right" vertical="center"/>
      <protection locked="0"/>
    </xf>
    <xf numFmtId="0" fontId="64" fillId="0" borderId="40" xfId="0" applyFont="1" applyBorder="1" applyAlignment="1" applyProtection="1">
      <alignment horizontal="right" vertical="center"/>
      <protection locked="0"/>
    </xf>
    <xf numFmtId="0" fontId="63" fillId="0" borderId="43" xfId="0" applyFont="1" applyBorder="1" applyAlignment="1" applyProtection="1">
      <alignment horizontal="left" vertical="center"/>
      <protection locked="0"/>
    </xf>
    <xf numFmtId="4" fontId="63" fillId="24" borderId="44" xfId="449" applyNumberFormat="1" applyFont="1" applyFill="1" applyBorder="1" applyAlignment="1" applyProtection="1">
      <alignment horizontal="right" vertical="center"/>
      <protection locked="0"/>
    </xf>
    <xf numFmtId="0" fontId="63" fillId="26" borderId="33" xfId="0" applyFont="1" applyFill="1" applyBorder="1" applyAlignment="1">
      <alignment vertical="center"/>
    </xf>
    <xf numFmtId="4" fontId="63" fillId="26" borderId="34" xfId="449" applyNumberFormat="1" applyFont="1" applyFill="1" applyBorder="1" applyAlignment="1" applyProtection="1">
      <alignment horizontal="right" vertical="center"/>
    </xf>
    <xf numFmtId="0" fontId="64" fillId="0" borderId="45" xfId="0" applyFont="1" applyBorder="1" applyAlignment="1">
      <alignment vertical="center"/>
    </xf>
    <xf numFmtId="0" fontId="64" fillId="0" borderId="46" xfId="0" applyFont="1" applyBorder="1" applyAlignment="1">
      <alignment vertical="center"/>
    </xf>
    <xf numFmtId="0" fontId="63" fillId="25" borderId="33" xfId="0" applyFont="1" applyFill="1" applyBorder="1" applyAlignment="1">
      <alignment horizontal="center" vertical="center" wrapText="1"/>
    </xf>
    <xf numFmtId="0" fontId="63" fillId="25" borderId="34" xfId="0" applyFont="1" applyFill="1" applyBorder="1" applyAlignment="1">
      <alignment horizontal="center" vertical="center" wrapText="1"/>
    </xf>
    <xf numFmtId="4" fontId="63" fillId="25" borderId="34" xfId="449" applyNumberFormat="1" applyFont="1" applyFill="1" applyBorder="1" applyAlignment="1" applyProtection="1">
      <alignment horizontal="right" vertical="center"/>
    </xf>
    <xf numFmtId="169" fontId="64" fillId="24" borderId="17" xfId="429" applyNumberFormat="1" applyFont="1" applyFill="1" applyBorder="1" applyAlignment="1">
      <alignment horizontal="right" vertical="center"/>
    </xf>
    <xf numFmtId="2" fontId="84" fillId="24" borderId="17" xfId="238" applyNumberFormat="1" applyFont="1" applyFill="1" applyBorder="1" applyAlignment="1" applyProtection="1">
      <alignment horizontal="center" vertical="center" wrapText="1"/>
      <protection locked="0"/>
    </xf>
    <xf numFmtId="2" fontId="77" fillId="24" borderId="25" xfId="442" applyNumberFormat="1" applyFont="1" applyFill="1" applyBorder="1" applyAlignment="1" applyProtection="1">
      <alignment horizontal="center" vertical="center" wrapText="1"/>
      <protection locked="0"/>
    </xf>
    <xf numFmtId="4" fontId="77" fillId="24" borderId="25" xfId="429" applyNumberFormat="1" applyFont="1" applyFill="1" applyBorder="1" applyAlignment="1">
      <alignment horizontal="center" vertical="center"/>
    </xf>
    <xf numFmtId="0" fontId="64" fillId="24" borderId="22" xfId="374" applyFont="1" applyFill="1" applyBorder="1" applyAlignment="1" applyProtection="1">
      <alignment horizontal="left" vertical="center" wrapText="1"/>
      <protection locked="0"/>
    </xf>
    <xf numFmtId="0" fontId="64" fillId="24" borderId="17" xfId="374" applyFont="1" applyFill="1" applyBorder="1" applyAlignment="1" applyProtection="1">
      <alignment horizontal="left" vertical="center" wrapText="1"/>
      <protection locked="0"/>
    </xf>
    <xf numFmtId="0" fontId="90" fillId="0" borderId="33" xfId="0" applyFont="1" applyBorder="1" applyAlignment="1">
      <alignment horizontal="left" vertical="center" wrapText="1"/>
    </xf>
    <xf numFmtId="0" fontId="90" fillId="0" borderId="34" xfId="0" applyFont="1" applyBorder="1" applyAlignment="1">
      <alignment horizontal="left" vertical="center" wrapText="1"/>
    </xf>
    <xf numFmtId="0" fontId="90" fillId="24" borderId="32" xfId="0" applyFont="1" applyFill="1" applyBorder="1" applyAlignment="1">
      <alignment horizontal="center" vertical="center" wrapText="1"/>
    </xf>
    <xf numFmtId="44" fontId="87" fillId="24" borderId="32" xfId="0" applyNumberFormat="1" applyFont="1" applyFill="1" applyBorder="1" applyAlignment="1">
      <alignment horizontal="justify" vertical="center" wrapText="1"/>
    </xf>
    <xf numFmtId="0" fontId="97" fillId="24" borderId="0" xfId="0" applyFont="1" applyFill="1"/>
    <xf numFmtId="44" fontId="97" fillId="24" borderId="0" xfId="0" applyNumberFormat="1" applyFont="1" applyFill="1"/>
    <xf numFmtId="0" fontId="110" fillId="24" borderId="0" xfId="0" applyFont="1" applyFill="1" applyAlignment="1">
      <alignment horizontal="center" vertical="center"/>
    </xf>
    <xf numFmtId="172" fontId="90" fillId="0" borderId="32" xfId="0" applyNumberFormat="1" applyFont="1" applyBorder="1" applyAlignment="1">
      <alignment horizontal="center" vertical="center" wrapText="1"/>
    </xf>
    <xf numFmtId="0" fontId="98" fillId="24" borderId="0" xfId="0" applyFont="1" applyFill="1" applyAlignment="1">
      <alignment horizontal="center" vertical="center" wrapText="1"/>
    </xf>
    <xf numFmtId="166" fontId="14" fillId="24" borderId="16" xfId="449" applyFont="1" applyFill="1" applyBorder="1" applyAlignment="1" applyProtection="1">
      <alignment horizontal="center" vertical="center" wrapText="1"/>
    </xf>
    <xf numFmtId="4" fontId="64" fillId="24" borderId="30" xfId="449" applyNumberFormat="1" applyFont="1" applyFill="1" applyBorder="1" applyAlignment="1" applyProtection="1">
      <alignment horizontal="right" vertical="center"/>
    </xf>
    <xf numFmtId="4" fontId="64" fillId="24" borderId="39" xfId="449" applyNumberFormat="1" applyFont="1" applyFill="1" applyBorder="1" applyAlignment="1" applyProtection="1">
      <alignment horizontal="right" vertical="center"/>
    </xf>
    <xf numFmtId="4" fontId="64" fillId="24" borderId="31" xfId="449" applyNumberFormat="1" applyFont="1" applyFill="1" applyBorder="1" applyAlignment="1" applyProtection="1">
      <alignment horizontal="right" vertical="center"/>
    </xf>
    <xf numFmtId="4" fontId="64" fillId="24" borderId="48" xfId="449" applyNumberFormat="1" applyFont="1" applyFill="1" applyBorder="1" applyAlignment="1" applyProtection="1">
      <alignment horizontal="right" vertical="center"/>
    </xf>
    <xf numFmtId="3" fontId="11" fillId="24" borderId="17" xfId="428" applyNumberFormat="1" applyFont="1" applyFill="1" applyBorder="1" applyAlignment="1" applyProtection="1">
      <alignment horizontal="center" vertical="center"/>
      <protection locked="0"/>
    </xf>
    <xf numFmtId="169" fontId="71" fillId="24" borderId="17" xfId="0" applyNumberFormat="1" applyFont="1" applyFill="1" applyBorder="1" applyAlignment="1">
      <alignment vertical="center"/>
    </xf>
    <xf numFmtId="0" fontId="63" fillId="24" borderId="25" xfId="444" applyFont="1" applyFill="1" applyBorder="1" applyAlignment="1">
      <alignment horizontal="center" vertical="center" wrapText="1"/>
    </xf>
    <xf numFmtId="3" fontId="64" fillId="24" borderId="25" xfId="428" applyNumberFormat="1" applyFont="1" applyFill="1" applyBorder="1" applyAlignment="1" applyProtection="1">
      <alignment horizontal="center" vertical="center"/>
      <protection locked="0"/>
    </xf>
    <xf numFmtId="0" fontId="0" fillId="24" borderId="25" xfId="0" applyFill="1" applyBorder="1" applyAlignment="1">
      <alignment horizontal="center" vertical="center"/>
    </xf>
    <xf numFmtId="0" fontId="70" fillId="24" borderId="17" xfId="0" applyFont="1" applyFill="1" applyBorder="1" applyAlignment="1">
      <alignment horizontal="center" vertical="center"/>
    </xf>
    <xf numFmtId="0" fontId="25" fillId="24" borderId="17" xfId="444" applyFont="1" applyFill="1" applyBorder="1" applyAlignment="1">
      <alignment horizontal="center" vertical="center"/>
    </xf>
    <xf numFmtId="0" fontId="7" fillId="24" borderId="17" xfId="444" applyFont="1" applyFill="1" applyBorder="1" applyAlignment="1">
      <alignment horizontal="center" vertical="center"/>
    </xf>
    <xf numFmtId="0" fontId="95" fillId="0" borderId="0" xfId="0" applyFont="1" applyAlignment="1">
      <alignment horizontal="left" vertical="center" wrapText="1"/>
    </xf>
    <xf numFmtId="4" fontId="22" fillId="24" borderId="16" xfId="449" applyNumberFormat="1" applyFont="1" applyFill="1" applyBorder="1" applyAlignment="1" applyProtection="1">
      <alignment horizontal="center" vertical="center"/>
    </xf>
    <xf numFmtId="0" fontId="120" fillId="0" borderId="0" xfId="0" applyFont="1" applyAlignment="1">
      <alignment horizontal="center"/>
    </xf>
    <xf numFmtId="0" fontId="101" fillId="24" borderId="32" xfId="0" applyFont="1" applyFill="1" applyBorder="1" applyAlignment="1">
      <alignment vertical="center" wrapText="1"/>
    </xf>
    <xf numFmtId="0" fontId="122" fillId="0" borderId="0" xfId="0" applyFont="1" applyAlignment="1">
      <alignment horizontal="center"/>
    </xf>
    <xf numFmtId="44" fontId="87" fillId="24" borderId="32" xfId="0" applyNumberFormat="1" applyFont="1" applyFill="1" applyBorder="1" applyAlignment="1">
      <alignment horizontal="center"/>
    </xf>
    <xf numFmtId="44" fontId="87" fillId="24" borderId="32" xfId="0" applyNumberFormat="1" applyFont="1" applyFill="1" applyBorder="1" applyAlignment="1">
      <alignment horizontal="left"/>
    </xf>
    <xf numFmtId="44" fontId="89" fillId="24" borderId="32" xfId="0" applyNumberFormat="1" applyFont="1" applyFill="1" applyBorder="1" applyAlignment="1">
      <alignment horizontal="justify" vertical="center" wrapText="1"/>
    </xf>
    <xf numFmtId="171" fontId="90" fillId="24" borderId="32" xfId="0" applyNumberFormat="1" applyFont="1" applyFill="1" applyBorder="1" applyAlignment="1">
      <alignment horizontal="right" vertical="center" wrapText="1"/>
    </xf>
    <xf numFmtId="44" fontId="90" fillId="24" borderId="32" xfId="0" applyNumberFormat="1" applyFont="1" applyFill="1" applyBorder="1" applyAlignment="1">
      <alignment horizontal="right" vertical="center" wrapText="1"/>
    </xf>
    <xf numFmtId="171" fontId="101" fillId="24" borderId="32" xfId="0" applyNumberFormat="1" applyFont="1" applyFill="1" applyBorder="1" applyAlignment="1">
      <alignment horizontal="right" vertical="center" wrapText="1"/>
    </xf>
    <xf numFmtId="171" fontId="87" fillId="24" borderId="32" xfId="0" applyNumberFormat="1" applyFont="1" applyFill="1" applyBorder="1" applyAlignment="1">
      <alignment horizontal="right" vertical="center" wrapText="1"/>
    </xf>
    <xf numFmtId="44" fontId="87" fillId="24" borderId="32" xfId="0" applyNumberFormat="1" applyFont="1" applyFill="1" applyBorder="1" applyAlignment="1">
      <alignment horizontal="right" vertical="center" wrapText="1"/>
    </xf>
    <xf numFmtId="0" fontId="64" fillId="24" borderId="17" xfId="243" applyFont="1" applyFill="1" applyBorder="1" applyAlignment="1">
      <alignment horizontal="center" vertical="center" wrapText="1"/>
    </xf>
    <xf numFmtId="0" fontId="25" fillId="24" borderId="17" xfId="243" applyFont="1" applyFill="1" applyBorder="1" applyAlignment="1">
      <alignment horizontal="center" vertical="center"/>
    </xf>
    <xf numFmtId="0" fontId="64" fillId="24" borderId="17" xfId="243" applyFont="1" applyFill="1" applyBorder="1" applyAlignment="1">
      <alignment horizontal="justify" vertical="center" wrapText="1"/>
    </xf>
    <xf numFmtId="0" fontId="64" fillId="24" borderId="17" xfId="243" applyFont="1" applyFill="1" applyBorder="1" applyAlignment="1">
      <alignment horizontal="center" vertical="center"/>
    </xf>
    <xf numFmtId="164" fontId="24" fillId="24" borderId="17" xfId="238" applyNumberFormat="1" applyFont="1" applyFill="1" applyBorder="1" applyAlignment="1" applyProtection="1">
      <alignment horizontal="center" vertical="center"/>
      <protection locked="0"/>
    </xf>
    <xf numFmtId="0" fontId="11" fillId="24" borderId="17" xfId="243" applyFont="1" applyFill="1" applyBorder="1" applyAlignment="1">
      <alignment horizontal="center" vertical="center" wrapText="1"/>
    </xf>
    <xf numFmtId="0" fontId="67" fillId="24" borderId="17" xfId="243" applyFont="1" applyFill="1" applyBorder="1" applyAlignment="1">
      <alignment horizontal="center" vertical="center" wrapText="1"/>
    </xf>
    <xf numFmtId="0" fontId="67" fillId="24" borderId="17" xfId="243" applyFont="1" applyFill="1" applyBorder="1" applyAlignment="1">
      <alignment horizontal="justify" vertical="center" wrapText="1"/>
    </xf>
    <xf numFmtId="0" fontId="62" fillId="24" borderId="25" xfId="243" applyFont="1" applyFill="1" applyBorder="1" applyAlignment="1">
      <alignment horizontal="center" vertical="center"/>
    </xf>
    <xf numFmtId="0" fontId="11" fillId="24" borderId="25" xfId="444" applyFont="1" applyFill="1" applyBorder="1" applyAlignment="1">
      <alignment horizontal="center" vertical="center" wrapText="1"/>
    </xf>
    <xf numFmtId="0" fontId="11" fillId="24" borderId="25" xfId="444" applyFont="1" applyFill="1" applyBorder="1" applyAlignment="1">
      <alignment horizontal="justify" vertical="justify" wrapText="1"/>
    </xf>
    <xf numFmtId="0" fontId="11" fillId="24" borderId="25" xfId="0" applyFont="1" applyFill="1" applyBorder="1" applyAlignment="1">
      <alignment horizontal="center" vertical="center"/>
    </xf>
    <xf numFmtId="169" fontId="64" fillId="24" borderId="25" xfId="452" applyNumberFormat="1" applyFont="1" applyFill="1" applyBorder="1" applyAlignment="1" applyProtection="1">
      <alignment horizontal="left" vertical="center" wrapText="1"/>
      <protection locked="0"/>
    </xf>
    <xf numFmtId="0" fontId="6" fillId="24" borderId="25" xfId="444" applyFont="1" applyFill="1" applyBorder="1" applyAlignment="1">
      <alignment horizontal="center" vertical="center" wrapText="1"/>
    </xf>
    <xf numFmtId="0" fontId="11" fillId="24" borderId="25" xfId="0" applyFont="1" applyFill="1" applyBorder="1" applyAlignment="1">
      <alignment horizontal="center" vertical="center" wrapText="1"/>
    </xf>
    <xf numFmtId="0" fontId="5" fillId="24" borderId="25" xfId="0" applyFont="1" applyFill="1" applyBorder="1" applyAlignment="1">
      <alignment horizontal="justify" vertical="center" wrapText="1"/>
    </xf>
    <xf numFmtId="0" fontId="11" fillId="24" borderId="25" xfId="444" applyFont="1" applyFill="1" applyBorder="1" applyAlignment="1">
      <alignment horizontal="left" vertical="center" wrapText="1"/>
    </xf>
    <xf numFmtId="0" fontId="11" fillId="24" borderId="25" xfId="0" applyFont="1" applyFill="1" applyBorder="1" applyAlignment="1">
      <alignment horizontal="justify" vertical="center" wrapText="1"/>
    </xf>
    <xf numFmtId="0" fontId="10" fillId="24" borderId="25" xfId="0" applyFont="1" applyFill="1" applyBorder="1" applyAlignment="1">
      <alignment horizontal="center" vertical="center" wrapText="1"/>
    </xf>
    <xf numFmtId="0" fontId="10" fillId="24" borderId="25" xfId="0" applyFont="1" applyFill="1" applyBorder="1" applyAlignment="1">
      <alignment horizontal="justify" vertical="center" wrapText="1"/>
    </xf>
    <xf numFmtId="0" fontId="6" fillId="24" borderId="25" xfId="0" applyFont="1" applyFill="1" applyBorder="1" applyAlignment="1">
      <alignment horizontal="center" vertical="center" wrapText="1"/>
    </xf>
    <xf numFmtId="0" fontId="4" fillId="24" borderId="25" xfId="0" applyFont="1" applyFill="1" applyBorder="1" applyAlignment="1">
      <alignment horizontal="justify" vertical="center" wrapText="1"/>
    </xf>
    <xf numFmtId="0" fontId="4" fillId="24" borderId="25" xfId="0" applyFont="1" applyFill="1" applyBorder="1" applyAlignment="1">
      <alignment horizontal="center" vertical="center" wrapText="1"/>
    </xf>
    <xf numFmtId="169" fontId="64" fillId="24" borderId="25" xfId="452" quotePrefix="1" applyNumberFormat="1" applyFont="1" applyFill="1" applyBorder="1" applyAlignment="1" applyProtection="1">
      <alignment horizontal="left" vertical="center" wrapText="1"/>
      <protection locked="0"/>
    </xf>
    <xf numFmtId="0" fontId="9" fillId="24" borderId="25" xfId="0" applyFont="1" applyFill="1" applyBorder="1" applyAlignment="1">
      <alignment horizontal="center" vertical="center" wrapText="1"/>
    </xf>
    <xf numFmtId="0" fontId="6" fillId="24" borderId="25" xfId="0" applyFont="1" applyFill="1" applyBorder="1" applyAlignment="1">
      <alignment horizontal="justify" vertical="center" wrapText="1"/>
    </xf>
    <xf numFmtId="0" fontId="3" fillId="24" borderId="25" xfId="444" applyFont="1" applyFill="1" applyBorder="1" applyAlignment="1">
      <alignment horizontal="left" vertical="center" wrapText="1"/>
    </xf>
    <xf numFmtId="169" fontId="23" fillId="24" borderId="17" xfId="442" applyNumberFormat="1" applyFont="1" applyFill="1" applyBorder="1" applyAlignment="1" applyProtection="1">
      <alignment horizontal="center" vertical="center"/>
      <protection locked="0"/>
    </xf>
    <xf numFmtId="0" fontId="11" fillId="24" borderId="17" xfId="444" applyFont="1" applyFill="1" applyBorder="1" applyAlignment="1">
      <alignment horizontal="center" vertical="center" wrapText="1"/>
    </xf>
    <xf numFmtId="0" fontId="116" fillId="24" borderId="17" xfId="0" applyFont="1" applyFill="1" applyBorder="1" applyAlignment="1">
      <alignment horizontal="center" vertical="center" wrapText="1"/>
    </xf>
    <xf numFmtId="0" fontId="7" fillId="24" borderId="17" xfId="444" applyFont="1" applyFill="1" applyBorder="1" applyAlignment="1">
      <alignment horizontal="justify" vertical="center" wrapText="1"/>
    </xf>
    <xf numFmtId="169" fontId="23" fillId="24" borderId="17" xfId="444" applyNumberFormat="1" applyFont="1" applyFill="1" applyBorder="1" applyAlignment="1" applyProtection="1">
      <alignment horizontal="center" vertical="center"/>
      <protection locked="0"/>
    </xf>
    <xf numFmtId="0" fontId="11" fillId="24" borderId="17" xfId="444" applyFont="1" applyFill="1" applyBorder="1" applyAlignment="1">
      <alignment horizontal="center" vertical="center"/>
    </xf>
    <xf numFmtId="0" fontId="11" fillId="24" borderId="17" xfId="444" applyFont="1" applyFill="1" applyBorder="1" applyAlignment="1">
      <alignment horizontal="justify" vertical="center" wrapText="1"/>
    </xf>
    <xf numFmtId="0" fontId="11" fillId="24" borderId="17" xfId="0" applyFont="1" applyFill="1" applyBorder="1" applyAlignment="1">
      <alignment horizontal="justify" vertical="center" wrapText="1"/>
    </xf>
    <xf numFmtId="0" fontId="11" fillId="24" borderId="17" xfId="0" applyFont="1" applyFill="1" applyBorder="1" applyAlignment="1">
      <alignment horizontal="center" vertical="center" wrapText="1"/>
    </xf>
    <xf numFmtId="0" fontId="7" fillId="24" borderId="17" xfId="0" applyFont="1" applyFill="1" applyBorder="1" applyAlignment="1">
      <alignment horizontal="justify" vertical="center" wrapText="1"/>
    </xf>
    <xf numFmtId="0" fontId="7" fillId="24" borderId="16" xfId="0" applyFont="1" applyFill="1" applyBorder="1" applyAlignment="1">
      <alignment horizontal="justify" vertical="center" wrapText="1"/>
    </xf>
    <xf numFmtId="0" fontId="11" fillId="24" borderId="17" xfId="0" applyFont="1" applyFill="1" applyBorder="1" applyAlignment="1">
      <alignment horizontal="center" vertical="center"/>
    </xf>
    <xf numFmtId="0" fontId="117" fillId="24" borderId="17" xfId="444" applyFont="1" applyFill="1" applyBorder="1" applyAlignment="1" applyProtection="1">
      <alignment horizontal="center" vertical="center" wrapText="1"/>
      <protection locked="0"/>
    </xf>
    <xf numFmtId="0" fontId="21" fillId="24" borderId="17" xfId="446" quotePrefix="1" applyFont="1" applyFill="1" applyBorder="1" applyAlignment="1">
      <alignment horizontal="center" vertical="center"/>
    </xf>
    <xf numFmtId="0" fontId="28" fillId="24" borderId="17" xfId="446" applyFill="1" applyBorder="1" applyAlignment="1">
      <alignment horizontal="center" vertical="center" wrapText="1"/>
    </xf>
    <xf numFmtId="0" fontId="28" fillId="24" borderId="17" xfId="446" applyFill="1" applyBorder="1" applyAlignment="1">
      <alignment horizontal="justify" vertical="center" wrapText="1"/>
    </xf>
    <xf numFmtId="0" fontId="23" fillId="24" borderId="17" xfId="446" applyFont="1" applyFill="1" applyBorder="1" applyAlignment="1">
      <alignment horizontal="center" vertical="center" wrapText="1"/>
    </xf>
    <xf numFmtId="169" fontId="18" fillId="24" borderId="17" xfId="238" applyNumberFormat="1" applyFont="1" applyFill="1" applyBorder="1" applyAlignment="1" applyProtection="1">
      <alignment horizontal="left" vertical="center" wrapText="1"/>
      <protection locked="0"/>
    </xf>
    <xf numFmtId="169" fontId="15" fillId="24" borderId="17" xfId="238" applyNumberFormat="1" applyFont="1" applyFill="1" applyBorder="1" applyAlignment="1" applyProtection="1">
      <alignment horizontal="left" vertical="center" wrapText="1"/>
      <protection locked="0"/>
    </xf>
    <xf numFmtId="0" fontId="28" fillId="24" borderId="17" xfId="446" applyFill="1" applyBorder="1" applyAlignment="1">
      <alignment horizontal="center" vertical="center"/>
    </xf>
    <xf numFmtId="169" fontId="23" fillId="24" borderId="17" xfId="238" applyNumberFormat="1" applyFont="1" applyFill="1" applyBorder="1" applyAlignment="1" applyProtection="1">
      <alignment horizontal="left" vertical="center" wrapText="1"/>
      <protection locked="0"/>
    </xf>
    <xf numFmtId="0" fontId="64" fillId="24" borderId="17" xfId="446" applyFont="1" applyFill="1" applyBorder="1" applyAlignment="1">
      <alignment horizontal="justify" vertical="center" wrapText="1"/>
    </xf>
    <xf numFmtId="0" fontId="9" fillId="24" borderId="17" xfId="446" applyFont="1" applyFill="1" applyBorder="1" applyAlignment="1">
      <alignment horizontal="justify" vertical="center" wrapText="1"/>
    </xf>
    <xf numFmtId="0" fontId="4" fillId="24" borderId="17" xfId="446" applyFont="1" applyFill="1" applyBorder="1" applyAlignment="1">
      <alignment horizontal="justify" vertical="center" wrapText="1"/>
    </xf>
    <xf numFmtId="0" fontId="6" fillId="24" borderId="17" xfId="446" applyFont="1" applyFill="1" applyBorder="1" applyAlignment="1">
      <alignment horizontal="center" vertical="center" wrapText="1"/>
    </xf>
    <xf numFmtId="0" fontId="17" fillId="24" borderId="17" xfId="446" applyFont="1" applyFill="1" applyBorder="1" applyAlignment="1">
      <alignment horizontal="justify" vertical="center" wrapText="1"/>
    </xf>
    <xf numFmtId="0" fontId="13" fillId="24" borderId="17" xfId="446" applyFont="1" applyFill="1" applyBorder="1" applyAlignment="1">
      <alignment horizontal="justify" vertical="center" wrapText="1"/>
    </xf>
    <xf numFmtId="0" fontId="18" fillId="24" borderId="17" xfId="446" applyFont="1" applyFill="1" applyBorder="1" applyAlignment="1">
      <alignment horizontal="justify" vertical="center" wrapText="1"/>
    </xf>
    <xf numFmtId="0" fontId="24" fillId="24" borderId="17" xfId="446" applyFont="1" applyFill="1" applyBorder="1" applyAlignment="1">
      <alignment horizontal="center" vertical="center" wrapText="1"/>
    </xf>
    <xf numFmtId="0" fontId="25" fillId="24" borderId="17" xfId="446" applyFont="1" applyFill="1" applyBorder="1" applyAlignment="1">
      <alignment horizontal="justify" vertical="center" wrapText="1"/>
    </xf>
    <xf numFmtId="0" fontId="64" fillId="24" borderId="17" xfId="446" applyFont="1" applyFill="1" applyBorder="1" applyAlignment="1">
      <alignment horizontal="center" vertical="center" wrapText="1"/>
    </xf>
    <xf numFmtId="0" fontId="12" fillId="24" borderId="17" xfId="446" applyFont="1" applyFill="1" applyBorder="1" applyAlignment="1">
      <alignment horizontal="justify" vertical="center" wrapText="1"/>
    </xf>
    <xf numFmtId="0" fontId="8" fillId="24" borderId="17" xfId="446" applyFont="1" applyFill="1" applyBorder="1" applyAlignment="1">
      <alignment horizontal="justify" vertical="center" wrapText="1"/>
    </xf>
    <xf numFmtId="0" fontId="18" fillId="24" borderId="17" xfId="446" applyFont="1" applyFill="1" applyBorder="1" applyAlignment="1">
      <alignment horizontal="center" vertical="center" wrapText="1"/>
    </xf>
    <xf numFmtId="0" fontId="25" fillId="24" borderId="17" xfId="446" applyFont="1" applyFill="1" applyBorder="1" applyAlignment="1">
      <alignment horizontal="center" vertical="center" wrapText="1"/>
    </xf>
    <xf numFmtId="0" fontId="16" fillId="24" borderId="17" xfId="446" applyFont="1" applyFill="1" applyBorder="1" applyAlignment="1">
      <alignment horizontal="justify" vertical="center" wrapText="1"/>
    </xf>
    <xf numFmtId="0" fontId="64" fillId="24" borderId="25" xfId="374" applyFont="1" applyFill="1" applyBorder="1" applyAlignment="1" applyProtection="1">
      <alignment horizontal="center" vertical="center" wrapText="1"/>
      <protection locked="0"/>
    </xf>
    <xf numFmtId="0" fontId="66" fillId="24" borderId="25" xfId="155" applyFont="1" applyFill="1" applyBorder="1" applyAlignment="1">
      <alignment horizontal="left" vertical="center" wrapText="1"/>
    </xf>
    <xf numFmtId="2" fontId="63" fillId="24" borderId="25" xfId="443" applyNumberFormat="1" applyFont="1" applyFill="1" applyBorder="1" applyAlignment="1">
      <alignment horizontal="justify" vertical="center" wrapText="1"/>
    </xf>
    <xf numFmtId="169" fontId="23" fillId="24" borderId="25" xfId="243" applyNumberFormat="1" applyFont="1" applyFill="1" applyBorder="1" applyAlignment="1" applyProtection="1">
      <alignment horizontal="center" vertical="center"/>
      <protection locked="0"/>
    </xf>
    <xf numFmtId="0" fontId="63" fillId="24" borderId="25" xfId="238" applyNumberFormat="1" applyFont="1" applyFill="1" applyBorder="1" applyAlignment="1" applyProtection="1">
      <alignment horizontal="center" vertical="center" wrapText="1"/>
    </xf>
    <xf numFmtId="0" fontId="66" fillId="24" borderId="25" xfId="443" applyFont="1" applyFill="1" applyBorder="1" applyAlignment="1">
      <alignment horizontal="left" vertical="center" wrapText="1"/>
    </xf>
    <xf numFmtId="0" fontId="62" fillId="24" borderId="25" xfId="443" applyFont="1" applyFill="1" applyBorder="1" applyAlignment="1">
      <alignment horizontal="justify" vertical="center" wrapText="1"/>
    </xf>
    <xf numFmtId="0" fontId="66" fillId="24" borderId="25" xfId="443" applyFont="1" applyFill="1" applyBorder="1" applyAlignment="1">
      <alignment horizontal="justify" vertical="center" wrapText="1"/>
    </xf>
    <xf numFmtId="0" fontId="67" fillId="24" borderId="25" xfId="443" applyFont="1" applyFill="1" applyBorder="1" applyAlignment="1">
      <alignment horizontal="left" vertical="center" wrapText="1"/>
    </xf>
    <xf numFmtId="0" fontId="62" fillId="24" borderId="25" xfId="243" applyFont="1" applyFill="1" applyBorder="1" applyAlignment="1">
      <alignment horizontal="left" vertical="center" wrapText="1"/>
    </xf>
    <xf numFmtId="0" fontId="62" fillId="24" borderId="25" xfId="243" applyFont="1" applyFill="1" applyBorder="1" applyAlignment="1">
      <alignment horizontal="justify" vertical="center" wrapText="1"/>
    </xf>
    <xf numFmtId="0" fontId="62" fillId="24" borderId="25" xfId="243" applyFont="1" applyFill="1" applyBorder="1" applyAlignment="1">
      <alignment horizontal="center" vertical="center" wrapText="1"/>
    </xf>
    <xf numFmtId="169" fontId="19" fillId="24" borderId="25" xfId="243" applyNumberFormat="1" applyFont="1" applyFill="1" applyBorder="1" applyAlignment="1" applyProtection="1">
      <alignment horizontal="center" vertical="center"/>
      <protection locked="0"/>
    </xf>
    <xf numFmtId="0" fontId="2" fillId="24" borderId="17" xfId="0" applyFont="1" applyFill="1" applyBorder="1" applyAlignment="1">
      <alignment horizontal="justify" vertical="center" wrapText="1"/>
    </xf>
    <xf numFmtId="0" fontId="124" fillId="26" borderId="29" xfId="0" applyFont="1" applyFill="1" applyBorder="1" applyAlignment="1" applyProtection="1">
      <alignment vertical="center"/>
      <protection locked="0"/>
    </xf>
    <xf numFmtId="0" fontId="63" fillId="24" borderId="47" xfId="0" applyFont="1" applyFill="1" applyBorder="1" applyAlignment="1">
      <alignment horizontal="left" vertical="center"/>
    </xf>
    <xf numFmtId="0" fontId="63" fillId="24" borderId="31" xfId="0" applyFont="1" applyFill="1" applyBorder="1" applyAlignment="1">
      <alignment horizontal="left" vertical="center"/>
    </xf>
    <xf numFmtId="0" fontId="65" fillId="0" borderId="28" xfId="0" applyFont="1" applyBorder="1" applyAlignment="1" applyProtection="1">
      <alignment horizontal="center" vertical="center"/>
      <protection locked="0"/>
    </xf>
    <xf numFmtId="0" fontId="65" fillId="25" borderId="33" xfId="0" applyFont="1" applyFill="1" applyBorder="1" applyAlignment="1">
      <alignment horizontal="center" vertical="center"/>
    </xf>
    <xf numFmtId="0" fontId="65" fillId="25" borderId="29" xfId="0" applyFont="1" applyFill="1" applyBorder="1" applyAlignment="1">
      <alignment horizontal="center" vertical="center"/>
    </xf>
    <xf numFmtId="0" fontId="65" fillId="25" borderId="34" xfId="0" applyFont="1" applyFill="1" applyBorder="1" applyAlignment="1">
      <alignment horizontal="center" vertical="center"/>
    </xf>
    <xf numFmtId="0" fontId="65" fillId="26" borderId="33" xfId="0" applyFont="1" applyFill="1" applyBorder="1" applyAlignment="1">
      <alignment horizontal="center" vertical="center"/>
    </xf>
    <xf numFmtId="0" fontId="65" fillId="26" borderId="29" xfId="0" applyFont="1" applyFill="1" applyBorder="1" applyAlignment="1">
      <alignment horizontal="center" vertical="center"/>
    </xf>
    <xf numFmtId="0" fontId="65" fillId="26" borderId="34" xfId="0" applyFont="1" applyFill="1" applyBorder="1" applyAlignment="1">
      <alignment horizontal="center" vertical="center"/>
    </xf>
    <xf numFmtId="0" fontId="65" fillId="0" borderId="38" xfId="0" applyFont="1" applyBorder="1" applyAlignment="1">
      <alignment horizontal="left" vertical="center" wrapText="1"/>
    </xf>
    <xf numFmtId="0" fontId="65" fillId="0" borderId="30" xfId="0" applyFont="1" applyBorder="1" applyAlignment="1">
      <alignment horizontal="left" vertical="center" wrapText="1"/>
    </xf>
    <xf numFmtId="4" fontId="68" fillId="24" borderId="40" xfId="0" applyNumberFormat="1" applyFont="1" applyFill="1" applyBorder="1" applyAlignment="1">
      <alignment horizontal="left" vertical="center" wrapText="1"/>
    </xf>
    <xf numFmtId="4" fontId="68" fillId="24" borderId="16" xfId="0" applyNumberFormat="1" applyFont="1" applyFill="1" applyBorder="1" applyAlignment="1">
      <alignment horizontal="left" vertical="center" wrapText="1"/>
    </xf>
    <xf numFmtId="0" fontId="63" fillId="26" borderId="40" xfId="0" applyFont="1" applyFill="1" applyBorder="1" applyAlignment="1">
      <alignment horizontal="center" vertical="center"/>
    </xf>
    <xf numFmtId="0" fontId="63" fillId="26" borderId="16" xfId="0" applyFont="1" applyFill="1" applyBorder="1" applyAlignment="1">
      <alignment horizontal="center" vertical="center"/>
    </xf>
    <xf numFmtId="0" fontId="63" fillId="26" borderId="41" xfId="0" applyFont="1" applyFill="1" applyBorder="1" applyAlignment="1">
      <alignment horizontal="center" vertical="center"/>
    </xf>
    <xf numFmtId="0" fontId="65" fillId="25" borderId="30" xfId="0" applyFont="1" applyFill="1" applyBorder="1" applyAlignment="1">
      <alignment horizontal="center" vertical="center" wrapText="1"/>
    </xf>
    <xf numFmtId="0" fontId="22" fillId="24" borderId="16" xfId="449" applyNumberFormat="1" applyFont="1" applyFill="1" applyBorder="1" applyAlignment="1" applyProtection="1">
      <alignment horizontal="center" vertical="center"/>
    </xf>
    <xf numFmtId="0" fontId="63" fillId="25" borderId="33" xfId="0" applyFont="1" applyFill="1" applyBorder="1" applyAlignment="1">
      <alignment horizontal="center" vertical="center"/>
    </xf>
    <xf numFmtId="0" fontId="63" fillId="25" borderId="29" xfId="0" applyFont="1" applyFill="1" applyBorder="1" applyAlignment="1">
      <alignment horizontal="center" vertical="center"/>
    </xf>
    <xf numFmtId="0" fontId="63" fillId="25" borderId="34" xfId="0" applyFont="1" applyFill="1" applyBorder="1" applyAlignment="1">
      <alignment horizontal="center" vertical="center"/>
    </xf>
    <xf numFmtId="0" fontId="63" fillId="0" borderId="38" xfId="0" applyFont="1" applyBorder="1" applyAlignment="1">
      <alignment horizontal="left" vertical="center"/>
    </xf>
    <xf numFmtId="0" fontId="63" fillId="0" borderId="30" xfId="0" applyFont="1" applyBorder="1" applyAlignment="1">
      <alignment horizontal="left" vertical="center"/>
    </xf>
    <xf numFmtId="0" fontId="86" fillId="27" borderId="0" xfId="0" applyFont="1" applyFill="1" applyAlignment="1">
      <alignment horizontal="left"/>
    </xf>
    <xf numFmtId="0" fontId="90" fillId="0" borderId="32" xfId="0" applyFont="1" applyBorder="1" applyAlignment="1">
      <alignment horizontal="left" vertical="center" wrapText="1"/>
    </xf>
    <xf numFmtId="0" fontId="90" fillId="0" borderId="33" xfId="0" applyFont="1" applyBorder="1" applyAlignment="1">
      <alignment horizontal="left" vertical="center" wrapText="1"/>
    </xf>
    <xf numFmtId="0" fontId="90" fillId="0" borderId="34" xfId="0" applyFont="1" applyBorder="1" applyAlignment="1">
      <alignment horizontal="left" vertical="center" wrapText="1"/>
    </xf>
    <xf numFmtId="0" fontId="89" fillId="28" borderId="32" xfId="0" applyFont="1" applyFill="1" applyBorder="1" applyAlignment="1">
      <alignment horizontal="left" vertical="center" wrapText="1"/>
    </xf>
    <xf numFmtId="0" fontId="86" fillId="0" borderId="35" xfId="0" applyFont="1" applyBorder="1" applyAlignment="1">
      <alignment horizontal="right"/>
    </xf>
    <xf numFmtId="0" fontId="86" fillId="24" borderId="35" xfId="0" applyFont="1" applyFill="1" applyBorder="1" applyAlignment="1">
      <alignment horizontal="center"/>
    </xf>
    <xf numFmtId="0" fontId="86" fillId="28" borderId="0" xfId="0" applyFont="1" applyFill="1" applyAlignment="1">
      <alignment horizontal="left"/>
    </xf>
    <xf numFmtId="0" fontId="89" fillId="30" borderId="33" xfId="0" applyFont="1" applyFill="1" applyBorder="1" applyAlignment="1">
      <alignment horizontal="left" vertical="center" wrapText="1"/>
    </xf>
    <xf numFmtId="0" fontId="89" fillId="30" borderId="29" xfId="0" applyFont="1" applyFill="1" applyBorder="1" applyAlignment="1">
      <alignment horizontal="left" vertical="center" wrapText="1"/>
    </xf>
    <xf numFmtId="0" fontId="89" fillId="30" borderId="34" xfId="0" applyFont="1" applyFill="1" applyBorder="1" applyAlignment="1">
      <alignment horizontal="left" vertical="center" wrapText="1"/>
    </xf>
    <xf numFmtId="0" fontId="88" fillId="29" borderId="33" xfId="0" applyFont="1" applyFill="1" applyBorder="1" applyAlignment="1">
      <alignment horizontal="justify" vertical="center"/>
    </xf>
    <xf numFmtId="0" fontId="88" fillId="29" borderId="29" xfId="0" applyFont="1" applyFill="1" applyBorder="1" applyAlignment="1">
      <alignment horizontal="justify" vertical="center"/>
    </xf>
    <xf numFmtId="0" fontId="88" fillId="29" borderId="34" xfId="0" applyFont="1" applyFill="1" applyBorder="1" applyAlignment="1">
      <alignment horizontal="justify" vertical="center"/>
    </xf>
    <xf numFmtId="0" fontId="89" fillId="30" borderId="33" xfId="0" applyFont="1" applyFill="1" applyBorder="1" applyAlignment="1">
      <alignment horizontal="justify" vertical="center" wrapText="1"/>
    </xf>
    <xf numFmtId="0" fontId="89" fillId="30" borderId="34" xfId="0" applyFont="1" applyFill="1" applyBorder="1" applyAlignment="1">
      <alignment horizontal="justify" vertical="center" wrapText="1"/>
    </xf>
    <xf numFmtId="0" fontId="105" fillId="0" borderId="0" xfId="0" applyFont="1" applyAlignment="1">
      <alignment horizontal="left" wrapText="1"/>
    </xf>
    <xf numFmtId="0" fontId="88" fillId="29" borderId="33" xfId="0" applyFont="1" applyFill="1" applyBorder="1" applyAlignment="1">
      <alignment horizontal="left" vertical="center"/>
    </xf>
    <xf numFmtId="0" fontId="88" fillId="29" borderId="29" xfId="0" applyFont="1" applyFill="1" applyBorder="1" applyAlignment="1">
      <alignment horizontal="left" vertical="center"/>
    </xf>
    <xf numFmtId="0" fontId="88" fillId="29" borderId="34" xfId="0" applyFont="1" applyFill="1" applyBorder="1" applyAlignment="1">
      <alignment horizontal="left" vertical="center"/>
    </xf>
    <xf numFmtId="0" fontId="97" fillId="0" borderId="28" xfId="0" applyFont="1" applyBorder="1" applyAlignment="1">
      <alignment horizontal="center"/>
    </xf>
    <xf numFmtId="0" fontId="91" fillId="25" borderId="32" xfId="0" applyFont="1" applyFill="1" applyBorder="1" applyAlignment="1">
      <alignment horizontal="left"/>
    </xf>
    <xf numFmtId="0" fontId="88" fillId="29" borderId="32" xfId="0" applyFont="1" applyFill="1" applyBorder="1" applyAlignment="1">
      <alignment horizontal="left" vertical="center"/>
    </xf>
    <xf numFmtId="0" fontId="89" fillId="25" borderId="32" xfId="0" applyFont="1" applyFill="1" applyBorder="1" applyAlignment="1">
      <alignment horizontal="left" vertical="center" wrapText="1"/>
    </xf>
    <xf numFmtId="0" fontId="101" fillId="0" borderId="32" xfId="0" applyFont="1" applyBorder="1" applyAlignment="1">
      <alignment horizontal="left" vertical="center" wrapText="1"/>
    </xf>
    <xf numFmtId="0" fontId="86" fillId="0" borderId="29" xfId="0" applyFont="1" applyBorder="1" applyAlignment="1">
      <alignment horizontal="center" vertical="center" wrapText="1"/>
    </xf>
    <xf numFmtId="0" fontId="100" fillId="25" borderId="32" xfId="0" applyFont="1" applyFill="1" applyBorder="1" applyAlignment="1">
      <alignment horizontal="left" vertical="center" wrapText="1"/>
    </xf>
    <xf numFmtId="0" fontId="86" fillId="28" borderId="33" xfId="0" applyFont="1" applyFill="1" applyBorder="1" applyAlignment="1">
      <alignment horizontal="left" vertical="center" wrapText="1"/>
    </xf>
    <xf numFmtId="0" fontId="86" fillId="28" borderId="34" xfId="0" applyFont="1" applyFill="1" applyBorder="1" applyAlignment="1">
      <alignment horizontal="left" vertical="center" wrapText="1"/>
    </xf>
    <xf numFmtId="0" fontId="86" fillId="0" borderId="35" xfId="0" applyFont="1" applyBorder="1" applyAlignment="1">
      <alignment horizontal="center" vertical="center" wrapText="1"/>
    </xf>
    <xf numFmtId="0" fontId="95" fillId="0" borderId="0" xfId="0" applyFont="1" applyAlignment="1">
      <alignment horizontal="left" vertical="center" wrapText="1"/>
    </xf>
    <xf numFmtId="0" fontId="97" fillId="0" borderId="0" xfId="0" applyFont="1" applyAlignment="1">
      <alignment horizontal="center"/>
    </xf>
    <xf numFmtId="0" fontId="88" fillId="29" borderId="33" xfId="0" applyFont="1" applyFill="1" applyBorder="1" applyAlignment="1">
      <alignment horizontal="left"/>
    </xf>
    <xf numFmtId="0" fontId="109" fillId="29" borderId="29" xfId="0" applyFont="1" applyFill="1" applyBorder="1" applyAlignment="1">
      <alignment horizontal="left"/>
    </xf>
    <xf numFmtId="0" fontId="109" fillId="29" borderId="34" xfId="0" applyFont="1" applyFill="1" applyBorder="1" applyAlignment="1">
      <alignment horizontal="left"/>
    </xf>
    <xf numFmtId="0" fontId="100" fillId="30" borderId="32" xfId="0" applyFont="1" applyFill="1" applyBorder="1" applyAlignment="1">
      <alignment horizontal="left" vertical="center"/>
    </xf>
    <xf numFmtId="0" fontId="89" fillId="28" borderId="33" xfId="0" applyFont="1" applyFill="1" applyBorder="1" applyAlignment="1">
      <alignment horizontal="left" vertical="center" wrapText="1"/>
    </xf>
    <xf numFmtId="0" fontId="89" fillId="28" borderId="34" xfId="0" applyFont="1" applyFill="1" applyBorder="1" applyAlignment="1">
      <alignment horizontal="left" vertical="center" wrapText="1"/>
    </xf>
    <xf numFmtId="0" fontId="99" fillId="0" borderId="35" xfId="0" applyFont="1" applyBorder="1" applyAlignment="1">
      <alignment horizontal="center" vertical="center" wrapText="1"/>
    </xf>
    <xf numFmtId="0" fontId="98" fillId="0" borderId="0" xfId="0" applyFont="1" applyAlignment="1">
      <alignment horizontal="left" vertical="center" wrapText="1"/>
    </xf>
    <xf numFmtId="0" fontId="99" fillId="0" borderId="0" xfId="0" applyFont="1" applyAlignment="1">
      <alignment horizontal="left" vertical="center" wrapText="1"/>
    </xf>
    <xf numFmtId="0" fontId="88" fillId="29" borderId="32" xfId="0" applyFont="1" applyFill="1" applyBorder="1" applyAlignment="1">
      <alignment vertical="center"/>
    </xf>
    <xf numFmtId="0" fontId="90" fillId="24" borderId="33" xfId="0" applyFont="1" applyFill="1" applyBorder="1" applyAlignment="1">
      <alignment horizontal="left" vertical="center" wrapText="1"/>
    </xf>
    <xf numFmtId="0" fontId="90" fillId="24" borderId="34" xfId="0" applyFont="1" applyFill="1" applyBorder="1" applyAlignment="1">
      <alignment horizontal="left" vertical="center" wrapText="1"/>
    </xf>
    <xf numFmtId="0" fontId="97" fillId="24" borderId="33" xfId="243" applyFont="1" applyFill="1" applyBorder="1" applyAlignment="1">
      <alignment horizontal="left" vertical="center" wrapText="1"/>
    </xf>
    <xf numFmtId="0" fontId="97" fillId="24" borderId="34" xfId="243" applyFont="1" applyFill="1" applyBorder="1" applyAlignment="1">
      <alignment horizontal="left" vertical="center" wrapText="1"/>
    </xf>
    <xf numFmtId="0" fontId="90" fillId="24" borderId="32" xfId="0" applyFont="1" applyFill="1" applyBorder="1" applyAlignment="1">
      <alignment horizontal="left" vertical="center" wrapText="1"/>
    </xf>
    <xf numFmtId="0" fontId="95" fillId="0" borderId="35" xfId="0" applyFont="1" applyBorder="1" applyAlignment="1">
      <alignment horizontal="center"/>
    </xf>
    <xf numFmtId="0" fontId="88" fillId="29" borderId="32" xfId="0" applyFont="1" applyFill="1" applyBorder="1" applyAlignment="1">
      <alignment horizontal="justify" vertical="center" wrapText="1"/>
    </xf>
    <xf numFmtId="0" fontId="89" fillId="28" borderId="32" xfId="0" applyFont="1" applyFill="1" applyBorder="1" applyAlignment="1">
      <alignment horizontal="justify" vertical="center" wrapText="1"/>
    </xf>
    <xf numFmtId="0" fontId="95" fillId="0" borderId="0" xfId="0" applyFont="1" applyAlignment="1">
      <alignment horizontal="left"/>
    </xf>
    <xf numFmtId="0" fontId="89" fillId="28" borderId="29" xfId="0" applyFont="1" applyFill="1" applyBorder="1" applyAlignment="1">
      <alignment horizontal="left" vertical="center" wrapText="1"/>
    </xf>
    <xf numFmtId="0" fontId="89" fillId="30" borderId="32" xfId="0" applyFont="1" applyFill="1" applyBorder="1" applyAlignment="1">
      <alignment horizontal="left" vertical="center"/>
    </xf>
    <xf numFmtId="0" fontId="89" fillId="0" borderId="29" xfId="0" applyFont="1" applyBorder="1" applyAlignment="1">
      <alignment horizontal="center" vertical="center" wrapText="1"/>
    </xf>
    <xf numFmtId="0" fontId="87" fillId="0" borderId="32" xfId="0" applyFont="1" applyBorder="1" applyAlignment="1">
      <alignment horizontal="left"/>
    </xf>
    <xf numFmtId="0" fontId="86" fillId="27" borderId="32" xfId="0" applyFont="1" applyFill="1" applyBorder="1" applyAlignment="1">
      <alignment horizontal="center"/>
    </xf>
    <xf numFmtId="0" fontId="86" fillId="28" borderId="33" xfId="0" applyFont="1" applyFill="1" applyBorder="1" applyAlignment="1">
      <alignment horizontal="center"/>
    </xf>
    <xf numFmtId="0" fontId="86" fillId="28" borderId="29" xfId="0" applyFont="1" applyFill="1" applyBorder="1" applyAlignment="1">
      <alignment horizontal="center"/>
    </xf>
    <xf numFmtId="0" fontId="86" fillId="28" borderId="34" xfId="0" applyFont="1" applyFill="1" applyBorder="1" applyAlignment="1">
      <alignment horizontal="center"/>
    </xf>
    <xf numFmtId="0" fontId="97" fillId="0" borderId="29" xfId="0" applyFont="1" applyBorder="1" applyAlignment="1">
      <alignment horizontal="center"/>
    </xf>
    <xf numFmtId="0" fontId="122" fillId="27" borderId="0" xfId="0" applyFont="1" applyFill="1" applyAlignment="1">
      <alignment horizontal="left"/>
    </xf>
    <xf numFmtId="0" fontId="122" fillId="28" borderId="0" xfId="0" applyFont="1" applyFill="1" applyAlignment="1">
      <alignment horizontal="left"/>
    </xf>
    <xf numFmtId="0" fontId="101" fillId="0" borderId="33" xfId="0" applyFont="1" applyBorder="1" applyAlignment="1">
      <alignment horizontal="left" vertical="center" wrapText="1"/>
    </xf>
    <xf numFmtId="0" fontId="101" fillId="0" borderId="34" xfId="0" applyFont="1" applyBorder="1" applyAlignment="1">
      <alignment horizontal="left" vertical="center" wrapText="1"/>
    </xf>
    <xf numFmtId="0" fontId="95" fillId="24" borderId="0" xfId="0" applyFont="1" applyFill="1" applyAlignment="1">
      <alignment horizontal="left" vertical="center" wrapText="1"/>
    </xf>
    <xf numFmtId="0" fontId="98" fillId="24" borderId="0" xfId="0" applyFont="1" applyFill="1" applyAlignment="1">
      <alignment horizontal="left" vertical="center" wrapText="1"/>
    </xf>
    <xf numFmtId="0" fontId="110" fillId="24" borderId="0" xfId="0" applyFont="1" applyFill="1" applyAlignment="1">
      <alignment horizontal="justify" vertical="center" wrapText="1"/>
    </xf>
    <xf numFmtId="0" fontId="74" fillId="25" borderId="17" xfId="243" applyFont="1" applyFill="1" applyBorder="1" applyAlignment="1">
      <alignment horizontal="center" vertical="center" wrapText="1"/>
    </xf>
    <xf numFmtId="0" fontId="62" fillId="25" borderId="17" xfId="443" applyFont="1" applyFill="1" applyBorder="1" applyAlignment="1">
      <alignment horizontal="left" vertical="center"/>
    </xf>
    <xf numFmtId="0" fontId="81" fillId="25" borderId="25" xfId="243" applyFont="1" applyFill="1" applyBorder="1" applyAlignment="1">
      <alignment horizontal="left" vertical="center"/>
    </xf>
    <xf numFmtId="0" fontId="75" fillId="0" borderId="26" xfId="374" applyFont="1" applyBorder="1" applyAlignment="1" applyProtection="1">
      <alignment horizontal="left" vertical="center" wrapText="1"/>
      <protection locked="0"/>
    </xf>
    <xf numFmtId="0" fontId="75" fillId="0" borderId="16" xfId="374" applyFont="1" applyBorder="1" applyAlignment="1" applyProtection="1">
      <alignment horizontal="left" vertical="center" wrapText="1"/>
      <protection locked="0"/>
    </xf>
    <xf numFmtId="0" fontId="75" fillId="0" borderId="27" xfId="374" applyFont="1" applyBorder="1" applyAlignment="1" applyProtection="1">
      <alignment horizontal="left" vertical="center" wrapText="1"/>
      <protection locked="0"/>
    </xf>
    <xf numFmtId="0" fontId="123" fillId="0" borderId="26" xfId="374" applyFont="1" applyBorder="1" applyAlignment="1" applyProtection="1">
      <alignment horizontal="left" vertical="center" wrapText="1"/>
      <protection locked="0"/>
    </xf>
    <xf numFmtId="0" fontId="123" fillId="0" borderId="16" xfId="374" applyFont="1" applyBorder="1" applyAlignment="1" applyProtection="1">
      <alignment horizontal="left" vertical="center" wrapText="1"/>
      <protection locked="0"/>
    </xf>
    <xf numFmtId="0" fontId="123" fillId="0" borderId="27" xfId="374" applyFont="1" applyBorder="1" applyAlignment="1" applyProtection="1">
      <alignment horizontal="left" vertical="center" wrapText="1"/>
      <protection locked="0"/>
    </xf>
    <xf numFmtId="0" fontId="63" fillId="25" borderId="25" xfId="243" applyFont="1" applyFill="1" applyBorder="1" applyAlignment="1">
      <alignment horizontal="center" vertical="center"/>
    </xf>
    <xf numFmtId="0" fontId="64" fillId="24" borderId="25" xfId="243" applyFont="1" applyFill="1" applyBorder="1" applyAlignment="1">
      <alignment horizontal="left" vertical="center"/>
    </xf>
    <xf numFmtId="0" fontId="78" fillId="24" borderId="25" xfId="243" applyFont="1" applyFill="1" applyBorder="1" applyAlignment="1">
      <alignment horizontal="left" vertical="center"/>
    </xf>
    <xf numFmtId="0" fontId="79" fillId="24" borderId="25" xfId="243" applyFont="1" applyFill="1" applyBorder="1" applyAlignment="1">
      <alignment horizontal="left" vertical="center"/>
    </xf>
    <xf numFmtId="0" fontId="74" fillId="25" borderId="18" xfId="243" applyFont="1" applyFill="1" applyBorder="1" applyAlignment="1">
      <alignment horizontal="center" vertical="center" wrapText="1"/>
    </xf>
    <xf numFmtId="0" fontId="74" fillId="25" borderId="23" xfId="243" applyFont="1" applyFill="1" applyBorder="1" applyAlignment="1">
      <alignment horizontal="center" vertical="center" wrapText="1"/>
    </xf>
    <xf numFmtId="0" fontId="74" fillId="25" borderId="22" xfId="243" applyFont="1" applyFill="1" applyBorder="1" applyAlignment="1">
      <alignment horizontal="center" vertical="center" wrapText="1"/>
    </xf>
    <xf numFmtId="0" fontId="123" fillId="24" borderId="25" xfId="374" applyFont="1" applyFill="1" applyBorder="1" applyAlignment="1" applyProtection="1">
      <alignment horizontal="left" vertical="center" wrapText="1"/>
      <protection locked="0"/>
    </xf>
    <xf numFmtId="0" fontId="75" fillId="24" borderId="25" xfId="374" applyFont="1" applyFill="1" applyBorder="1" applyAlignment="1" applyProtection="1">
      <alignment horizontal="left" vertical="center" wrapText="1"/>
      <protection locked="0"/>
    </xf>
    <xf numFmtId="0" fontId="62" fillId="25" borderId="19" xfId="444" applyFont="1" applyFill="1" applyBorder="1" applyAlignment="1">
      <alignment horizontal="left" vertical="center"/>
    </xf>
    <xf numFmtId="0" fontId="62" fillId="25" borderId="17" xfId="444" applyFont="1" applyFill="1" applyBorder="1" applyAlignment="1">
      <alignment horizontal="left" vertical="center"/>
    </xf>
    <xf numFmtId="0" fontId="74" fillId="25" borderId="25" xfId="243" applyFont="1" applyFill="1" applyBorder="1" applyAlignment="1">
      <alignment horizontal="center" vertical="center" wrapText="1"/>
    </xf>
    <xf numFmtId="0" fontId="75" fillId="24" borderId="26" xfId="374" applyFont="1" applyFill="1" applyBorder="1" applyAlignment="1" applyProtection="1">
      <alignment horizontal="left" vertical="center" wrapText="1"/>
      <protection locked="0"/>
    </xf>
    <xf numFmtId="0" fontId="75" fillId="24" borderId="16" xfId="374" applyFont="1" applyFill="1" applyBorder="1" applyAlignment="1" applyProtection="1">
      <alignment horizontal="left" vertical="center" wrapText="1"/>
      <protection locked="0"/>
    </xf>
    <xf numFmtId="0" fontId="75" fillId="24" borderId="27" xfId="374" applyFont="1" applyFill="1" applyBorder="1" applyAlignment="1" applyProtection="1">
      <alignment horizontal="left" vertical="center" wrapText="1"/>
      <protection locked="0"/>
    </xf>
    <xf numFmtId="0" fontId="123" fillId="24" borderId="26" xfId="374" applyFont="1" applyFill="1" applyBorder="1" applyAlignment="1" applyProtection="1">
      <alignment horizontal="left" vertical="center" wrapText="1"/>
      <protection locked="0"/>
    </xf>
    <xf numFmtId="0" fontId="123" fillId="24" borderId="16" xfId="374" applyFont="1" applyFill="1" applyBorder="1" applyAlignment="1" applyProtection="1">
      <alignment horizontal="left" vertical="center" wrapText="1"/>
      <protection locked="0"/>
    </xf>
    <xf numFmtId="0" fontId="123" fillId="24" borderId="27" xfId="374" applyFont="1" applyFill="1" applyBorder="1" applyAlignment="1" applyProtection="1">
      <alignment horizontal="left" vertical="center" wrapText="1"/>
      <protection locked="0"/>
    </xf>
    <xf numFmtId="0" fontId="62" fillId="25" borderId="18" xfId="444" applyFont="1" applyFill="1" applyBorder="1" applyAlignment="1">
      <alignment horizontal="left" vertical="center"/>
    </xf>
    <xf numFmtId="0" fontId="62" fillId="25" borderId="23" xfId="444" applyFont="1" applyFill="1" applyBorder="1" applyAlignment="1">
      <alignment horizontal="left" vertical="center"/>
    </xf>
    <xf numFmtId="0" fontId="62" fillId="25" borderId="22" xfId="444" applyFont="1" applyFill="1" applyBorder="1" applyAlignment="1">
      <alignment horizontal="left" vertical="center"/>
    </xf>
    <xf numFmtId="0" fontId="62" fillId="25" borderId="18" xfId="446" applyFont="1" applyFill="1" applyBorder="1" applyAlignment="1">
      <alignment horizontal="left" vertical="center"/>
    </xf>
    <xf numFmtId="0" fontId="62" fillId="25" borderId="23" xfId="446" applyFont="1" applyFill="1" applyBorder="1" applyAlignment="1">
      <alignment horizontal="left" vertical="center"/>
    </xf>
    <xf numFmtId="0" fontId="62" fillId="25" borderId="22" xfId="446" applyFont="1" applyFill="1" applyBorder="1" applyAlignment="1">
      <alignment horizontal="left" vertical="center"/>
    </xf>
    <xf numFmtId="0" fontId="62" fillId="25" borderId="17" xfId="446" applyFont="1" applyFill="1" applyBorder="1" applyAlignment="1">
      <alignment horizontal="left" vertical="center"/>
    </xf>
    <xf numFmtId="0" fontId="62" fillId="25" borderId="25" xfId="443" applyFont="1" applyFill="1" applyBorder="1" applyAlignment="1">
      <alignment horizontal="left" vertical="center" wrapText="1"/>
    </xf>
    <xf numFmtId="0" fontId="85" fillId="25" borderId="17" xfId="374" applyFont="1" applyFill="1" applyBorder="1" applyAlignment="1">
      <alignment horizontal="center" vertical="center" wrapText="1"/>
    </xf>
    <xf numFmtId="0" fontId="74" fillId="25" borderId="21" xfId="374" applyFont="1" applyFill="1" applyBorder="1" applyAlignment="1">
      <alignment horizontal="center" vertical="center" wrapText="1"/>
    </xf>
    <xf numFmtId="0" fontId="63" fillId="31" borderId="25" xfId="374" applyFont="1" applyFill="1" applyBorder="1" applyAlignment="1">
      <alignment horizontal="center" vertical="center"/>
    </xf>
    <xf numFmtId="0" fontId="63" fillId="25" borderId="25" xfId="374" applyFont="1" applyFill="1" applyBorder="1" applyAlignment="1">
      <alignment horizontal="left" vertical="center"/>
    </xf>
    <xf numFmtId="0" fontId="63" fillId="28" borderId="25" xfId="374" applyFont="1" applyFill="1" applyBorder="1" applyAlignment="1">
      <alignment horizontal="center" vertical="center"/>
    </xf>
    <xf numFmtId="0" fontId="74" fillId="25" borderId="25" xfId="374" applyFont="1" applyFill="1" applyBorder="1" applyAlignment="1">
      <alignment horizontal="center" vertical="center"/>
    </xf>
  </cellXfs>
  <cellStyles count="454">
    <cellStyle name="20% - Ênfase1 2" xfId="1" xr:uid="{00000000-0005-0000-0000-000000000000}"/>
    <cellStyle name="20% - Ênfase1 2 2" xfId="2" xr:uid="{00000000-0005-0000-0000-000001000000}"/>
    <cellStyle name="20% - Ênfase1 3" xfId="3" xr:uid="{00000000-0005-0000-0000-000002000000}"/>
    <cellStyle name="20% - Ênfase1 3 2" xfId="4" xr:uid="{00000000-0005-0000-0000-000003000000}"/>
    <cellStyle name="20% - Ênfase2 2" xfId="5" xr:uid="{00000000-0005-0000-0000-000004000000}"/>
    <cellStyle name="20% - Ênfase2 2 2" xfId="6" xr:uid="{00000000-0005-0000-0000-000005000000}"/>
    <cellStyle name="20% - Ênfase2 3" xfId="7" xr:uid="{00000000-0005-0000-0000-000006000000}"/>
    <cellStyle name="20% - Ênfase2 3 2" xfId="8" xr:uid="{00000000-0005-0000-0000-000007000000}"/>
    <cellStyle name="20% - Ênfase3 2" xfId="9" xr:uid="{00000000-0005-0000-0000-000008000000}"/>
    <cellStyle name="20% - Ênfase3 2 2" xfId="10" xr:uid="{00000000-0005-0000-0000-000009000000}"/>
    <cellStyle name="20% - Ênfase3 3" xfId="11" xr:uid="{00000000-0005-0000-0000-00000A000000}"/>
    <cellStyle name="20% - Ênfase3 3 2" xfId="12" xr:uid="{00000000-0005-0000-0000-00000B000000}"/>
    <cellStyle name="20% - Ênfase4 2" xfId="13" xr:uid="{00000000-0005-0000-0000-00000C000000}"/>
    <cellStyle name="20% - Ênfase4 2 2" xfId="14" xr:uid="{00000000-0005-0000-0000-00000D000000}"/>
    <cellStyle name="20% - Ênfase4 3" xfId="15" xr:uid="{00000000-0005-0000-0000-00000E000000}"/>
    <cellStyle name="20% - Ênfase4 3 2" xfId="16" xr:uid="{00000000-0005-0000-0000-00000F000000}"/>
    <cellStyle name="20% - Ênfase5 2" xfId="17" xr:uid="{00000000-0005-0000-0000-000010000000}"/>
    <cellStyle name="20% - Ênfase5 2 2" xfId="18" xr:uid="{00000000-0005-0000-0000-000011000000}"/>
    <cellStyle name="20% - Ênfase5 3" xfId="19" xr:uid="{00000000-0005-0000-0000-000012000000}"/>
    <cellStyle name="20% - Ênfase5 3 2" xfId="20" xr:uid="{00000000-0005-0000-0000-000013000000}"/>
    <cellStyle name="20% - Ênfase6 2" xfId="21" xr:uid="{00000000-0005-0000-0000-000014000000}"/>
    <cellStyle name="20% - Ênfase6 2 2" xfId="22" xr:uid="{00000000-0005-0000-0000-000015000000}"/>
    <cellStyle name="20% - Ênfase6 3" xfId="23" xr:uid="{00000000-0005-0000-0000-000016000000}"/>
    <cellStyle name="20% - Ênfase6 3 2" xfId="24" xr:uid="{00000000-0005-0000-0000-000017000000}"/>
    <cellStyle name="40% - Ênfase1 2" xfId="25" xr:uid="{00000000-0005-0000-0000-000018000000}"/>
    <cellStyle name="40% - Ênfase1 2 2" xfId="26" xr:uid="{00000000-0005-0000-0000-000019000000}"/>
    <cellStyle name="40% - Ênfase1 3" xfId="27" xr:uid="{00000000-0005-0000-0000-00001A000000}"/>
    <cellStyle name="40% - Ênfase1 3 2" xfId="28" xr:uid="{00000000-0005-0000-0000-00001B000000}"/>
    <cellStyle name="40% - Ênfase2 2" xfId="29" xr:uid="{00000000-0005-0000-0000-00001C000000}"/>
    <cellStyle name="40% - Ênfase2 2 2" xfId="30" xr:uid="{00000000-0005-0000-0000-00001D000000}"/>
    <cellStyle name="40% - Ênfase2 3" xfId="31" xr:uid="{00000000-0005-0000-0000-00001E000000}"/>
    <cellStyle name="40% - Ênfase2 3 2" xfId="32" xr:uid="{00000000-0005-0000-0000-00001F000000}"/>
    <cellStyle name="40% - Ênfase3 2" xfId="33" xr:uid="{00000000-0005-0000-0000-000020000000}"/>
    <cellStyle name="40% - Ênfase3 2 2" xfId="34" xr:uid="{00000000-0005-0000-0000-000021000000}"/>
    <cellStyle name="40% - Ênfase3 3" xfId="35" xr:uid="{00000000-0005-0000-0000-000022000000}"/>
    <cellStyle name="40% - Ênfase3 3 2" xfId="36" xr:uid="{00000000-0005-0000-0000-000023000000}"/>
    <cellStyle name="40% - Ênfase4 2" xfId="37" xr:uid="{00000000-0005-0000-0000-000024000000}"/>
    <cellStyle name="40% - Ênfase4 2 2" xfId="38" xr:uid="{00000000-0005-0000-0000-000025000000}"/>
    <cellStyle name="40% - Ênfase4 3" xfId="39" xr:uid="{00000000-0005-0000-0000-000026000000}"/>
    <cellStyle name="40% - Ênfase4 3 2" xfId="40" xr:uid="{00000000-0005-0000-0000-000027000000}"/>
    <cellStyle name="40% - Ênfase5 2" xfId="41" xr:uid="{00000000-0005-0000-0000-000028000000}"/>
    <cellStyle name="40% - Ênfase5 2 2" xfId="42" xr:uid="{00000000-0005-0000-0000-000029000000}"/>
    <cellStyle name="40% - Ênfase5 3" xfId="43" xr:uid="{00000000-0005-0000-0000-00002A000000}"/>
    <cellStyle name="40% - Ênfase5 3 2" xfId="44" xr:uid="{00000000-0005-0000-0000-00002B000000}"/>
    <cellStyle name="40% - Ênfase6 2" xfId="45" xr:uid="{00000000-0005-0000-0000-00002C000000}"/>
    <cellStyle name="40% - Ênfase6 2 2" xfId="46" xr:uid="{00000000-0005-0000-0000-00002D000000}"/>
    <cellStyle name="40% - Ênfase6 3" xfId="47" xr:uid="{00000000-0005-0000-0000-00002E000000}"/>
    <cellStyle name="40% - Ênfase6 3 2" xfId="48" xr:uid="{00000000-0005-0000-0000-00002F000000}"/>
    <cellStyle name="60% - Ênfase1 2" xfId="49" xr:uid="{00000000-0005-0000-0000-000030000000}"/>
    <cellStyle name="60% - Ênfase1 2 2" xfId="50" xr:uid="{00000000-0005-0000-0000-000031000000}"/>
    <cellStyle name="60% - Ênfase1 3" xfId="51" xr:uid="{00000000-0005-0000-0000-000032000000}"/>
    <cellStyle name="60% - Ênfase1 3 2" xfId="52" xr:uid="{00000000-0005-0000-0000-000033000000}"/>
    <cellStyle name="60% - Ênfase2 2" xfId="53" xr:uid="{00000000-0005-0000-0000-000034000000}"/>
    <cellStyle name="60% - Ênfase2 2 2" xfId="54" xr:uid="{00000000-0005-0000-0000-000035000000}"/>
    <cellStyle name="60% - Ênfase2 3" xfId="55" xr:uid="{00000000-0005-0000-0000-000036000000}"/>
    <cellStyle name="60% - Ênfase2 3 2" xfId="56" xr:uid="{00000000-0005-0000-0000-000037000000}"/>
    <cellStyle name="60% - Ênfase3 2" xfId="57" xr:uid="{00000000-0005-0000-0000-000038000000}"/>
    <cellStyle name="60% - Ênfase3 2 2" xfId="58" xr:uid="{00000000-0005-0000-0000-000039000000}"/>
    <cellStyle name="60% - Ênfase3 3" xfId="59" xr:uid="{00000000-0005-0000-0000-00003A000000}"/>
    <cellStyle name="60% - Ênfase3 3 2" xfId="60" xr:uid="{00000000-0005-0000-0000-00003B000000}"/>
    <cellStyle name="60% - Ênfase4 2" xfId="61" xr:uid="{00000000-0005-0000-0000-00003C000000}"/>
    <cellStyle name="60% - Ênfase4 2 2" xfId="62" xr:uid="{00000000-0005-0000-0000-00003D000000}"/>
    <cellStyle name="60% - Ênfase4 3" xfId="63" xr:uid="{00000000-0005-0000-0000-00003E000000}"/>
    <cellStyle name="60% - Ênfase4 3 2" xfId="64" xr:uid="{00000000-0005-0000-0000-00003F000000}"/>
    <cellStyle name="60% - Ênfase5 2" xfId="65" xr:uid="{00000000-0005-0000-0000-000040000000}"/>
    <cellStyle name="60% - Ênfase5 2 2" xfId="66" xr:uid="{00000000-0005-0000-0000-000041000000}"/>
    <cellStyle name="60% - Ênfase5 3" xfId="67" xr:uid="{00000000-0005-0000-0000-000042000000}"/>
    <cellStyle name="60% - Ênfase5 3 2" xfId="68" xr:uid="{00000000-0005-0000-0000-000043000000}"/>
    <cellStyle name="60% - Ênfase6 2" xfId="69" xr:uid="{00000000-0005-0000-0000-000044000000}"/>
    <cellStyle name="60% - Ênfase6 2 2" xfId="70" xr:uid="{00000000-0005-0000-0000-000045000000}"/>
    <cellStyle name="60% - Ênfase6 3" xfId="71" xr:uid="{00000000-0005-0000-0000-000046000000}"/>
    <cellStyle name="60% - Ênfase6 3 2" xfId="72" xr:uid="{00000000-0005-0000-0000-000047000000}"/>
    <cellStyle name="Bom 2" xfId="73" xr:uid="{00000000-0005-0000-0000-000048000000}"/>
    <cellStyle name="Bom 2 2" xfId="74" xr:uid="{00000000-0005-0000-0000-000049000000}"/>
    <cellStyle name="Bom 3" xfId="75" xr:uid="{00000000-0005-0000-0000-00004A000000}"/>
    <cellStyle name="Bom 3 2" xfId="76" xr:uid="{00000000-0005-0000-0000-00004B000000}"/>
    <cellStyle name="Cálculo 2" xfId="77" xr:uid="{00000000-0005-0000-0000-00004C000000}"/>
    <cellStyle name="Cálculo 2 2" xfId="78" xr:uid="{00000000-0005-0000-0000-00004D000000}"/>
    <cellStyle name="Cálculo 2 2 2" xfId="339" xr:uid="{00000000-0005-0000-0000-00004E000000}"/>
    <cellStyle name="Cálculo 2 2 3" xfId="248" xr:uid="{00000000-0005-0000-0000-00004F000000}"/>
    <cellStyle name="Cálculo 2 3" xfId="338" xr:uid="{00000000-0005-0000-0000-000050000000}"/>
    <cellStyle name="Cálculo 2 4" xfId="247" xr:uid="{00000000-0005-0000-0000-000051000000}"/>
    <cellStyle name="Cálculo 3" xfId="79" xr:uid="{00000000-0005-0000-0000-000052000000}"/>
    <cellStyle name="Cálculo 3 2" xfId="80" xr:uid="{00000000-0005-0000-0000-000053000000}"/>
    <cellStyle name="Cálculo 3 2 2" xfId="341" xr:uid="{00000000-0005-0000-0000-000054000000}"/>
    <cellStyle name="Cálculo 3 2 3" xfId="250" xr:uid="{00000000-0005-0000-0000-000055000000}"/>
    <cellStyle name="Cálculo 3 3" xfId="340" xr:uid="{00000000-0005-0000-0000-000056000000}"/>
    <cellStyle name="Cálculo 3 4" xfId="249" xr:uid="{00000000-0005-0000-0000-000057000000}"/>
    <cellStyle name="Cancel" xfId="81" xr:uid="{00000000-0005-0000-0000-000058000000}"/>
    <cellStyle name="Cancel 2" xfId="82" xr:uid="{00000000-0005-0000-0000-000059000000}"/>
    <cellStyle name="Cancel 3" xfId="83" xr:uid="{00000000-0005-0000-0000-00005A000000}"/>
    <cellStyle name="Célula de Verificação 2" xfId="84" xr:uid="{00000000-0005-0000-0000-00005B000000}"/>
    <cellStyle name="Célula de Verificação 2 2" xfId="85" xr:uid="{00000000-0005-0000-0000-00005C000000}"/>
    <cellStyle name="Célula de Verificação 3" xfId="86" xr:uid="{00000000-0005-0000-0000-00005D000000}"/>
    <cellStyle name="Célula de Verificação 3 2" xfId="87" xr:uid="{00000000-0005-0000-0000-00005E000000}"/>
    <cellStyle name="Célula Vinculada 2" xfId="88" xr:uid="{00000000-0005-0000-0000-00005F000000}"/>
    <cellStyle name="Célula Vinculada 2 2" xfId="89" xr:uid="{00000000-0005-0000-0000-000060000000}"/>
    <cellStyle name="Célula Vinculada 3" xfId="90" xr:uid="{00000000-0005-0000-0000-000061000000}"/>
    <cellStyle name="Célula Vinculada 3 2" xfId="91" xr:uid="{00000000-0005-0000-0000-000062000000}"/>
    <cellStyle name="Ênfase1 2" xfId="92" xr:uid="{00000000-0005-0000-0000-000063000000}"/>
    <cellStyle name="Ênfase1 2 2" xfId="93" xr:uid="{00000000-0005-0000-0000-000064000000}"/>
    <cellStyle name="Ênfase1 3" xfId="94" xr:uid="{00000000-0005-0000-0000-000065000000}"/>
    <cellStyle name="Ênfase1 3 2" xfId="95" xr:uid="{00000000-0005-0000-0000-000066000000}"/>
    <cellStyle name="Ênfase2 2" xfId="96" xr:uid="{00000000-0005-0000-0000-000067000000}"/>
    <cellStyle name="Ênfase2 2 2" xfId="97" xr:uid="{00000000-0005-0000-0000-000068000000}"/>
    <cellStyle name="Ênfase2 3" xfId="98" xr:uid="{00000000-0005-0000-0000-000069000000}"/>
    <cellStyle name="Ênfase2 3 2" xfId="99" xr:uid="{00000000-0005-0000-0000-00006A000000}"/>
    <cellStyle name="Ênfase3 2" xfId="100" xr:uid="{00000000-0005-0000-0000-00006B000000}"/>
    <cellStyle name="Ênfase3 2 2" xfId="101" xr:uid="{00000000-0005-0000-0000-00006C000000}"/>
    <cellStyle name="Ênfase3 3" xfId="102" xr:uid="{00000000-0005-0000-0000-00006D000000}"/>
    <cellStyle name="Ênfase3 3 2" xfId="103" xr:uid="{00000000-0005-0000-0000-00006E000000}"/>
    <cellStyle name="Ênfase4 2" xfId="104" xr:uid="{00000000-0005-0000-0000-00006F000000}"/>
    <cellStyle name="Ênfase4 2 2" xfId="105" xr:uid="{00000000-0005-0000-0000-000070000000}"/>
    <cellStyle name="Ênfase4 3" xfId="106" xr:uid="{00000000-0005-0000-0000-000071000000}"/>
    <cellStyle name="Ênfase4 3 2" xfId="107" xr:uid="{00000000-0005-0000-0000-000072000000}"/>
    <cellStyle name="Ênfase5 2" xfId="108" xr:uid="{00000000-0005-0000-0000-000073000000}"/>
    <cellStyle name="Ênfase5 2 2" xfId="109" xr:uid="{00000000-0005-0000-0000-000074000000}"/>
    <cellStyle name="Ênfase5 3" xfId="110" xr:uid="{00000000-0005-0000-0000-000075000000}"/>
    <cellStyle name="Ênfase5 3 2" xfId="111" xr:uid="{00000000-0005-0000-0000-000076000000}"/>
    <cellStyle name="Ênfase6 2" xfId="112" xr:uid="{00000000-0005-0000-0000-000077000000}"/>
    <cellStyle name="Ênfase6 2 2" xfId="113" xr:uid="{00000000-0005-0000-0000-000078000000}"/>
    <cellStyle name="Ênfase6 3" xfId="114" xr:uid="{00000000-0005-0000-0000-000079000000}"/>
    <cellStyle name="Ênfase6 3 2" xfId="115" xr:uid="{00000000-0005-0000-0000-00007A000000}"/>
    <cellStyle name="Entrada 2" xfId="116" xr:uid="{00000000-0005-0000-0000-00007B000000}"/>
    <cellStyle name="Entrada 2 2" xfId="117" xr:uid="{00000000-0005-0000-0000-00007C000000}"/>
    <cellStyle name="Entrada 2 2 2" xfId="343" xr:uid="{00000000-0005-0000-0000-00007D000000}"/>
    <cellStyle name="Entrada 2 2 3" xfId="252" xr:uid="{00000000-0005-0000-0000-00007E000000}"/>
    <cellStyle name="Entrada 2 3" xfId="342" xr:uid="{00000000-0005-0000-0000-00007F000000}"/>
    <cellStyle name="Entrada 2 4" xfId="251" xr:uid="{00000000-0005-0000-0000-000080000000}"/>
    <cellStyle name="Entrada 3" xfId="118" xr:uid="{00000000-0005-0000-0000-000081000000}"/>
    <cellStyle name="Entrada 3 2" xfId="119" xr:uid="{00000000-0005-0000-0000-000082000000}"/>
    <cellStyle name="Entrada 3 2 2" xfId="345" xr:uid="{00000000-0005-0000-0000-000083000000}"/>
    <cellStyle name="Entrada 3 2 3" xfId="254" xr:uid="{00000000-0005-0000-0000-000084000000}"/>
    <cellStyle name="Entrada 3 3" xfId="344" xr:uid="{00000000-0005-0000-0000-000085000000}"/>
    <cellStyle name="Entrada 3 4" xfId="253" xr:uid="{00000000-0005-0000-0000-000086000000}"/>
    <cellStyle name="Hyperlink 2" xfId="120" xr:uid="{00000000-0005-0000-0000-000087000000}"/>
    <cellStyle name="Incorreto 2" xfId="121" xr:uid="{00000000-0005-0000-0000-000088000000}"/>
    <cellStyle name="Incorreto 2 2" xfId="122" xr:uid="{00000000-0005-0000-0000-000089000000}"/>
    <cellStyle name="Incorreto 3" xfId="123" xr:uid="{00000000-0005-0000-0000-00008A000000}"/>
    <cellStyle name="Incorreto 3 2" xfId="124" xr:uid="{00000000-0005-0000-0000-00008B000000}"/>
    <cellStyle name="Moeda" xfId="442" builtinId="4"/>
    <cellStyle name="Moeda 10" xfId="125" xr:uid="{00000000-0005-0000-0000-00008D000000}"/>
    <cellStyle name="Moeda 10 2" xfId="126" xr:uid="{00000000-0005-0000-0000-00008E000000}"/>
    <cellStyle name="Moeda 10 2 2" xfId="347" xr:uid="{00000000-0005-0000-0000-00008F000000}"/>
    <cellStyle name="Moeda 10 2 3" xfId="256" xr:uid="{00000000-0005-0000-0000-000090000000}"/>
    <cellStyle name="Moeda 10 3" xfId="346" xr:uid="{00000000-0005-0000-0000-000091000000}"/>
    <cellStyle name="Moeda 10 4" xfId="255" xr:uid="{00000000-0005-0000-0000-000092000000}"/>
    <cellStyle name="Moeda 11" xfId="127" xr:uid="{00000000-0005-0000-0000-000093000000}"/>
    <cellStyle name="Moeda 11 2" xfId="128" xr:uid="{00000000-0005-0000-0000-000094000000}"/>
    <cellStyle name="Moeda 11 2 2" xfId="349" xr:uid="{00000000-0005-0000-0000-000095000000}"/>
    <cellStyle name="Moeda 11 2 3" xfId="258" xr:uid="{00000000-0005-0000-0000-000096000000}"/>
    <cellStyle name="Moeda 11 3" xfId="348" xr:uid="{00000000-0005-0000-0000-000097000000}"/>
    <cellStyle name="Moeda 11 4" xfId="257" xr:uid="{00000000-0005-0000-0000-000098000000}"/>
    <cellStyle name="Moeda 12" xfId="129" xr:uid="{00000000-0005-0000-0000-000099000000}"/>
    <cellStyle name="Moeda 12 2" xfId="350" xr:uid="{00000000-0005-0000-0000-00009A000000}"/>
    <cellStyle name="Moeda 12 3" xfId="259" xr:uid="{00000000-0005-0000-0000-00009B000000}"/>
    <cellStyle name="Moeda 13" xfId="130" xr:uid="{00000000-0005-0000-0000-00009C000000}"/>
    <cellStyle name="Moeda 13 2" xfId="351" xr:uid="{00000000-0005-0000-0000-00009D000000}"/>
    <cellStyle name="Moeda 13 3" xfId="260" xr:uid="{00000000-0005-0000-0000-00009E000000}"/>
    <cellStyle name="Moeda 14" xfId="437" xr:uid="{00000000-0005-0000-0000-00009F000000}"/>
    <cellStyle name="Moeda 15" xfId="452" xr:uid="{1A9A14C9-5C10-4E1A-8FFF-418BB61FC542}"/>
    <cellStyle name="Moeda 2" xfId="131" xr:uid="{00000000-0005-0000-0000-0000A0000000}"/>
    <cellStyle name="Moeda 2 2" xfId="132" xr:uid="{00000000-0005-0000-0000-0000A1000000}"/>
    <cellStyle name="Moeda 2 2 2" xfId="133" xr:uid="{00000000-0005-0000-0000-0000A2000000}"/>
    <cellStyle name="Moeda 2 2 2 2" xfId="354" xr:uid="{00000000-0005-0000-0000-0000A3000000}"/>
    <cellStyle name="Moeda 2 2 2 3" xfId="263" xr:uid="{00000000-0005-0000-0000-0000A4000000}"/>
    <cellStyle name="Moeda 2 2 3" xfId="353" xr:uid="{00000000-0005-0000-0000-0000A5000000}"/>
    <cellStyle name="Moeda 2 2 4" xfId="262" xr:uid="{00000000-0005-0000-0000-0000A6000000}"/>
    <cellStyle name="Moeda 2 3" xfId="134" xr:uid="{00000000-0005-0000-0000-0000A7000000}"/>
    <cellStyle name="Moeda 2 3 2" xfId="355" xr:uid="{00000000-0005-0000-0000-0000A8000000}"/>
    <cellStyle name="Moeda 2 3 3" xfId="264" xr:uid="{00000000-0005-0000-0000-0000A9000000}"/>
    <cellStyle name="Moeda 2 4" xfId="135" xr:uid="{00000000-0005-0000-0000-0000AA000000}"/>
    <cellStyle name="Moeda 2 4 2" xfId="356" xr:uid="{00000000-0005-0000-0000-0000AB000000}"/>
    <cellStyle name="Moeda 2 4 3" xfId="265" xr:uid="{00000000-0005-0000-0000-0000AC000000}"/>
    <cellStyle name="Moeda 2 5" xfId="136" xr:uid="{00000000-0005-0000-0000-0000AD000000}"/>
    <cellStyle name="Moeda 2 5 2" xfId="357" xr:uid="{00000000-0005-0000-0000-0000AE000000}"/>
    <cellStyle name="Moeda 2 5 3" xfId="266" xr:uid="{00000000-0005-0000-0000-0000AF000000}"/>
    <cellStyle name="Moeda 2 6" xfId="352" xr:uid="{00000000-0005-0000-0000-0000B0000000}"/>
    <cellStyle name="Moeda 2 7" xfId="261" xr:uid="{00000000-0005-0000-0000-0000B1000000}"/>
    <cellStyle name="Moeda 3" xfId="137" xr:uid="{00000000-0005-0000-0000-0000B2000000}"/>
    <cellStyle name="Moeda 3 2" xfId="138" xr:uid="{00000000-0005-0000-0000-0000B3000000}"/>
    <cellStyle name="Moeda 3 2 2" xfId="359" xr:uid="{00000000-0005-0000-0000-0000B4000000}"/>
    <cellStyle name="Moeda 3 2 3" xfId="268" xr:uid="{00000000-0005-0000-0000-0000B5000000}"/>
    <cellStyle name="Moeda 3 3" xfId="358" xr:uid="{00000000-0005-0000-0000-0000B6000000}"/>
    <cellStyle name="Moeda 3 4" xfId="267" xr:uid="{00000000-0005-0000-0000-0000B7000000}"/>
    <cellStyle name="Moeda 4" xfId="139" xr:uid="{00000000-0005-0000-0000-0000B8000000}"/>
    <cellStyle name="Moeda 4 2" xfId="360" xr:uid="{00000000-0005-0000-0000-0000B9000000}"/>
    <cellStyle name="Moeda 4 3" xfId="269" xr:uid="{00000000-0005-0000-0000-0000BA000000}"/>
    <cellStyle name="Moeda 5" xfId="140" xr:uid="{00000000-0005-0000-0000-0000BB000000}"/>
    <cellStyle name="Moeda 5 2" xfId="361" xr:uid="{00000000-0005-0000-0000-0000BC000000}"/>
    <cellStyle name="Moeda 5 3" xfId="270" xr:uid="{00000000-0005-0000-0000-0000BD000000}"/>
    <cellStyle name="Moeda 6" xfId="141" xr:uid="{00000000-0005-0000-0000-0000BE000000}"/>
    <cellStyle name="Moeda 6 2" xfId="362" xr:uid="{00000000-0005-0000-0000-0000BF000000}"/>
    <cellStyle name="Moeda 6 3" xfId="271" xr:uid="{00000000-0005-0000-0000-0000C0000000}"/>
    <cellStyle name="Moeda 7" xfId="142" xr:uid="{00000000-0005-0000-0000-0000C1000000}"/>
    <cellStyle name="Moeda 7 2" xfId="143" xr:uid="{00000000-0005-0000-0000-0000C2000000}"/>
    <cellStyle name="Moeda 7 2 2" xfId="144" xr:uid="{00000000-0005-0000-0000-0000C3000000}"/>
    <cellStyle name="Moeda 7 2 2 2" xfId="364" xr:uid="{00000000-0005-0000-0000-0000C4000000}"/>
    <cellStyle name="Moeda 7 2 2 3" xfId="273" xr:uid="{00000000-0005-0000-0000-0000C5000000}"/>
    <cellStyle name="Moeda 7 2 3" xfId="145" xr:uid="{00000000-0005-0000-0000-0000C6000000}"/>
    <cellStyle name="Moeda 7 2 3 2" xfId="365" xr:uid="{00000000-0005-0000-0000-0000C7000000}"/>
    <cellStyle name="Moeda 7 2 3 3" xfId="274" xr:uid="{00000000-0005-0000-0000-0000C8000000}"/>
    <cellStyle name="Moeda 7 2 4" xfId="363" xr:uid="{00000000-0005-0000-0000-0000C9000000}"/>
    <cellStyle name="Moeda 7 2 5" xfId="272" xr:uid="{00000000-0005-0000-0000-0000CA000000}"/>
    <cellStyle name="Moeda 7 3" xfId="146" xr:uid="{00000000-0005-0000-0000-0000CB000000}"/>
    <cellStyle name="Moeda 7 3 2" xfId="366" xr:uid="{00000000-0005-0000-0000-0000CC000000}"/>
    <cellStyle name="Moeda 7 3 3" xfId="275" xr:uid="{00000000-0005-0000-0000-0000CD000000}"/>
    <cellStyle name="Moeda 8" xfId="147" xr:uid="{00000000-0005-0000-0000-0000CE000000}"/>
    <cellStyle name="Moeda 8 2" xfId="148" xr:uid="{00000000-0005-0000-0000-0000CF000000}"/>
    <cellStyle name="Moeda 8 2 2" xfId="368" xr:uid="{00000000-0005-0000-0000-0000D0000000}"/>
    <cellStyle name="Moeda 8 2 3" xfId="277" xr:uid="{00000000-0005-0000-0000-0000D1000000}"/>
    <cellStyle name="Moeda 8 3" xfId="367" xr:uid="{00000000-0005-0000-0000-0000D2000000}"/>
    <cellStyle name="Moeda 8 4" xfId="276" xr:uid="{00000000-0005-0000-0000-0000D3000000}"/>
    <cellStyle name="Moeda 9" xfId="149" xr:uid="{00000000-0005-0000-0000-0000D4000000}"/>
    <cellStyle name="Moeda 9 2" xfId="150" xr:uid="{00000000-0005-0000-0000-0000D5000000}"/>
    <cellStyle name="Moeda 9 2 2" xfId="370" xr:uid="{00000000-0005-0000-0000-0000D6000000}"/>
    <cellStyle name="Moeda 9 2 3" xfId="279" xr:uid="{00000000-0005-0000-0000-0000D7000000}"/>
    <cellStyle name="Moeda 9 3" xfId="369" xr:uid="{00000000-0005-0000-0000-0000D8000000}"/>
    <cellStyle name="Moeda 9 4" xfId="278" xr:uid="{00000000-0005-0000-0000-0000D9000000}"/>
    <cellStyle name="Neutra 2" xfId="151" xr:uid="{00000000-0005-0000-0000-0000DA000000}"/>
    <cellStyle name="Neutra 2 2" xfId="152" xr:uid="{00000000-0005-0000-0000-0000DB000000}"/>
    <cellStyle name="Neutra 3" xfId="153" xr:uid="{00000000-0005-0000-0000-0000DC000000}"/>
    <cellStyle name="Neutra 3 2" xfId="154" xr:uid="{00000000-0005-0000-0000-0000DD000000}"/>
    <cellStyle name="Normal" xfId="0" builtinId="0"/>
    <cellStyle name="Normal 2" xfId="155" xr:uid="{00000000-0005-0000-0000-0000DF000000}"/>
    <cellStyle name="Normal 2 10" xfId="443" xr:uid="{00000000-0005-0000-0000-0000E0000000}"/>
    <cellStyle name="Normal 2 2" xfId="156" xr:uid="{00000000-0005-0000-0000-0000E1000000}"/>
    <cellStyle name="Normal 2 2 2" xfId="243" xr:uid="{00000000-0005-0000-0000-0000E2000000}"/>
    <cellStyle name="Normal 2 3" xfId="244" xr:uid="{00000000-0005-0000-0000-0000E3000000}"/>
    <cellStyle name="Normal 2 3 2" xfId="423" xr:uid="{00000000-0005-0000-0000-0000E4000000}"/>
    <cellStyle name="Normal 2 3 3" xfId="336" xr:uid="{00000000-0005-0000-0000-0000E5000000}"/>
    <cellStyle name="Normal 2 4" xfId="426" xr:uid="{00000000-0005-0000-0000-0000E6000000}"/>
    <cellStyle name="Normal 2 4 2" xfId="444" xr:uid="{00000000-0005-0000-0000-0000E7000000}"/>
    <cellStyle name="Normal 2 4 2 2" xfId="446" xr:uid="{00000000-0005-0000-0000-0000E8000000}"/>
    <cellStyle name="Normal 2 4 2 3" xfId="453" xr:uid="{6492EB87-166D-47C2-B31E-82DBC2D7B9B0}"/>
    <cellStyle name="Normal 2 5" xfId="430" xr:uid="{00000000-0005-0000-0000-0000E9000000}"/>
    <cellStyle name="Normal 2 6" xfId="433" xr:uid="{00000000-0005-0000-0000-0000EA000000}"/>
    <cellStyle name="Normal 2 7" xfId="371" xr:uid="{00000000-0005-0000-0000-0000EB000000}"/>
    <cellStyle name="Normal 2 8" xfId="280" xr:uid="{00000000-0005-0000-0000-0000EC000000}"/>
    <cellStyle name="Normal 2 9" xfId="441" xr:uid="{00000000-0005-0000-0000-0000ED000000}"/>
    <cellStyle name="Normal 3" xfId="157" xr:uid="{00000000-0005-0000-0000-0000EE000000}"/>
    <cellStyle name="Normal 3 2" xfId="158" xr:uid="{00000000-0005-0000-0000-0000EF000000}"/>
    <cellStyle name="Normal 3 2 2" xfId="159" xr:uid="{00000000-0005-0000-0000-0000F0000000}"/>
    <cellStyle name="Normal 3 2 2 2" xfId="374" xr:uid="{00000000-0005-0000-0000-0000F1000000}"/>
    <cellStyle name="Normal 3 2 2 3" xfId="283" xr:uid="{00000000-0005-0000-0000-0000F2000000}"/>
    <cellStyle name="Normal 3 2 3" xfId="160" xr:uid="{00000000-0005-0000-0000-0000F3000000}"/>
    <cellStyle name="Normal 3 2 3 2" xfId="375" xr:uid="{00000000-0005-0000-0000-0000F4000000}"/>
    <cellStyle name="Normal 3 2 3 3" xfId="284" xr:uid="{00000000-0005-0000-0000-0000F5000000}"/>
    <cellStyle name="Normal 3 2 4" xfId="373" xr:uid="{00000000-0005-0000-0000-0000F6000000}"/>
    <cellStyle name="Normal 3 2 5" xfId="282" xr:uid="{00000000-0005-0000-0000-0000F7000000}"/>
    <cellStyle name="Normal 3 3" xfId="425" xr:uid="{00000000-0005-0000-0000-0000F8000000}"/>
    <cellStyle name="Normal 3 4" xfId="372" xr:uid="{00000000-0005-0000-0000-0000F9000000}"/>
    <cellStyle name="Normal 3 5" xfId="281" xr:uid="{00000000-0005-0000-0000-0000FA000000}"/>
    <cellStyle name="Normal 4" xfId="161" xr:uid="{00000000-0005-0000-0000-0000FB000000}"/>
    <cellStyle name="Normal 4 2" xfId="376" xr:uid="{00000000-0005-0000-0000-0000FC000000}"/>
    <cellStyle name="Normal 4 3" xfId="285" xr:uid="{00000000-0005-0000-0000-0000FD000000}"/>
    <cellStyle name="Normal 5" xfId="162" xr:uid="{00000000-0005-0000-0000-0000FE000000}"/>
    <cellStyle name="Normal 5 2" xfId="429" xr:uid="{00000000-0005-0000-0000-0000FF000000}"/>
    <cellStyle name="Normal 5 3" xfId="377" xr:uid="{00000000-0005-0000-0000-000000010000}"/>
    <cellStyle name="Normal 5 4" xfId="286" xr:uid="{00000000-0005-0000-0000-000001010000}"/>
    <cellStyle name="Normal 6" xfId="450" xr:uid="{8F64F0CC-6D86-487E-9EA0-E2C36EE2F838}"/>
    <cellStyle name="Normal 6 2" xfId="163" xr:uid="{00000000-0005-0000-0000-000002010000}"/>
    <cellStyle name="Normal 6 2 2" xfId="378" xr:uid="{00000000-0005-0000-0000-000003010000}"/>
    <cellStyle name="Normal 6 2 3" xfId="287" xr:uid="{00000000-0005-0000-0000-000004010000}"/>
    <cellStyle name="Normal 6 3" xfId="164" xr:uid="{00000000-0005-0000-0000-000005010000}"/>
    <cellStyle name="Normal 6 3 2" xfId="379" xr:uid="{00000000-0005-0000-0000-000006010000}"/>
    <cellStyle name="Normal 6 3 3" xfId="288" xr:uid="{00000000-0005-0000-0000-000007010000}"/>
    <cellStyle name="Normal 7" xfId="165" xr:uid="{00000000-0005-0000-0000-000008010000}"/>
    <cellStyle name="Normal 7 2" xfId="380" xr:uid="{00000000-0005-0000-0000-000009010000}"/>
    <cellStyle name="Normal 7 3" xfId="289" xr:uid="{00000000-0005-0000-0000-00000A010000}"/>
    <cellStyle name="Normal 8" xfId="166" xr:uid="{00000000-0005-0000-0000-00000B010000}"/>
    <cellStyle name="Normal 8 2" xfId="167" xr:uid="{00000000-0005-0000-0000-00000C010000}"/>
    <cellStyle name="Normal 8 2 2" xfId="428" xr:uid="{00000000-0005-0000-0000-00000D010000}"/>
    <cellStyle name="Normal 8 2 3" xfId="382" xr:uid="{00000000-0005-0000-0000-00000E010000}"/>
    <cellStyle name="Normal 8 2 4" xfId="291" xr:uid="{00000000-0005-0000-0000-00000F010000}"/>
    <cellStyle name="Normal 8 3" xfId="168" xr:uid="{00000000-0005-0000-0000-000010010000}"/>
    <cellStyle name="Normal 8 3 2" xfId="383" xr:uid="{00000000-0005-0000-0000-000011010000}"/>
    <cellStyle name="Normal 8 3 3" xfId="292" xr:uid="{00000000-0005-0000-0000-000012010000}"/>
    <cellStyle name="Normal 8 4" xfId="381" xr:uid="{00000000-0005-0000-0000-000013010000}"/>
    <cellStyle name="Normal 8 5" xfId="290" xr:uid="{00000000-0005-0000-0000-000014010000}"/>
    <cellStyle name="Nota 2" xfId="169" xr:uid="{00000000-0005-0000-0000-000016010000}"/>
    <cellStyle name="Nota 2 2" xfId="170" xr:uid="{00000000-0005-0000-0000-000017010000}"/>
    <cellStyle name="Nota 2 2 2" xfId="294" xr:uid="{00000000-0005-0000-0000-000018010000}"/>
    <cellStyle name="Nota 2 3" xfId="293" xr:uid="{00000000-0005-0000-0000-000019010000}"/>
    <cellStyle name="Nota 3" xfId="171" xr:uid="{00000000-0005-0000-0000-00001A010000}"/>
    <cellStyle name="Nota 3 2" xfId="172" xr:uid="{00000000-0005-0000-0000-00001B010000}"/>
    <cellStyle name="Nota 3 2 2" xfId="296" xr:uid="{00000000-0005-0000-0000-00001C010000}"/>
    <cellStyle name="Nota 3 3" xfId="295" xr:uid="{00000000-0005-0000-0000-00001D010000}"/>
    <cellStyle name="Porcentagem 10 2" xfId="173" xr:uid="{00000000-0005-0000-0000-00001F010000}"/>
    <cellStyle name="Porcentagem 10 2 2" xfId="434" xr:uid="{00000000-0005-0000-0000-000020010000}"/>
    <cellStyle name="Porcentagem 10 2 3" xfId="384" xr:uid="{00000000-0005-0000-0000-000021010000}"/>
    <cellStyle name="Porcentagem 10 2 4" xfId="297" xr:uid="{00000000-0005-0000-0000-000022010000}"/>
    <cellStyle name="Porcentagem 10 3" xfId="174" xr:uid="{00000000-0005-0000-0000-000023010000}"/>
    <cellStyle name="Porcentagem 10 3 2" xfId="385" xr:uid="{00000000-0005-0000-0000-000024010000}"/>
    <cellStyle name="Porcentagem 10 3 3" xfId="298" xr:uid="{00000000-0005-0000-0000-000025010000}"/>
    <cellStyle name="Porcentagem 11" xfId="175" xr:uid="{00000000-0005-0000-0000-000026010000}"/>
    <cellStyle name="Porcentagem 11 2" xfId="386" xr:uid="{00000000-0005-0000-0000-000027010000}"/>
    <cellStyle name="Porcentagem 11 3" xfId="299" xr:uid="{00000000-0005-0000-0000-000028010000}"/>
    <cellStyle name="Porcentagem 12" xfId="176" xr:uid="{00000000-0005-0000-0000-000029010000}"/>
    <cellStyle name="Porcentagem 12 2" xfId="246" xr:uid="{00000000-0005-0000-0000-00002A010000}"/>
    <cellStyle name="Porcentagem 13" xfId="177" xr:uid="{00000000-0005-0000-0000-00002B010000}"/>
    <cellStyle name="Porcentagem 13 2" xfId="432" xr:uid="{00000000-0005-0000-0000-00002C010000}"/>
    <cellStyle name="Porcentagem 13 3" xfId="387" xr:uid="{00000000-0005-0000-0000-00002D010000}"/>
    <cellStyle name="Porcentagem 13 4" xfId="300" xr:uid="{00000000-0005-0000-0000-00002E010000}"/>
    <cellStyle name="Porcentagem 13 5" xfId="439" xr:uid="{00000000-0005-0000-0000-00002F010000}"/>
    <cellStyle name="Porcentagem 13 6" xfId="448" xr:uid="{00000000-0005-0000-0000-000030010000}"/>
    <cellStyle name="Porcentagem 2" xfId="178" xr:uid="{00000000-0005-0000-0000-000031010000}"/>
    <cellStyle name="Porcentagem 2 2" xfId="179" xr:uid="{00000000-0005-0000-0000-000032010000}"/>
    <cellStyle name="Porcentagem 2 2 2" xfId="389" xr:uid="{00000000-0005-0000-0000-000033010000}"/>
    <cellStyle name="Porcentagem 2 2 3" xfId="302" xr:uid="{00000000-0005-0000-0000-000034010000}"/>
    <cellStyle name="Porcentagem 2 3" xfId="180" xr:uid="{00000000-0005-0000-0000-000035010000}"/>
    <cellStyle name="Porcentagem 2 3 2" xfId="390" xr:uid="{00000000-0005-0000-0000-000036010000}"/>
    <cellStyle name="Porcentagem 2 3 3" xfId="303" xr:uid="{00000000-0005-0000-0000-000037010000}"/>
    <cellStyle name="Porcentagem 2 4" xfId="388" xr:uid="{00000000-0005-0000-0000-000038010000}"/>
    <cellStyle name="Porcentagem 2 5" xfId="301" xr:uid="{00000000-0005-0000-0000-000039010000}"/>
    <cellStyle name="Porcentagem 3" xfId="181" xr:uid="{00000000-0005-0000-0000-00003A010000}"/>
    <cellStyle name="Porcentagem 3 2" xfId="391" xr:uid="{00000000-0005-0000-0000-00003B010000}"/>
    <cellStyle name="Porcentagem 3 3" xfId="304" xr:uid="{00000000-0005-0000-0000-00003C010000}"/>
    <cellStyle name="Porcentagem 4" xfId="182" xr:uid="{00000000-0005-0000-0000-00003D010000}"/>
    <cellStyle name="Porcentagem 4 2" xfId="392" xr:uid="{00000000-0005-0000-0000-00003E010000}"/>
    <cellStyle name="Porcentagem 4 3" xfId="305" xr:uid="{00000000-0005-0000-0000-00003F010000}"/>
    <cellStyle name="Porcentagem 5" xfId="183" xr:uid="{00000000-0005-0000-0000-000040010000}"/>
    <cellStyle name="Porcentagem 5 2" xfId="184" xr:uid="{00000000-0005-0000-0000-000041010000}"/>
    <cellStyle name="Porcentagem 5 2 2" xfId="394" xr:uid="{00000000-0005-0000-0000-000042010000}"/>
    <cellStyle name="Porcentagem 5 2 3" xfId="307" xr:uid="{00000000-0005-0000-0000-000043010000}"/>
    <cellStyle name="Porcentagem 5 3" xfId="393" xr:uid="{00000000-0005-0000-0000-000044010000}"/>
    <cellStyle name="Porcentagem 5 4" xfId="306" xr:uid="{00000000-0005-0000-0000-000045010000}"/>
    <cellStyle name="Porcentagem 6" xfId="185" xr:uid="{00000000-0005-0000-0000-000046010000}"/>
    <cellStyle name="Porcentagem 6 2" xfId="186" xr:uid="{00000000-0005-0000-0000-000047010000}"/>
    <cellStyle name="Porcentagem 6 2 2" xfId="436" xr:uid="{00000000-0005-0000-0000-000048010000}"/>
    <cellStyle name="Porcentagem 6 2 3" xfId="396" xr:uid="{00000000-0005-0000-0000-000049010000}"/>
    <cellStyle name="Porcentagem 6 2 4" xfId="309" xr:uid="{00000000-0005-0000-0000-00004A010000}"/>
    <cellStyle name="Porcentagem 6 3" xfId="395" xr:uid="{00000000-0005-0000-0000-00004B010000}"/>
    <cellStyle name="Porcentagem 6 4" xfId="308" xr:uid="{00000000-0005-0000-0000-00004C010000}"/>
    <cellStyle name="Porcentagem 7" xfId="187" xr:uid="{00000000-0005-0000-0000-00004D010000}"/>
    <cellStyle name="Porcentagem 7 2" xfId="188" xr:uid="{00000000-0005-0000-0000-00004E010000}"/>
    <cellStyle name="Porcentagem 7 2 2" xfId="398" xr:uid="{00000000-0005-0000-0000-00004F010000}"/>
    <cellStyle name="Porcentagem 7 2 3" xfId="311" xr:uid="{00000000-0005-0000-0000-000050010000}"/>
    <cellStyle name="Porcentagem 7 3" xfId="397" xr:uid="{00000000-0005-0000-0000-000051010000}"/>
    <cellStyle name="Porcentagem 7 4" xfId="310" xr:uid="{00000000-0005-0000-0000-000052010000}"/>
    <cellStyle name="Porcentagem 8" xfId="189" xr:uid="{00000000-0005-0000-0000-000053010000}"/>
    <cellStyle name="Porcentagem 8 2" xfId="190" xr:uid="{00000000-0005-0000-0000-000054010000}"/>
    <cellStyle name="Porcentagem 8 2 2" xfId="400" xr:uid="{00000000-0005-0000-0000-000055010000}"/>
    <cellStyle name="Porcentagem 8 2 3" xfId="313" xr:uid="{00000000-0005-0000-0000-000056010000}"/>
    <cellStyle name="Porcentagem 8 3" xfId="399" xr:uid="{00000000-0005-0000-0000-000057010000}"/>
    <cellStyle name="Porcentagem 8 4" xfId="312" xr:uid="{00000000-0005-0000-0000-000058010000}"/>
    <cellStyle name="Porcentagem 9" xfId="191" xr:uid="{00000000-0005-0000-0000-000059010000}"/>
    <cellStyle name="Porcentagem 9 2" xfId="401" xr:uid="{00000000-0005-0000-0000-00005A010000}"/>
    <cellStyle name="Porcentagem 9 3" xfId="314" xr:uid="{00000000-0005-0000-0000-00005B010000}"/>
    <cellStyle name="Saída 2" xfId="192" xr:uid="{00000000-0005-0000-0000-00005C010000}"/>
    <cellStyle name="Saída 2 2" xfId="193" xr:uid="{00000000-0005-0000-0000-00005D010000}"/>
    <cellStyle name="Saída 2 2 2" xfId="403" xr:uid="{00000000-0005-0000-0000-00005E010000}"/>
    <cellStyle name="Saída 2 2 3" xfId="316" xr:uid="{00000000-0005-0000-0000-00005F010000}"/>
    <cellStyle name="Saída 2 3" xfId="402" xr:uid="{00000000-0005-0000-0000-000060010000}"/>
    <cellStyle name="Saída 2 4" xfId="315" xr:uid="{00000000-0005-0000-0000-000061010000}"/>
    <cellStyle name="Saída 3" xfId="194" xr:uid="{00000000-0005-0000-0000-000062010000}"/>
    <cellStyle name="Saída 3 2" xfId="195" xr:uid="{00000000-0005-0000-0000-000063010000}"/>
    <cellStyle name="Saída 3 2 2" xfId="405" xr:uid="{00000000-0005-0000-0000-000064010000}"/>
    <cellStyle name="Saída 3 2 3" xfId="318" xr:uid="{00000000-0005-0000-0000-000065010000}"/>
    <cellStyle name="Saída 3 3" xfId="404" xr:uid="{00000000-0005-0000-0000-000066010000}"/>
    <cellStyle name="Saída 3 4" xfId="317" xr:uid="{00000000-0005-0000-0000-000067010000}"/>
    <cellStyle name="Separador de milhares 10" xfId="196" xr:uid="{00000000-0005-0000-0000-000068010000}"/>
    <cellStyle name="Separador de milhares 10 2" xfId="197" xr:uid="{00000000-0005-0000-0000-000069010000}"/>
    <cellStyle name="Separador de milhares 10 2 2" xfId="407" xr:uid="{00000000-0005-0000-0000-00006A010000}"/>
    <cellStyle name="Separador de milhares 10 2 3" xfId="320" xr:uid="{00000000-0005-0000-0000-00006B010000}"/>
    <cellStyle name="Separador de milhares 10 3" xfId="406" xr:uid="{00000000-0005-0000-0000-00006C010000}"/>
    <cellStyle name="Separador de milhares 10 4" xfId="319" xr:uid="{00000000-0005-0000-0000-00006D010000}"/>
    <cellStyle name="Separador de milhares 2" xfId="198" xr:uid="{00000000-0005-0000-0000-00006E010000}"/>
    <cellStyle name="Separador de milhares 2 2" xfId="199" xr:uid="{00000000-0005-0000-0000-00006F010000}"/>
    <cellStyle name="Separador de milhares 2 2 2" xfId="200" xr:uid="{00000000-0005-0000-0000-000070010000}"/>
    <cellStyle name="Separador de milhares 2 2 2 2" xfId="410" xr:uid="{00000000-0005-0000-0000-000071010000}"/>
    <cellStyle name="Separador de milhares 2 2 2 3" xfId="323" xr:uid="{00000000-0005-0000-0000-000072010000}"/>
    <cellStyle name="Separador de milhares 2 2 3" xfId="409" xr:uid="{00000000-0005-0000-0000-000073010000}"/>
    <cellStyle name="Separador de milhares 2 2 4" xfId="322" xr:uid="{00000000-0005-0000-0000-000074010000}"/>
    <cellStyle name="Separador de milhares 2 3" xfId="201" xr:uid="{00000000-0005-0000-0000-000075010000}"/>
    <cellStyle name="Separador de milhares 2 3 2" xfId="411" xr:uid="{00000000-0005-0000-0000-000076010000}"/>
    <cellStyle name="Separador de milhares 2 3 3" xfId="324" xr:uid="{00000000-0005-0000-0000-000077010000}"/>
    <cellStyle name="Separador de milhares 2 4" xfId="408" xr:uid="{00000000-0005-0000-0000-000078010000}"/>
    <cellStyle name="Separador de milhares 2 5" xfId="321" xr:uid="{00000000-0005-0000-0000-000079010000}"/>
    <cellStyle name="Separador de milhares 3" xfId="202" xr:uid="{00000000-0005-0000-0000-00007A010000}"/>
    <cellStyle name="Separador de milhares 3 2" xfId="412" xr:uid="{00000000-0005-0000-0000-00007B010000}"/>
    <cellStyle name="Separador de milhares 3 3" xfId="325" xr:uid="{00000000-0005-0000-0000-00007C010000}"/>
    <cellStyle name="Separador de milhares 4" xfId="203" xr:uid="{00000000-0005-0000-0000-00007D010000}"/>
    <cellStyle name="Separador de milhares 4 2" xfId="204" xr:uid="{00000000-0005-0000-0000-00007E010000}"/>
    <cellStyle name="Separador de milhares 4 2 2" xfId="414" xr:uid="{00000000-0005-0000-0000-00007F010000}"/>
    <cellStyle name="Separador de milhares 4 2 3" xfId="327" xr:uid="{00000000-0005-0000-0000-000080010000}"/>
    <cellStyle name="Separador de milhares 4 3" xfId="413" xr:uid="{00000000-0005-0000-0000-000081010000}"/>
    <cellStyle name="Separador de milhares 4 4" xfId="326" xr:uid="{00000000-0005-0000-0000-000082010000}"/>
    <cellStyle name="Separador de milhares 5" xfId="205" xr:uid="{00000000-0005-0000-0000-000083010000}"/>
    <cellStyle name="Separador de milhares 5 2" xfId="415" xr:uid="{00000000-0005-0000-0000-000084010000}"/>
    <cellStyle name="Separador de milhares 5 3" xfId="328" xr:uid="{00000000-0005-0000-0000-000085010000}"/>
    <cellStyle name="Texto de Aviso 2" xfId="206" xr:uid="{00000000-0005-0000-0000-000086010000}"/>
    <cellStyle name="Texto de Aviso 2 2" xfId="207" xr:uid="{00000000-0005-0000-0000-000087010000}"/>
    <cellStyle name="Texto de Aviso 3" xfId="208" xr:uid="{00000000-0005-0000-0000-000088010000}"/>
    <cellStyle name="Texto de Aviso 3 2" xfId="209" xr:uid="{00000000-0005-0000-0000-000089010000}"/>
    <cellStyle name="Texto Explicativo 2" xfId="210" xr:uid="{00000000-0005-0000-0000-00008A010000}"/>
    <cellStyle name="Texto Explicativo 2 2" xfId="211" xr:uid="{00000000-0005-0000-0000-00008B010000}"/>
    <cellStyle name="Texto Explicativo 3" xfId="212" xr:uid="{00000000-0005-0000-0000-00008C010000}"/>
    <cellStyle name="Texto Explicativo 3 2" xfId="213" xr:uid="{00000000-0005-0000-0000-00008D010000}"/>
    <cellStyle name="Título 1 2" xfId="214" xr:uid="{00000000-0005-0000-0000-00008E010000}"/>
    <cellStyle name="Título 1 2 2" xfId="215" xr:uid="{00000000-0005-0000-0000-00008F010000}"/>
    <cellStyle name="Título 1 3" xfId="216" xr:uid="{00000000-0005-0000-0000-000090010000}"/>
    <cellStyle name="Título 1 3 2" xfId="217" xr:uid="{00000000-0005-0000-0000-000091010000}"/>
    <cellStyle name="Título 2 2" xfId="218" xr:uid="{00000000-0005-0000-0000-000092010000}"/>
    <cellStyle name="Título 2 2 2" xfId="219" xr:uid="{00000000-0005-0000-0000-000093010000}"/>
    <cellStyle name="Título 2 3" xfId="220" xr:uid="{00000000-0005-0000-0000-000094010000}"/>
    <cellStyle name="Título 2 3 2" xfId="221" xr:uid="{00000000-0005-0000-0000-000095010000}"/>
    <cellStyle name="Título 3 2" xfId="222" xr:uid="{00000000-0005-0000-0000-000096010000}"/>
    <cellStyle name="Título 3 2 2" xfId="223" xr:uid="{00000000-0005-0000-0000-000097010000}"/>
    <cellStyle name="Título 3 3" xfId="224" xr:uid="{00000000-0005-0000-0000-000098010000}"/>
    <cellStyle name="Título 3 3 2" xfId="225" xr:uid="{00000000-0005-0000-0000-000099010000}"/>
    <cellStyle name="Título 4 2" xfId="226" xr:uid="{00000000-0005-0000-0000-00009A010000}"/>
    <cellStyle name="Título 4 2 2" xfId="227" xr:uid="{00000000-0005-0000-0000-00009B010000}"/>
    <cellStyle name="Título 4 3" xfId="228" xr:uid="{00000000-0005-0000-0000-00009C010000}"/>
    <cellStyle name="Título 4 3 2" xfId="229" xr:uid="{00000000-0005-0000-0000-00009D010000}"/>
    <cellStyle name="Título 5" xfId="230" xr:uid="{00000000-0005-0000-0000-00009E010000}"/>
    <cellStyle name="Título 5 2" xfId="231" xr:uid="{00000000-0005-0000-0000-00009F010000}"/>
    <cellStyle name="Título 6" xfId="232" xr:uid="{00000000-0005-0000-0000-0000A0010000}"/>
    <cellStyle name="Título 6 2" xfId="233" xr:uid="{00000000-0005-0000-0000-0000A1010000}"/>
    <cellStyle name="Total 2" xfId="234" xr:uid="{00000000-0005-0000-0000-0000A2010000}"/>
    <cellStyle name="Total 2 2" xfId="235" xr:uid="{00000000-0005-0000-0000-0000A3010000}"/>
    <cellStyle name="Total 2 2 2" xfId="417" xr:uid="{00000000-0005-0000-0000-0000A4010000}"/>
    <cellStyle name="Total 2 2 3" xfId="330" xr:uid="{00000000-0005-0000-0000-0000A5010000}"/>
    <cellStyle name="Total 2 3" xfId="416" xr:uid="{00000000-0005-0000-0000-0000A6010000}"/>
    <cellStyle name="Total 2 4" xfId="329" xr:uid="{00000000-0005-0000-0000-0000A7010000}"/>
    <cellStyle name="Total 3" xfId="236" xr:uid="{00000000-0005-0000-0000-0000A8010000}"/>
    <cellStyle name="Total 3 2" xfId="237" xr:uid="{00000000-0005-0000-0000-0000A9010000}"/>
    <cellStyle name="Total 3 2 2" xfId="419" xr:uid="{00000000-0005-0000-0000-0000AA010000}"/>
    <cellStyle name="Total 3 2 3" xfId="332" xr:uid="{00000000-0005-0000-0000-0000AB010000}"/>
    <cellStyle name="Total 3 3" xfId="418" xr:uid="{00000000-0005-0000-0000-0000AC010000}"/>
    <cellStyle name="Total 3 4" xfId="331" xr:uid="{00000000-0005-0000-0000-0000AD010000}"/>
    <cellStyle name="Vírgula" xfId="238" builtinId="3"/>
    <cellStyle name="Vírgula 2" xfId="239" xr:uid="{00000000-0005-0000-0000-0000AF010000}"/>
    <cellStyle name="Vírgula 2 2" xfId="240" xr:uid="{00000000-0005-0000-0000-0000B0010000}"/>
    <cellStyle name="Vírgula 2 2 2" xfId="435" xr:uid="{00000000-0005-0000-0000-0000B1010000}"/>
    <cellStyle name="Vírgula 2 2 3" xfId="420" xr:uid="{00000000-0005-0000-0000-0000B2010000}"/>
    <cellStyle name="Vírgula 2 2 4" xfId="333" xr:uid="{00000000-0005-0000-0000-0000B3010000}"/>
    <cellStyle name="Vírgula 2 2 5" xfId="440" xr:uid="{00000000-0005-0000-0000-0000B4010000}"/>
    <cellStyle name="Vírgula 2 3" xfId="245" xr:uid="{00000000-0005-0000-0000-0000B5010000}"/>
    <cellStyle name="Vírgula 2 3 2" xfId="424" xr:uid="{00000000-0005-0000-0000-0000B6010000}"/>
    <cellStyle name="Vírgula 2 3 3" xfId="337" xr:uid="{00000000-0005-0000-0000-0000B7010000}"/>
    <cellStyle name="Vírgula 2 3 4" xfId="445" xr:uid="{00000000-0005-0000-0000-0000B8010000}"/>
    <cellStyle name="Vírgula 2 4" xfId="427" xr:uid="{00000000-0005-0000-0000-0000B9010000}"/>
    <cellStyle name="Vírgula 2 6" xfId="449" xr:uid="{8B7F3850-C815-4393-B2F7-48809839F951}"/>
    <cellStyle name="Vírgula 3" xfId="241" xr:uid="{00000000-0005-0000-0000-0000BA010000}"/>
    <cellStyle name="Vírgula 3 2" xfId="421" xr:uid="{00000000-0005-0000-0000-0000BB010000}"/>
    <cellStyle name="Vírgula 3 3" xfId="334" xr:uid="{00000000-0005-0000-0000-0000BC010000}"/>
    <cellStyle name="Vírgula 4" xfId="242" xr:uid="{00000000-0005-0000-0000-0000BD010000}"/>
    <cellStyle name="Vírgula 4 2" xfId="431" xr:uid="{00000000-0005-0000-0000-0000BE010000}"/>
    <cellStyle name="Vírgula 4 3" xfId="422" xr:uid="{00000000-0005-0000-0000-0000BF010000}"/>
    <cellStyle name="Vírgula 4 4" xfId="335" xr:uid="{00000000-0005-0000-0000-0000C0010000}"/>
    <cellStyle name="Vírgula 4 5" xfId="438" xr:uid="{00000000-0005-0000-0000-0000C1010000}"/>
    <cellStyle name="Vírgula 4 6" xfId="447" xr:uid="{00000000-0005-0000-0000-0000C2010000}"/>
    <cellStyle name="Vírgula 5" xfId="451" xr:uid="{F6977E50-4E41-48A7-A2AE-C04A71FBA2B0}"/>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CC"/>
      <color rgb="FFFFCCFF"/>
      <color rgb="FFFF5050"/>
      <color rgb="FFCC3399"/>
      <color rgb="FFFF99CC"/>
      <color rgb="FFFF6699"/>
      <color rgb="FFE08ED6"/>
      <color rgb="FFCC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_sarq_prod\Unidades\SESAP\DIPAC\TERMOS_DE_REFER&#202;NCIA\SEDE%20-%20DF\Recepcionista_Mensageiro_Ascensorista_Telefonista_Ouvidoria%202016\Planilha%20de%20Custos%20_Sede%20-%20Sal.Base%20TC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formes"/>
      <sheetName val="Feriados"/>
      <sheetName val="PFC - Encarregado Geral"/>
      <sheetName val="PFC - Supervisor"/>
      <sheetName val="PFC - Supervisor Hr. Extra"/>
      <sheetName val="PFC - Recepcionista"/>
      <sheetName val="PFC - Recepcionista Insalub."/>
      <sheetName val="PFC - Recep.Protocolo"/>
      <sheetName val="PFC - Telefonista"/>
      <sheetName val="PFC - At. Ouvidoria"/>
      <sheetName val="PFC - Ascensorista"/>
      <sheetName val="PFC - Mensageiro"/>
      <sheetName val="PFC - Copeira"/>
      <sheetName val="PFC - Garçom"/>
      <sheetName val="PFC - Ag. Portaria 44h"/>
      <sheetName val="PFC - Ag.P 12x36 Diurno"/>
      <sheetName val="PFC - Ag.P 12x36 Noturno"/>
      <sheetName val="Insumos Copeiragem"/>
      <sheetName val="Materiais Cop."/>
      <sheetName val="Utensílios Copeiragem"/>
      <sheetName val="Resumo de Custos"/>
      <sheetName val="Outros Órgãos"/>
      <sheetName val="Dados - Não mexer"/>
    </sheetNames>
    <sheetDataSet>
      <sheetData sheetId="0"/>
      <sheetData sheetId="1"/>
      <sheetData sheetId="2">
        <row r="80">
          <cell r="D80">
            <v>1</v>
          </cell>
        </row>
      </sheetData>
      <sheetData sheetId="3"/>
      <sheetData sheetId="4"/>
      <sheetData sheetId="5"/>
      <sheetData sheetId="6"/>
      <sheetData sheetId="7"/>
      <sheetData sheetId="8"/>
      <sheetData sheetId="9"/>
      <sheetData sheetId="10">
        <row r="80">
          <cell r="D80">
            <v>2</v>
          </cell>
        </row>
      </sheetData>
      <sheetData sheetId="11"/>
      <sheetData sheetId="12"/>
      <sheetData sheetId="13"/>
      <sheetData sheetId="14"/>
      <sheetData sheetId="15"/>
      <sheetData sheetId="16"/>
      <sheetData sheetId="17"/>
      <sheetData sheetId="18"/>
      <sheetData sheetId="19"/>
      <sheetData sheetId="20"/>
      <sheetData sheetId="21"/>
      <sheetData sheetId="22">
        <row r="1">
          <cell r="A1" t="str">
            <v>Serviços</v>
          </cell>
        </row>
        <row r="2">
          <cell r="A2" t="str">
            <v>Copeiragem</v>
          </cell>
        </row>
        <row r="3">
          <cell r="A3" t="str">
            <v>Garçom/Garçonete</v>
          </cell>
        </row>
        <row r="4">
          <cell r="A4" t="str">
            <v>Recepção</v>
          </cell>
        </row>
        <row r="5">
          <cell r="A5" t="str">
            <v>Mensageiro</v>
          </cell>
        </row>
        <row r="6">
          <cell r="A6" t="str">
            <v>Encarregado Geral</v>
          </cell>
        </row>
        <row r="7">
          <cell r="A7" t="str">
            <v>Supervisor</v>
          </cell>
        </row>
        <row r="8">
          <cell r="A8" t="str">
            <v>Manutenção Predial e de Jardins</v>
          </cell>
        </row>
        <row r="9">
          <cell r="A9" t="str">
            <v>Agente de Portaria</v>
          </cell>
        </row>
        <row r="10">
          <cell r="A10" t="str">
            <v>Atendente de Ouvidoria</v>
          </cell>
        </row>
        <row r="11">
          <cell r="A11" t="str">
            <v>Ascensorista</v>
          </cell>
        </row>
        <row r="12">
          <cell r="A12" t="str">
            <v>Telefonista</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CED3F-5322-42FD-827E-BBFBD8AEE871}">
  <dimension ref="A1:K42"/>
  <sheetViews>
    <sheetView tabSelected="1" topLeftCell="A10" workbookViewId="0">
      <selection activeCell="D38" sqref="D38"/>
    </sheetView>
  </sheetViews>
  <sheetFormatPr defaultRowHeight="12.75"/>
  <cols>
    <col min="1" max="1" width="21.5703125" customWidth="1"/>
    <col min="2" max="2" width="15.7109375" customWidth="1"/>
    <col min="3" max="3" width="11.7109375" bestFit="1" customWidth="1"/>
    <col min="4" max="4" width="13.140625" customWidth="1"/>
    <col min="7" max="7" width="10.28515625" customWidth="1"/>
    <col min="8" max="8" width="12.7109375" bestFit="1" customWidth="1"/>
    <col min="11" max="11" width="19.28515625" customWidth="1"/>
  </cols>
  <sheetData>
    <row r="1" spans="1:8" ht="15.75" thickBot="1">
      <c r="A1" s="364" t="s">
        <v>231</v>
      </c>
      <c r="B1" s="364"/>
      <c r="C1" s="364"/>
      <c r="D1" s="364"/>
      <c r="E1" s="364"/>
      <c r="F1" s="364"/>
      <c r="G1" s="364"/>
      <c r="H1" s="364"/>
    </row>
    <row r="2" spans="1:8" ht="15.75" thickBot="1">
      <c r="A2" s="365" t="s">
        <v>232</v>
      </c>
      <c r="B2" s="366"/>
      <c r="C2" s="366"/>
      <c r="D2" s="366"/>
      <c r="E2" s="366"/>
      <c r="F2" s="366"/>
      <c r="G2" s="366"/>
      <c r="H2" s="367"/>
    </row>
    <row r="3" spans="1:8" ht="60">
      <c r="A3" s="217" t="s">
        <v>233</v>
      </c>
      <c r="B3" s="113" t="s">
        <v>234</v>
      </c>
      <c r="C3" s="113" t="s">
        <v>235</v>
      </c>
      <c r="D3" s="113" t="s">
        <v>9</v>
      </c>
      <c r="E3" s="113" t="s">
        <v>236</v>
      </c>
      <c r="F3" s="113" t="s">
        <v>237</v>
      </c>
      <c r="G3" s="113" t="s">
        <v>238</v>
      </c>
      <c r="H3" s="218" t="s">
        <v>239</v>
      </c>
    </row>
    <row r="4" spans="1:8" ht="15">
      <c r="A4" s="219" t="s">
        <v>402</v>
      </c>
      <c r="B4" s="115" t="s">
        <v>240</v>
      </c>
      <c r="C4" s="116" t="s">
        <v>403</v>
      </c>
      <c r="D4" s="117">
        <f>'Garçom - Diurno 5x2'!D148</f>
        <v>9341.1299999999992</v>
      </c>
      <c r="E4" s="118">
        <v>1</v>
      </c>
      <c r="F4" s="119">
        <v>28</v>
      </c>
      <c r="G4" s="120">
        <f>ROUND(D4*E4*F4,2)</f>
        <v>261551.64</v>
      </c>
      <c r="H4" s="220">
        <f>ROUND(G4*12,2)</f>
        <v>3138619.68</v>
      </c>
    </row>
    <row r="5" spans="1:8" ht="15">
      <c r="A5" s="219" t="s">
        <v>404</v>
      </c>
      <c r="B5" s="115" t="s">
        <v>240</v>
      </c>
      <c r="C5" s="116" t="s">
        <v>403</v>
      </c>
      <c r="D5" s="117">
        <f>'Recepção - Diurno 5x2'!D148</f>
        <v>9369.75</v>
      </c>
      <c r="E5" s="118">
        <v>1</v>
      </c>
      <c r="F5" s="119">
        <v>32</v>
      </c>
      <c r="G5" s="120">
        <f t="shared" ref="G5:G7" si="0">ROUND(D5*E5*F5,2)</f>
        <v>299832</v>
      </c>
      <c r="H5" s="220">
        <f t="shared" ref="H5:H7" si="1">ROUND(G5*12,2)</f>
        <v>3597984</v>
      </c>
    </row>
    <row r="6" spans="1:8" ht="15">
      <c r="A6" s="219" t="s">
        <v>404</v>
      </c>
      <c r="B6" s="115" t="s">
        <v>240</v>
      </c>
      <c r="C6" s="216" t="s">
        <v>405</v>
      </c>
      <c r="D6" s="117">
        <f>'Recepção - Diurno 12x36'!D148</f>
        <v>9019.67</v>
      </c>
      <c r="E6" s="118">
        <v>2</v>
      </c>
      <c r="F6" s="119">
        <v>2</v>
      </c>
      <c r="G6" s="120">
        <f t="shared" si="0"/>
        <v>36078.68</v>
      </c>
      <c r="H6" s="220">
        <f t="shared" si="1"/>
        <v>432944.16</v>
      </c>
    </row>
    <row r="7" spans="1:8" ht="15.75" thickBot="1">
      <c r="A7" s="219" t="s">
        <v>404</v>
      </c>
      <c r="B7" s="115" t="s">
        <v>406</v>
      </c>
      <c r="C7" s="216" t="s">
        <v>405</v>
      </c>
      <c r="D7" s="117">
        <f>'Recepção - Noturno 12x36'!D158</f>
        <v>10145.14</v>
      </c>
      <c r="E7" s="118">
        <v>2</v>
      </c>
      <c r="F7" s="119">
        <v>1</v>
      </c>
      <c r="G7" s="120">
        <f t="shared" si="0"/>
        <v>20290.28</v>
      </c>
      <c r="H7" s="220">
        <f t="shared" si="1"/>
        <v>243483.36</v>
      </c>
    </row>
    <row r="8" spans="1:8" ht="15.75" thickBot="1">
      <c r="A8" s="221" t="s">
        <v>241</v>
      </c>
      <c r="B8" s="121"/>
      <c r="C8" s="121"/>
      <c r="D8" s="361" t="s">
        <v>517</v>
      </c>
      <c r="E8" s="121">
        <f>(E4*F4)+(E5*F5)+(E6*F6)+(E7*F7)</f>
        <v>66</v>
      </c>
      <c r="F8" s="122"/>
      <c r="G8" s="123">
        <f>ROUND(SUM(G4:G7),2)</f>
        <v>617752.6</v>
      </c>
      <c r="H8" s="222">
        <f>ROUND(SUM(H4:H7),2)</f>
        <v>7413031.2000000002</v>
      </c>
    </row>
    <row r="9" spans="1:8" ht="15.75" thickBot="1">
      <c r="A9" s="124"/>
      <c r="B9" s="124"/>
      <c r="C9" s="124"/>
      <c r="D9" s="124"/>
      <c r="E9" s="124"/>
      <c r="F9" s="125"/>
      <c r="G9" s="125"/>
      <c r="H9" s="126"/>
    </row>
    <row r="10" spans="1:8" ht="56.25" customHeight="1">
      <c r="A10" s="217" t="s">
        <v>520</v>
      </c>
      <c r="B10" s="113" t="s">
        <v>234</v>
      </c>
      <c r="C10" s="113" t="s">
        <v>235</v>
      </c>
      <c r="D10" s="113" t="s">
        <v>9</v>
      </c>
      <c r="E10" s="378" t="s">
        <v>431</v>
      </c>
      <c r="F10" s="378"/>
      <c r="G10" s="113" t="s">
        <v>238</v>
      </c>
      <c r="H10" s="218" t="s">
        <v>239</v>
      </c>
    </row>
    <row r="11" spans="1:8" ht="15">
      <c r="A11" s="219" t="s">
        <v>402</v>
      </c>
      <c r="B11" s="115" t="s">
        <v>240</v>
      </c>
      <c r="C11" s="258" t="s">
        <v>433</v>
      </c>
      <c r="D11" s="272">
        <f>'Serviços Eventuais - Garçom'!D36</f>
        <v>212.56</v>
      </c>
      <c r="E11" s="379">
        <v>20</v>
      </c>
      <c r="F11" s="379"/>
      <c r="G11" s="120">
        <f>ROUND(D11*E11,2)</f>
        <v>4251.2</v>
      </c>
      <c r="H11" s="220">
        <f>ROUND(G11*12,2)</f>
        <v>51014.400000000001</v>
      </c>
    </row>
    <row r="12" spans="1:8" ht="15.75" thickBot="1">
      <c r="A12" s="219" t="s">
        <v>404</v>
      </c>
      <c r="B12" s="115" t="s">
        <v>240</v>
      </c>
      <c r="C12" s="258" t="s">
        <v>433</v>
      </c>
      <c r="D12" s="272">
        <f>'Serviços Eventuais - Recepção'!D36</f>
        <v>212.89</v>
      </c>
      <c r="E12" s="379">
        <v>20</v>
      </c>
      <c r="F12" s="379"/>
      <c r="G12" s="120">
        <f>ROUND(D12*E12,2)</f>
        <v>4257.8</v>
      </c>
      <c r="H12" s="220">
        <f t="shared" ref="H12" si="2">ROUND(G12*12,2)</f>
        <v>51093.599999999999</v>
      </c>
    </row>
    <row r="13" spans="1:8" ht="15.75" thickBot="1">
      <c r="A13" s="221" t="s">
        <v>241</v>
      </c>
      <c r="B13" s="121"/>
      <c r="C13" s="121"/>
      <c r="D13" s="121"/>
      <c r="E13" s="121"/>
      <c r="F13" s="122"/>
      <c r="G13" s="123">
        <f>ROUND(SUM(G11:G12),2)</f>
        <v>8509</v>
      </c>
      <c r="H13" s="222">
        <f>ROUND(SUM(H11:H12),2)</f>
        <v>102108</v>
      </c>
    </row>
    <row r="14" spans="1:8" ht="15.75" thickBot="1">
      <c r="A14" s="221" t="s">
        <v>432</v>
      </c>
      <c r="B14" s="121"/>
      <c r="C14" s="121"/>
      <c r="D14" s="121"/>
      <c r="E14" s="121"/>
      <c r="F14" s="122"/>
      <c r="G14" s="123">
        <f>ROUND(G8+G13,2)</f>
        <v>626261.6</v>
      </c>
      <c r="H14" s="222">
        <f>ROUND(H8+H13,2)</f>
        <v>7515139.2000000002</v>
      </c>
    </row>
    <row r="15" spans="1:8" ht="15.75" customHeight="1" thickBot="1">
      <c r="A15" s="124"/>
      <c r="B15" s="124"/>
      <c r="C15" s="124"/>
      <c r="D15" s="124"/>
      <c r="E15" s="124"/>
      <c r="F15" s="125"/>
      <c r="G15" s="125"/>
      <c r="H15" s="126"/>
    </row>
    <row r="16" spans="1:8" ht="15.75" thickBot="1">
      <c r="A16" s="368" t="s">
        <v>242</v>
      </c>
      <c r="B16" s="369"/>
      <c r="C16" s="369"/>
      <c r="D16" s="370"/>
      <c r="E16" s="124"/>
      <c r="F16" s="124"/>
      <c r="G16" s="124"/>
      <c r="H16" s="126"/>
    </row>
    <row r="17" spans="1:8" ht="30">
      <c r="A17" s="371"/>
      <c r="B17" s="372"/>
      <c r="C17" s="127" t="s">
        <v>243</v>
      </c>
      <c r="D17" s="223" t="s">
        <v>239</v>
      </c>
      <c r="E17" s="124"/>
      <c r="F17" s="124"/>
      <c r="G17" s="124"/>
      <c r="H17" s="126"/>
    </row>
    <row r="18" spans="1:8" ht="15">
      <c r="A18" s="373" t="s">
        <v>407</v>
      </c>
      <c r="B18" s="374"/>
      <c r="C18" s="128">
        <f>'Insumos Copa'!N11</f>
        <v>41900.25</v>
      </c>
      <c r="D18" s="224">
        <f>ROUND(C18*12,2)</f>
        <v>502803</v>
      </c>
      <c r="E18" s="124"/>
      <c r="F18" s="124"/>
      <c r="G18" s="124"/>
      <c r="H18" s="126"/>
    </row>
    <row r="19" spans="1:8" ht="15">
      <c r="A19" s="219" t="s">
        <v>510</v>
      </c>
      <c r="B19" s="114"/>
      <c r="C19" s="130">
        <f>'Mat. Copas'!N35</f>
        <v>102299.54</v>
      </c>
      <c r="D19" s="224">
        <f t="shared" ref="D19:D21" si="3">ROUND(C19*12,2)</f>
        <v>1227594.48</v>
      </c>
      <c r="E19" s="124"/>
      <c r="F19" s="124"/>
      <c r="G19" s="124"/>
      <c r="H19" s="126"/>
    </row>
    <row r="20" spans="1:8" ht="15">
      <c r="A20" s="219" t="s">
        <v>408</v>
      </c>
      <c r="B20" s="114"/>
      <c r="C20" s="130">
        <f>'Materiais Recep.'!N21</f>
        <v>7246.9</v>
      </c>
      <c r="D20" s="224">
        <f t="shared" si="3"/>
        <v>86962.8</v>
      </c>
      <c r="E20" s="124"/>
      <c r="F20" s="124"/>
      <c r="G20" s="124"/>
      <c r="H20" s="126"/>
    </row>
    <row r="21" spans="1:8" ht="15">
      <c r="A21" s="219" t="s">
        <v>409</v>
      </c>
      <c r="B21" s="129"/>
      <c r="C21" s="130">
        <f>'Uten. de Copas'!N55</f>
        <v>5411.91</v>
      </c>
      <c r="D21" s="224">
        <f t="shared" si="3"/>
        <v>64942.92</v>
      </c>
      <c r="E21" s="124"/>
      <c r="F21" s="124"/>
      <c r="G21" s="124"/>
      <c r="H21" s="126"/>
    </row>
    <row r="22" spans="1:8" ht="15">
      <c r="A22" s="225" t="s">
        <v>244</v>
      </c>
      <c r="B22" s="131"/>
      <c r="C22" s="132">
        <f>ROUND(SUM(C18:C21),2)</f>
        <v>156858.6</v>
      </c>
      <c r="D22" s="226">
        <f>ROUND(SUM(D18:D21),2)</f>
        <v>1882303.2</v>
      </c>
      <c r="E22" s="124"/>
      <c r="F22" s="124"/>
      <c r="G22" s="124"/>
      <c r="H22" s="126"/>
    </row>
    <row r="23" spans="1:8" ht="15">
      <c r="A23" s="375" t="s">
        <v>245</v>
      </c>
      <c r="B23" s="376"/>
      <c r="C23" s="376"/>
      <c r="D23" s="377"/>
      <c r="E23" s="124"/>
      <c r="F23" s="126"/>
      <c r="G23" s="124"/>
      <c r="H23" s="126"/>
    </row>
    <row r="24" spans="1:8" ht="15">
      <c r="A24" s="227" t="s">
        <v>246</v>
      </c>
      <c r="B24" s="133">
        <v>0.05</v>
      </c>
      <c r="C24" s="134">
        <f>ROUND($C$22*B24,2)</f>
        <v>7842.93</v>
      </c>
      <c r="D24" s="228">
        <f>ROUND(C24*12,2)</f>
        <v>94115.16</v>
      </c>
      <c r="E24" s="124"/>
      <c r="F24" s="124"/>
      <c r="G24" s="124"/>
      <c r="H24" s="126"/>
    </row>
    <row r="25" spans="1:8" ht="15">
      <c r="A25" s="227" t="s">
        <v>247</v>
      </c>
      <c r="B25" s="133">
        <v>0.1</v>
      </c>
      <c r="C25" s="134">
        <f>ROUND(($C$22+C24)*B25,2)</f>
        <v>16470.150000000001</v>
      </c>
      <c r="D25" s="228">
        <f>ROUND(C25*12,2)</f>
        <v>197641.8</v>
      </c>
      <c r="E25" s="124"/>
      <c r="F25" s="124"/>
      <c r="G25" s="124"/>
      <c r="H25" s="126"/>
    </row>
    <row r="26" spans="1:8" ht="15">
      <c r="A26" s="229" t="s">
        <v>248</v>
      </c>
      <c r="B26" s="135">
        <f>SUM(B24:B25)</f>
        <v>0.15000000000000002</v>
      </c>
      <c r="C26" s="136">
        <f>ROUND(SUM(C24:C25),2)</f>
        <v>24313.08</v>
      </c>
      <c r="D26" s="230">
        <f>ROUND(SUM(D24:D25),2)</f>
        <v>291756.96000000002</v>
      </c>
      <c r="E26" s="124"/>
      <c r="F26" s="124"/>
      <c r="G26" s="124"/>
      <c r="H26" s="126"/>
    </row>
    <row r="27" spans="1:8" ht="15">
      <c r="A27" s="375" t="s">
        <v>249</v>
      </c>
      <c r="B27" s="376"/>
      <c r="C27" s="376"/>
      <c r="D27" s="377"/>
      <c r="E27" s="124"/>
      <c r="F27" s="124"/>
      <c r="G27" s="124"/>
      <c r="H27" s="126"/>
    </row>
    <row r="28" spans="1:8" ht="15">
      <c r="A28" s="231" t="s">
        <v>250</v>
      </c>
      <c r="B28" s="137">
        <v>0.05</v>
      </c>
      <c r="C28" s="138">
        <f>ROUND(($C$22+$C$26)/(1-$B$31)*B28,2)</f>
        <v>9916.35</v>
      </c>
      <c r="D28" s="232">
        <f>ROUND(C28*12,2)</f>
        <v>118996.2</v>
      </c>
      <c r="E28" s="124"/>
      <c r="F28" s="124"/>
      <c r="G28" s="124"/>
      <c r="H28" s="126"/>
    </row>
    <row r="29" spans="1:8" ht="15">
      <c r="A29" s="233" t="s">
        <v>251</v>
      </c>
      <c r="B29" s="139">
        <v>0.03</v>
      </c>
      <c r="C29" s="138">
        <f>ROUND(($C$22+$C$26)/(1-$B$31)*B29,2)</f>
        <v>5949.81</v>
      </c>
      <c r="D29" s="232">
        <f>ROUND(C29*12,2)</f>
        <v>71397.72</v>
      </c>
      <c r="E29" s="124"/>
      <c r="F29" s="124"/>
      <c r="G29" s="124"/>
      <c r="H29" s="126"/>
    </row>
    <row r="30" spans="1:8" ht="15">
      <c r="A30" s="233" t="s">
        <v>252</v>
      </c>
      <c r="B30" s="139">
        <v>6.4999999999999997E-3</v>
      </c>
      <c r="C30" s="138">
        <f>ROUND(($C$22+$C$26)/(1-$B$31)*B30,2)</f>
        <v>1289.1300000000001</v>
      </c>
      <c r="D30" s="232">
        <f>ROUND(C30*12,2)</f>
        <v>15469.56</v>
      </c>
      <c r="E30" s="124"/>
      <c r="F30" s="124"/>
      <c r="G30" s="124"/>
      <c r="H30" s="126"/>
    </row>
    <row r="31" spans="1:8" ht="15.75" thickBot="1">
      <c r="A31" s="234" t="s">
        <v>253</v>
      </c>
      <c r="B31" s="140">
        <f>B30+B29+B28</f>
        <v>8.6499999999999994E-2</v>
      </c>
      <c r="C31" s="141">
        <f>ROUND(SUM(C28:C30),2)</f>
        <v>17155.29</v>
      </c>
      <c r="D31" s="235">
        <f>ROUND(SUM(D28:D30),2)</f>
        <v>205863.48</v>
      </c>
      <c r="E31" s="124"/>
      <c r="F31" s="124"/>
      <c r="G31" s="124"/>
      <c r="H31" s="126"/>
    </row>
    <row r="32" spans="1:8" ht="15.75" thickBot="1">
      <c r="A32" s="236" t="s">
        <v>254</v>
      </c>
      <c r="B32" s="142"/>
      <c r="C32" s="143">
        <f>ROUND(C31+C26+C22,2)</f>
        <v>198326.97</v>
      </c>
      <c r="D32" s="237">
        <f>ROUND(D22+D26+D31,2)</f>
        <v>2379923.64</v>
      </c>
      <c r="E32" s="124"/>
      <c r="F32" s="124"/>
      <c r="G32" s="124"/>
      <c r="H32" s="126"/>
    </row>
    <row r="33" spans="1:11" ht="15.75" thickBot="1">
      <c r="A33" s="238"/>
      <c r="B33" s="124"/>
      <c r="C33" s="124"/>
      <c r="D33" s="239"/>
      <c r="E33" s="124"/>
      <c r="F33" s="124"/>
      <c r="G33" s="124"/>
      <c r="H33" s="126"/>
    </row>
    <row r="34" spans="1:11" ht="15.75" thickBot="1">
      <c r="A34" s="380" t="s">
        <v>255</v>
      </c>
      <c r="B34" s="381"/>
      <c r="C34" s="381"/>
      <c r="D34" s="382"/>
      <c r="E34" s="126"/>
      <c r="F34" s="126"/>
      <c r="G34" s="126"/>
      <c r="H34" s="126"/>
    </row>
    <row r="35" spans="1:11" ht="30.75" thickBot="1">
      <c r="A35" s="240"/>
      <c r="B35" s="144"/>
      <c r="C35" s="145" t="s">
        <v>49</v>
      </c>
      <c r="D35" s="241" t="s">
        <v>256</v>
      </c>
      <c r="E35" s="146"/>
      <c r="F35" s="147"/>
      <c r="G35" s="147"/>
      <c r="H35" s="147"/>
    </row>
    <row r="36" spans="1:11" ht="15">
      <c r="A36" s="383" t="s">
        <v>257</v>
      </c>
      <c r="B36" s="384"/>
      <c r="C36" s="259">
        <f>G14</f>
        <v>626261.6</v>
      </c>
      <c r="D36" s="260">
        <f>H14</f>
        <v>7515139.2000000002</v>
      </c>
      <c r="E36" s="126"/>
      <c r="F36" s="126"/>
      <c r="G36" s="126"/>
      <c r="H36" s="126"/>
    </row>
    <row r="37" spans="1:11" ht="15.75" thickBot="1">
      <c r="A37" s="362" t="s">
        <v>258</v>
      </c>
      <c r="B37" s="363"/>
      <c r="C37" s="261">
        <f>C32</f>
        <v>198326.97</v>
      </c>
      <c r="D37" s="262">
        <f>D32</f>
        <v>2379923.64</v>
      </c>
      <c r="E37" s="126"/>
      <c r="F37" s="126"/>
      <c r="G37" s="126"/>
      <c r="H37" s="126"/>
    </row>
    <row r="38" spans="1:11" ht="15.75" thickBot="1">
      <c r="A38" s="236" t="s">
        <v>259</v>
      </c>
      <c r="B38" s="148"/>
      <c r="C38" s="149">
        <f>ROUND(SUM(C36:C37),2)</f>
        <v>824588.57</v>
      </c>
      <c r="D38" s="242">
        <f>ROUND(SUM(D36:D37),2)</f>
        <v>9895062.8399999999</v>
      </c>
      <c r="E38" s="126"/>
      <c r="F38" s="126"/>
      <c r="G38" s="126"/>
      <c r="H38" s="126"/>
    </row>
    <row r="42" spans="1:11">
      <c r="K42" s="150"/>
    </row>
  </sheetData>
  <mergeCells count="13">
    <mergeCell ref="A37:B37"/>
    <mergeCell ref="A1:H1"/>
    <mergeCell ref="A2:H2"/>
    <mergeCell ref="A16:D16"/>
    <mergeCell ref="A17:B17"/>
    <mergeCell ref="A18:B18"/>
    <mergeCell ref="A23:D23"/>
    <mergeCell ref="E10:F10"/>
    <mergeCell ref="E11:F11"/>
    <mergeCell ref="E12:F12"/>
    <mergeCell ref="A27:D27"/>
    <mergeCell ref="A34:D34"/>
    <mergeCell ref="A36:B36"/>
  </mergeCells>
  <phoneticPr fontId="112" type="noConversion"/>
  <pageMargins left="0.511811024" right="0.511811024" top="0.78740157499999996" bottom="0.78740157499999996" header="0.31496062000000002" footer="0.31496062000000002"/>
  <pageSetup paperSize="9" orientation="landscape" verticalDpi="597" r:id="rId1"/>
  <ignoredErrors>
    <ignoredError sqref="B26:D26 C28:D30 B31:D31" unlocked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A13C4-F56A-451D-A34A-0259AEBD253F}">
  <dimension ref="A1:G151"/>
  <sheetViews>
    <sheetView topLeftCell="A129" zoomScale="110" zoomScaleNormal="110" workbookViewId="0">
      <selection activeCell="B59" sqref="B59:D59"/>
    </sheetView>
  </sheetViews>
  <sheetFormatPr defaultColWidth="9.140625" defaultRowHeight="12.75"/>
  <cols>
    <col min="1" max="1" width="4.7109375" style="198" bestFit="1" customWidth="1"/>
    <col min="2" max="2" width="43.7109375" style="198" customWidth="1"/>
    <col min="3" max="3" width="15.7109375" style="198" customWidth="1"/>
    <col min="4" max="4" width="16.28515625" style="198" bestFit="1" customWidth="1"/>
    <col min="5" max="5" width="9.140625" style="198"/>
    <col min="6" max="6" width="11.5703125" style="198" bestFit="1" customWidth="1"/>
    <col min="7" max="16384" width="9.140625" style="198"/>
  </cols>
  <sheetData>
    <row r="1" spans="1:4" ht="13.5" thickBot="1">
      <c r="A1" s="440" t="s">
        <v>260</v>
      </c>
      <c r="B1" s="440"/>
      <c r="C1" s="440"/>
      <c r="D1" s="440"/>
    </row>
    <row r="2" spans="1:4" ht="13.5" thickBot="1">
      <c r="A2" s="441" t="s">
        <v>390</v>
      </c>
      <c r="B2" s="442"/>
      <c r="C2" s="442"/>
      <c r="D2" s="443"/>
    </row>
    <row r="3" spans="1:4" ht="13.5" thickBot="1">
      <c r="A3" s="439" t="s">
        <v>261</v>
      </c>
      <c r="B3" s="439"/>
      <c r="C3" s="439"/>
      <c r="D3" s="151" t="s">
        <v>262</v>
      </c>
    </row>
    <row r="4" spans="1:4" ht="13.5" thickBot="1">
      <c r="A4" s="439" t="s">
        <v>263</v>
      </c>
      <c r="B4" s="439"/>
      <c r="C4" s="439"/>
      <c r="D4" s="151">
        <v>1</v>
      </c>
    </row>
    <row r="5" spans="1:4" ht="13.5" thickBot="1">
      <c r="A5" s="439" t="s">
        <v>264</v>
      </c>
      <c r="B5" s="439"/>
      <c r="C5" s="439"/>
      <c r="D5" s="151">
        <v>28</v>
      </c>
    </row>
    <row r="6" spans="1:4" ht="13.5" thickBot="1">
      <c r="A6" s="439" t="s">
        <v>265</v>
      </c>
      <c r="B6" s="439"/>
      <c r="C6" s="439"/>
      <c r="D6" s="151">
        <v>12</v>
      </c>
    </row>
    <row r="7" spans="1:4" ht="13.5" thickBot="1">
      <c r="A7" s="439" t="s">
        <v>266</v>
      </c>
      <c r="B7" s="439"/>
      <c r="C7" s="439"/>
      <c r="D7" s="276">
        <v>3447.44</v>
      </c>
    </row>
    <row r="8" spans="1:4" ht="13.5" thickBot="1">
      <c r="A8" s="439" t="s">
        <v>267</v>
      </c>
      <c r="B8" s="439"/>
      <c r="C8" s="439"/>
      <c r="D8" s="151" t="s">
        <v>419</v>
      </c>
    </row>
    <row r="9" spans="1:4" ht="13.5" thickBot="1">
      <c r="A9" s="439" t="s">
        <v>268</v>
      </c>
      <c r="B9" s="439"/>
      <c r="C9" s="439"/>
      <c r="D9" s="151" t="s">
        <v>269</v>
      </c>
    </row>
    <row r="10" spans="1:4" ht="13.5" thickBot="1">
      <c r="A10" s="439" t="s">
        <v>270</v>
      </c>
      <c r="B10" s="439"/>
      <c r="C10" s="439"/>
      <c r="D10" s="151" t="s">
        <v>416</v>
      </c>
    </row>
    <row r="11" spans="1:4" ht="13.5" thickBot="1">
      <c r="A11" s="439" t="s">
        <v>271</v>
      </c>
      <c r="B11" s="439"/>
      <c r="C11" s="439"/>
      <c r="D11" s="151">
        <v>2024</v>
      </c>
    </row>
    <row r="12" spans="1:4" ht="13.5" thickBot="1">
      <c r="A12" s="439" t="s">
        <v>272</v>
      </c>
      <c r="B12" s="439"/>
      <c r="C12" s="439"/>
      <c r="D12" s="151" t="s">
        <v>273</v>
      </c>
    </row>
    <row r="13" spans="1:4" ht="13.5" thickBot="1">
      <c r="A13" s="439" t="s">
        <v>274</v>
      </c>
      <c r="B13" s="439"/>
      <c r="C13" s="439"/>
      <c r="D13" s="277">
        <v>1412</v>
      </c>
    </row>
    <row r="14" spans="1:4" ht="15.75" customHeight="1" thickBot="1">
      <c r="A14" s="444"/>
      <c r="B14" s="444"/>
      <c r="C14" s="444"/>
      <c r="D14" s="444"/>
    </row>
    <row r="15" spans="1:4" ht="13.5" thickBot="1">
      <c r="A15" s="407" t="s">
        <v>275</v>
      </c>
      <c r="B15" s="407"/>
      <c r="C15" s="407"/>
      <c r="D15" s="407"/>
    </row>
    <row r="16" spans="1:4" ht="13.5" thickBot="1">
      <c r="A16" s="193">
        <v>1</v>
      </c>
      <c r="B16" s="194" t="s">
        <v>276</v>
      </c>
      <c r="C16" s="195" t="s">
        <v>277</v>
      </c>
      <c r="D16" s="195" t="s">
        <v>278</v>
      </c>
    </row>
    <row r="17" spans="1:4" ht="13.5" thickBot="1">
      <c r="A17" s="152" t="s">
        <v>279</v>
      </c>
      <c r="B17" s="386" t="s">
        <v>280</v>
      </c>
      <c r="C17" s="386"/>
      <c r="D17" s="252">
        <f>D7</f>
        <v>3447.44</v>
      </c>
    </row>
    <row r="18" spans="1:4" ht="23.65" customHeight="1" thickBot="1">
      <c r="A18" s="152" t="s">
        <v>281</v>
      </c>
      <c r="B18" s="153" t="s">
        <v>282</v>
      </c>
      <c r="C18" s="153"/>
      <c r="D18" s="155">
        <v>0</v>
      </c>
    </row>
    <row r="19" spans="1:4" ht="21.4" customHeight="1" thickBot="1">
      <c r="A19" s="152" t="s">
        <v>283</v>
      </c>
      <c r="B19" s="153" t="s">
        <v>284</v>
      </c>
      <c r="C19" s="153"/>
      <c r="D19" s="155">
        <v>0</v>
      </c>
    </row>
    <row r="20" spans="1:4" ht="19.149999999999999" customHeight="1" thickBot="1">
      <c r="A20" s="152" t="s">
        <v>285</v>
      </c>
      <c r="B20" s="153" t="s">
        <v>393</v>
      </c>
      <c r="C20" s="153"/>
      <c r="D20" s="155">
        <v>0</v>
      </c>
    </row>
    <row r="21" spans="1:4" ht="13.5" thickBot="1">
      <c r="A21" s="152" t="s">
        <v>286</v>
      </c>
      <c r="B21" s="386" t="s">
        <v>288</v>
      </c>
      <c r="C21" s="386"/>
      <c r="D21" s="155">
        <v>0</v>
      </c>
    </row>
    <row r="22" spans="1:4" ht="13.5" thickBot="1">
      <c r="A22" s="421" t="s">
        <v>289</v>
      </c>
      <c r="B22" s="436"/>
      <c r="C22" s="422"/>
      <c r="D22" s="205">
        <f>ROUND(SUM(D17:D21),2)</f>
        <v>3447.44</v>
      </c>
    </row>
    <row r="23" spans="1:4">
      <c r="A23" s="213"/>
    </row>
    <row r="24" spans="1:4" ht="12.75" customHeight="1" thickBot="1">
      <c r="A24" s="416"/>
      <c r="B24" s="416"/>
      <c r="C24" s="416"/>
      <c r="D24" s="416"/>
    </row>
    <row r="25" spans="1:4" ht="13.5" thickBot="1">
      <c r="A25" s="407" t="s">
        <v>290</v>
      </c>
      <c r="B25" s="407"/>
      <c r="C25" s="407"/>
      <c r="D25" s="407"/>
    </row>
    <row r="26" spans="1:4" ht="13.5" thickBot="1">
      <c r="A26" s="437" t="s">
        <v>291</v>
      </c>
      <c r="B26" s="437"/>
      <c r="C26" s="437"/>
      <c r="D26" s="437"/>
    </row>
    <row r="27" spans="1:4" ht="27" customHeight="1" thickBot="1">
      <c r="A27" s="193" t="s">
        <v>292</v>
      </c>
      <c r="B27" s="203" t="s">
        <v>293</v>
      </c>
      <c r="C27" s="195" t="s">
        <v>277</v>
      </c>
      <c r="D27" s="195" t="s">
        <v>278</v>
      </c>
    </row>
    <row r="28" spans="1:4" ht="24" customHeight="1" thickBot="1">
      <c r="A28" s="152" t="s">
        <v>279</v>
      </c>
      <c r="B28" s="154" t="s">
        <v>294</v>
      </c>
      <c r="C28" s="161">
        <f>1/12</f>
        <v>8.3333333333333329E-2</v>
      </c>
      <c r="D28" s="155">
        <f>ROUND(($C$28)*D22,2)</f>
        <v>287.29000000000002</v>
      </c>
    </row>
    <row r="29" spans="1:4" ht="19.5" customHeight="1" thickBot="1">
      <c r="A29" s="152" t="s">
        <v>281</v>
      </c>
      <c r="B29" s="154" t="s">
        <v>295</v>
      </c>
      <c r="C29" s="161">
        <f>1/12/3</f>
        <v>2.7777777777777776E-2</v>
      </c>
      <c r="D29" s="155">
        <f>ROUND(($C$29)*D22,2)</f>
        <v>95.76</v>
      </c>
    </row>
    <row r="30" spans="1:4" ht="13.5" thickBot="1">
      <c r="A30" s="421" t="s">
        <v>289</v>
      </c>
      <c r="B30" s="422"/>
      <c r="C30" s="207">
        <f>SUM(C28:C29)</f>
        <v>0.1111111111111111</v>
      </c>
      <c r="D30" s="205">
        <f>ROUND(SUM(D28:D29),2)</f>
        <v>383.05</v>
      </c>
    </row>
    <row r="31" spans="1:4" ht="15.75" customHeight="1" thickBot="1">
      <c r="A31" s="438"/>
      <c r="B31" s="438"/>
      <c r="C31" s="438"/>
      <c r="D31" s="438"/>
    </row>
    <row r="32" spans="1:4" ht="13.5" thickBot="1">
      <c r="A32" s="406" t="s">
        <v>296</v>
      </c>
      <c r="B32" s="406"/>
      <c r="C32" s="406"/>
      <c r="D32" s="202">
        <f>ROUND(D22+D30,2)</f>
        <v>3830.49</v>
      </c>
    </row>
    <row r="33" spans="1:4" ht="15.75" customHeight="1" thickBot="1">
      <c r="A33" s="416"/>
      <c r="B33" s="416"/>
      <c r="C33" s="416"/>
      <c r="D33" s="416"/>
    </row>
    <row r="34" spans="1:4" ht="31.9" customHeight="1" thickBot="1">
      <c r="A34" s="433" t="s">
        <v>297</v>
      </c>
      <c r="B34" s="433"/>
      <c r="C34" s="433"/>
      <c r="D34" s="433"/>
    </row>
    <row r="35" spans="1:4" ht="25.9" customHeight="1" thickBot="1">
      <c r="A35" s="193" t="s">
        <v>298</v>
      </c>
      <c r="B35" s="195" t="s">
        <v>299</v>
      </c>
      <c r="C35" s="195" t="s">
        <v>277</v>
      </c>
      <c r="D35" s="195" t="s">
        <v>278</v>
      </c>
    </row>
    <row r="36" spans="1:4" ht="13.5" thickBot="1">
      <c r="A36" s="152" t="s">
        <v>279</v>
      </c>
      <c r="B36" s="156" t="s">
        <v>300</v>
      </c>
      <c r="C36" s="157">
        <v>0.2</v>
      </c>
      <c r="D36" s="155">
        <f>ROUND(($C$36)*D32,2)</f>
        <v>766.1</v>
      </c>
    </row>
    <row r="37" spans="1:4" ht="19.149999999999999" customHeight="1" thickBot="1">
      <c r="A37" s="152" t="s">
        <v>281</v>
      </c>
      <c r="B37" s="156" t="s">
        <v>301</v>
      </c>
      <c r="C37" s="157">
        <v>2.5000000000000001E-2</v>
      </c>
      <c r="D37" s="155">
        <f>ROUND(($C$37)*D32,2)</f>
        <v>95.76</v>
      </c>
    </row>
    <row r="38" spans="1:4" ht="13.5" thickBot="1">
      <c r="A38" s="152" t="s">
        <v>283</v>
      </c>
      <c r="B38" s="156" t="s">
        <v>302</v>
      </c>
      <c r="C38" s="157">
        <f>3%*2</f>
        <v>0.06</v>
      </c>
      <c r="D38" s="155">
        <f>ROUND(($C$38)*D32,2)</f>
        <v>229.83</v>
      </c>
    </row>
    <row r="39" spans="1:4" ht="16.5" customHeight="1" thickBot="1">
      <c r="A39" s="152" t="s">
        <v>285</v>
      </c>
      <c r="B39" s="156" t="s">
        <v>303</v>
      </c>
      <c r="C39" s="157">
        <v>1.4999999999999999E-2</v>
      </c>
      <c r="D39" s="155">
        <f>ROUND(($C$39)*D32,2)</f>
        <v>57.46</v>
      </c>
    </row>
    <row r="40" spans="1:4" ht="17.649999999999999" customHeight="1" thickBot="1">
      <c r="A40" s="152" t="s">
        <v>286</v>
      </c>
      <c r="B40" s="156" t="s">
        <v>304</v>
      </c>
      <c r="C40" s="157">
        <v>0.01</v>
      </c>
      <c r="D40" s="155">
        <f>ROUND(($C$40)*D32,2)</f>
        <v>38.299999999999997</v>
      </c>
    </row>
    <row r="41" spans="1:4" ht="13.5" thickBot="1">
      <c r="A41" s="152" t="s">
        <v>287</v>
      </c>
      <c r="B41" s="156" t="s">
        <v>305</v>
      </c>
      <c r="C41" s="157">
        <v>6.0000000000000001E-3</v>
      </c>
      <c r="D41" s="155">
        <f>ROUND(($C$41)*D32,2)</f>
        <v>22.98</v>
      </c>
    </row>
    <row r="42" spans="1:4" ht="13.5" thickBot="1">
      <c r="A42" s="152" t="s">
        <v>306</v>
      </c>
      <c r="B42" s="156" t="s">
        <v>307</v>
      </c>
      <c r="C42" s="157">
        <v>2E-3</v>
      </c>
      <c r="D42" s="155">
        <f>ROUND(($C$42)*D32,2)</f>
        <v>7.66</v>
      </c>
    </row>
    <row r="43" spans="1:4" ht="13.5" thickBot="1">
      <c r="A43" s="152" t="s">
        <v>308</v>
      </c>
      <c r="B43" s="156" t="s">
        <v>309</v>
      </c>
      <c r="C43" s="157">
        <v>0.08</v>
      </c>
      <c r="D43" s="155">
        <f>ROUND(($C$43)*D32,2)</f>
        <v>306.44</v>
      </c>
    </row>
    <row r="44" spans="1:4" ht="13.5" thickBot="1">
      <c r="A44" s="434" t="s">
        <v>244</v>
      </c>
      <c r="B44" s="434"/>
      <c r="C44" s="206">
        <f>SUM(C36:C43)</f>
        <v>0.39800000000000008</v>
      </c>
      <c r="D44" s="205">
        <f>ROUND(SUM(D36:D43),2)</f>
        <v>1524.53</v>
      </c>
    </row>
    <row r="45" spans="1:4" ht="15.75" customHeight="1">
      <c r="A45" s="158" t="s">
        <v>310</v>
      </c>
      <c r="B45" s="432"/>
      <c r="C45" s="432"/>
      <c r="D45" s="432"/>
    </row>
    <row r="46" spans="1:4" ht="15.75" customHeight="1">
      <c r="A46" s="159">
        <v>1</v>
      </c>
      <c r="B46" s="435" t="s">
        <v>311</v>
      </c>
      <c r="C46" s="435"/>
      <c r="D46" s="435"/>
    </row>
    <row r="47" spans="1:4" ht="15.75" customHeight="1" thickBot="1">
      <c r="A47" s="199"/>
      <c r="B47" s="199"/>
      <c r="C47" s="199"/>
      <c r="D47" s="199"/>
    </row>
    <row r="48" spans="1:4" ht="13.5" thickBot="1">
      <c r="A48" s="407" t="s">
        <v>312</v>
      </c>
      <c r="B48" s="407"/>
      <c r="C48" s="407"/>
      <c r="D48" s="407"/>
    </row>
    <row r="49" spans="1:7" ht="13.5" thickBot="1">
      <c r="A49" s="193" t="s">
        <v>313</v>
      </c>
      <c r="B49" s="408" t="s">
        <v>314</v>
      </c>
      <c r="C49" s="408"/>
      <c r="D49" s="195" t="s">
        <v>278</v>
      </c>
    </row>
    <row r="50" spans="1:7" ht="13.5" thickBot="1">
      <c r="A50" s="152" t="s">
        <v>279</v>
      </c>
      <c r="B50" s="386" t="s">
        <v>315</v>
      </c>
      <c r="C50" s="386"/>
      <c r="D50" s="252">
        <f>ROUND(21*5.5*2,2)</f>
        <v>231</v>
      </c>
    </row>
    <row r="51" spans="1:7" ht="13.5" thickBot="1">
      <c r="A51" s="152" t="s">
        <v>316</v>
      </c>
      <c r="B51" s="386" t="s">
        <v>317</v>
      </c>
      <c r="C51" s="386"/>
      <c r="D51" s="252">
        <f>ROUND(-(0.06*D17),2)</f>
        <v>-206.85</v>
      </c>
    </row>
    <row r="52" spans="1:7" ht="13.5" thickBot="1">
      <c r="A52" s="251" t="s">
        <v>281</v>
      </c>
      <c r="B52" s="431" t="s">
        <v>318</v>
      </c>
      <c r="C52" s="431"/>
      <c r="D52" s="252">
        <f>ROUND(21*42.2,2)</f>
        <v>886.2</v>
      </c>
    </row>
    <row r="53" spans="1:7" ht="13.5" thickBot="1">
      <c r="A53" s="251" t="s">
        <v>319</v>
      </c>
      <c r="B53" s="427" t="s">
        <v>320</v>
      </c>
      <c r="C53" s="428"/>
      <c r="D53" s="252">
        <f>ROUND(-(0*D52),2)</f>
        <v>0</v>
      </c>
    </row>
    <row r="54" spans="1:7" ht="13.5" thickBot="1">
      <c r="A54" s="251" t="s">
        <v>283</v>
      </c>
      <c r="B54" s="427" t="s">
        <v>417</v>
      </c>
      <c r="C54" s="428"/>
      <c r="D54" s="252">
        <v>187.18</v>
      </c>
      <c r="G54" s="200"/>
    </row>
    <row r="55" spans="1:7" ht="13.5" thickBot="1">
      <c r="A55" s="251" t="s">
        <v>285</v>
      </c>
      <c r="B55" s="427" t="s">
        <v>422</v>
      </c>
      <c r="C55" s="428"/>
      <c r="D55" s="252">
        <v>12.81</v>
      </c>
    </row>
    <row r="56" spans="1:7" ht="13.5" thickBot="1">
      <c r="A56" s="251" t="s">
        <v>286</v>
      </c>
      <c r="B56" s="429" t="s">
        <v>418</v>
      </c>
      <c r="C56" s="430"/>
      <c r="D56" s="252">
        <v>3.3</v>
      </c>
    </row>
    <row r="57" spans="1:7" ht="13.5" thickBot="1">
      <c r="A57" s="251" t="s">
        <v>287</v>
      </c>
      <c r="B57" s="431" t="s">
        <v>321</v>
      </c>
      <c r="C57" s="431"/>
      <c r="D57" s="155">
        <v>0</v>
      </c>
    </row>
    <row r="58" spans="1:7" ht="13.5" thickBot="1">
      <c r="A58" s="389" t="s">
        <v>289</v>
      </c>
      <c r="B58" s="389"/>
      <c r="C58" s="389"/>
      <c r="D58" s="205">
        <f>ROUND(SUM(D50:D57),2)</f>
        <v>1113.6400000000001</v>
      </c>
    </row>
    <row r="59" spans="1:7" ht="15.75" customHeight="1">
      <c r="A59" s="160" t="s">
        <v>310</v>
      </c>
      <c r="B59" s="432"/>
      <c r="C59" s="432"/>
      <c r="D59" s="432"/>
    </row>
    <row r="60" spans="1:7" ht="15.75" customHeight="1">
      <c r="A60" s="160" t="s">
        <v>322</v>
      </c>
      <c r="B60" s="424" t="s">
        <v>323</v>
      </c>
      <c r="C60" s="424"/>
      <c r="D60" s="424"/>
    </row>
    <row r="61" spans="1:7" ht="15.75" customHeight="1" thickBot="1">
      <c r="B61" s="405"/>
      <c r="C61" s="405"/>
      <c r="D61" s="405"/>
    </row>
    <row r="62" spans="1:7" ht="13.5" thickBot="1">
      <c r="A62" s="407" t="s">
        <v>324</v>
      </c>
      <c r="B62" s="407"/>
      <c r="C62" s="407"/>
      <c r="D62" s="407"/>
    </row>
    <row r="63" spans="1:7" ht="13.5" thickBot="1">
      <c r="A63" s="193">
        <v>2</v>
      </c>
      <c r="B63" s="408" t="s">
        <v>325</v>
      </c>
      <c r="C63" s="408"/>
      <c r="D63" s="193" t="s">
        <v>278</v>
      </c>
    </row>
    <row r="64" spans="1:7" ht="13.5" thickBot="1">
      <c r="A64" s="152" t="s">
        <v>292</v>
      </c>
      <c r="B64" s="386" t="s">
        <v>326</v>
      </c>
      <c r="C64" s="386"/>
      <c r="D64" s="278">
        <f>D30</f>
        <v>383.05</v>
      </c>
    </row>
    <row r="65" spans="1:4" ht="13.5" thickBot="1">
      <c r="A65" s="152" t="s">
        <v>298</v>
      </c>
      <c r="B65" s="386" t="s">
        <v>327</v>
      </c>
      <c r="C65" s="386"/>
      <c r="D65" s="278">
        <f>D44</f>
        <v>1524.53</v>
      </c>
    </row>
    <row r="66" spans="1:4" ht="13.5" thickBot="1">
      <c r="A66" s="152" t="s">
        <v>313</v>
      </c>
      <c r="B66" s="386" t="s">
        <v>314</v>
      </c>
      <c r="C66" s="386"/>
      <c r="D66" s="278">
        <f>D58</f>
        <v>1113.6400000000001</v>
      </c>
    </row>
    <row r="67" spans="1:4" ht="13.5" thickBot="1">
      <c r="A67" s="389" t="s">
        <v>289</v>
      </c>
      <c r="B67" s="389"/>
      <c r="C67" s="389"/>
      <c r="D67" s="205">
        <f>ROUND(SUM(D64:D66),2)</f>
        <v>3021.22</v>
      </c>
    </row>
    <row r="68" spans="1:4" ht="15.75" customHeight="1" thickBot="1">
      <c r="A68" s="416"/>
      <c r="B68" s="416"/>
      <c r="C68" s="416"/>
      <c r="D68" s="416"/>
    </row>
    <row r="69" spans="1:4" ht="13.5" thickBot="1">
      <c r="A69" s="426" t="s">
        <v>328</v>
      </c>
      <c r="B69" s="426"/>
      <c r="C69" s="426"/>
      <c r="D69" s="426"/>
    </row>
    <row r="70" spans="1:4" ht="13.5" thickBot="1">
      <c r="A70" s="193">
        <v>3</v>
      </c>
      <c r="B70" s="408" t="s">
        <v>329</v>
      </c>
      <c r="C70" s="408"/>
      <c r="D70" s="193" t="s">
        <v>278</v>
      </c>
    </row>
    <row r="71" spans="1:4" ht="18.399999999999999" customHeight="1" thickBot="1">
      <c r="A71" s="152" t="s">
        <v>279</v>
      </c>
      <c r="B71" s="153" t="s">
        <v>330</v>
      </c>
      <c r="C71" s="161">
        <f>(((1+(1/12)+(1/12)+(1/12/3)))/12)*0.05</f>
        <v>4.9768518518518512E-3</v>
      </c>
      <c r="D71" s="279">
        <f>ROUND(C71*D22,2)</f>
        <v>17.16</v>
      </c>
    </row>
    <row r="72" spans="1:4" ht="21.4" customHeight="1" thickBot="1">
      <c r="A72" s="152" t="s">
        <v>281</v>
      </c>
      <c r="B72" s="153" t="s">
        <v>331</v>
      </c>
      <c r="C72" s="161">
        <f>(8%*C71)</f>
        <v>3.9814814814814812E-4</v>
      </c>
      <c r="D72" s="279">
        <f>ROUND(C72*D22,2)</f>
        <v>1.37</v>
      </c>
    </row>
    <row r="73" spans="1:4" ht="20.65" customHeight="1" thickBot="1">
      <c r="A73" s="152" t="s">
        <v>283</v>
      </c>
      <c r="B73" s="153" t="s">
        <v>332</v>
      </c>
      <c r="C73" s="161">
        <f>(40%*8%*C71)</f>
        <v>1.5925925925925924E-4</v>
      </c>
      <c r="D73" s="280">
        <f>ROUND(C73*D22,2)</f>
        <v>0.55000000000000004</v>
      </c>
    </row>
    <row r="74" spans="1:4" ht="22.15" customHeight="1" thickBot="1">
      <c r="A74" s="152" t="s">
        <v>285</v>
      </c>
      <c r="B74" s="153" t="s">
        <v>333</v>
      </c>
      <c r="C74" s="161">
        <f>(((1/30*7))/12)</f>
        <v>1.9444444444444445E-2</v>
      </c>
      <c r="D74" s="279">
        <f>ROUND(C74*D22,2)</f>
        <v>67.03</v>
      </c>
    </row>
    <row r="75" spans="1:4" ht="29.45" customHeight="1" thickBot="1">
      <c r="A75" s="152" t="s">
        <v>286</v>
      </c>
      <c r="B75" s="162" t="s">
        <v>334</v>
      </c>
      <c r="C75" s="161">
        <f>C44*C74</f>
        <v>7.7388888888888906E-3</v>
      </c>
      <c r="D75" s="280">
        <f>ROUND(C75*D22,2)</f>
        <v>26.68</v>
      </c>
    </row>
    <row r="76" spans="1:4" ht="19.899999999999999" customHeight="1" thickBot="1">
      <c r="A76" s="152" t="s">
        <v>287</v>
      </c>
      <c r="B76" s="153" t="s">
        <v>335</v>
      </c>
      <c r="C76" s="161">
        <f>(40%*8%)</f>
        <v>3.2000000000000001E-2</v>
      </c>
      <c r="D76" s="279">
        <f>ROUND(C76*D22,2)</f>
        <v>110.32</v>
      </c>
    </row>
    <row r="77" spans="1:4" ht="13.5" thickBot="1">
      <c r="A77" s="421" t="s">
        <v>289</v>
      </c>
      <c r="B77" s="422"/>
      <c r="C77" s="207">
        <f>SUM(C71:C76)</f>
        <v>6.4717592592592604E-2</v>
      </c>
      <c r="D77" s="208">
        <f>ROUND(SUM(D71:D76),2)</f>
        <v>223.11</v>
      </c>
    </row>
    <row r="78" spans="1:4" ht="21">
      <c r="A78" s="163" t="s">
        <v>310</v>
      </c>
      <c r="B78" s="423"/>
      <c r="C78" s="423"/>
      <c r="D78" s="423"/>
    </row>
    <row r="79" spans="1:4" ht="40.9" customHeight="1">
      <c r="A79" s="160">
        <v>1</v>
      </c>
      <c r="B79" s="424" t="s">
        <v>336</v>
      </c>
      <c r="C79" s="424"/>
      <c r="D79" s="424"/>
    </row>
    <row r="80" spans="1:4" ht="32.25" customHeight="1">
      <c r="A80" s="160">
        <v>2</v>
      </c>
      <c r="B80" s="424" t="s">
        <v>337</v>
      </c>
      <c r="C80" s="425"/>
      <c r="D80" s="425"/>
    </row>
    <row r="81" spans="1:4" ht="19.899999999999999" customHeight="1">
      <c r="A81" s="160">
        <v>3</v>
      </c>
      <c r="B81" s="424" t="s">
        <v>338</v>
      </c>
      <c r="C81" s="424"/>
      <c r="D81" s="424"/>
    </row>
    <row r="82" spans="1:4" ht="27.4" customHeight="1">
      <c r="A82" s="160">
        <v>4</v>
      </c>
      <c r="B82" s="424" t="s">
        <v>339</v>
      </c>
      <c r="C82" s="424"/>
      <c r="D82" s="424"/>
    </row>
    <row r="83" spans="1:4" ht="15.75" customHeight="1" thickBot="1">
      <c r="A83" s="416"/>
      <c r="B83" s="416"/>
      <c r="C83" s="416"/>
      <c r="D83" s="416"/>
    </row>
    <row r="84" spans="1:4" ht="13.5" thickBot="1">
      <c r="A84" s="417" t="s">
        <v>340</v>
      </c>
      <c r="B84" s="418"/>
      <c r="C84" s="418"/>
      <c r="D84" s="419"/>
    </row>
    <row r="85" spans="1:4" ht="13.5" thickBot="1">
      <c r="A85" s="420" t="s">
        <v>341</v>
      </c>
      <c r="B85" s="420"/>
      <c r="C85" s="420"/>
      <c r="D85" s="420"/>
    </row>
    <row r="86" spans="1:4" ht="13.5" thickBot="1">
      <c r="A86" s="196" t="s">
        <v>342</v>
      </c>
      <c r="B86" s="411" t="s">
        <v>343</v>
      </c>
      <c r="C86" s="411"/>
      <c r="D86" s="197" t="s">
        <v>278</v>
      </c>
    </row>
    <row r="87" spans="1:4" ht="16.5" thickBot="1">
      <c r="A87" s="164" t="s">
        <v>279</v>
      </c>
      <c r="B87" s="165" t="s">
        <v>344</v>
      </c>
      <c r="C87" s="166">
        <f>(1+(1/12)+(1/12)+(1/12/3))/12</f>
        <v>9.9537037037037021E-2</v>
      </c>
      <c r="D87" s="281">
        <f>ROUND(C87*D22,2)</f>
        <v>343.15</v>
      </c>
    </row>
    <row r="88" spans="1:4" ht="19.149999999999999" customHeight="1" thickBot="1">
      <c r="A88" s="164" t="s">
        <v>281</v>
      </c>
      <c r="B88" s="165" t="s">
        <v>345</v>
      </c>
      <c r="C88" s="166">
        <f>((1/30)/12)</f>
        <v>2.7777777777777779E-3</v>
      </c>
      <c r="D88" s="281">
        <f>ROUND(C88*D22,2)</f>
        <v>9.58</v>
      </c>
    </row>
    <row r="89" spans="1:4" ht="22.5" customHeight="1" thickBot="1">
      <c r="A89" s="164" t="s">
        <v>283</v>
      </c>
      <c r="B89" s="165" t="s">
        <v>346</v>
      </c>
      <c r="C89" s="166">
        <f>((5/30)/12)*1.62%*50%</f>
        <v>1.1250000000000001E-4</v>
      </c>
      <c r="D89" s="281">
        <f>ROUND(C89*D22,2)</f>
        <v>0.39</v>
      </c>
    </row>
    <row r="90" spans="1:4" ht="16.5" thickBot="1">
      <c r="A90" s="167" t="s">
        <v>285</v>
      </c>
      <c r="B90" s="168" t="s">
        <v>347</v>
      </c>
      <c r="C90" s="169">
        <f>((1/12)+(1/12/3))*(4/12)*1.62%*50%</f>
        <v>3.0000000000000003E-4</v>
      </c>
      <c r="D90" s="282">
        <f>ROUND(C90*D22,2)</f>
        <v>1.03</v>
      </c>
    </row>
    <row r="91" spans="1:4" ht="13.5" thickBot="1">
      <c r="A91" s="412" t="s">
        <v>348</v>
      </c>
      <c r="B91" s="413"/>
      <c r="C91" s="209">
        <f>SUM(C87:C90)</f>
        <v>0.1027273148148148</v>
      </c>
      <c r="D91" s="210">
        <f>ROUND(SUM(D87:D90),2)</f>
        <v>354.15</v>
      </c>
    </row>
    <row r="92" spans="1:4" ht="26.25" thickBot="1">
      <c r="A92" s="167" t="s">
        <v>286</v>
      </c>
      <c r="B92" s="170" t="s">
        <v>349</v>
      </c>
      <c r="C92" s="169">
        <f>C44*C91</f>
        <v>4.08854712962963E-2</v>
      </c>
      <c r="D92" s="283">
        <f>ROUND(C92*D22,2)</f>
        <v>140.94999999999999</v>
      </c>
    </row>
    <row r="93" spans="1:4" ht="13.5" thickBot="1">
      <c r="A93" s="412" t="s">
        <v>350</v>
      </c>
      <c r="B93" s="413"/>
      <c r="C93" s="209">
        <f>C92+C91</f>
        <v>0.14361278611111111</v>
      </c>
      <c r="D93" s="211">
        <f>ROUND(D91+D92,2)</f>
        <v>495.1</v>
      </c>
    </row>
    <row r="94" spans="1:4" ht="21">
      <c r="A94" s="171" t="s">
        <v>310</v>
      </c>
      <c r="B94" s="414"/>
      <c r="C94" s="414"/>
      <c r="D94" s="414"/>
    </row>
    <row r="95" spans="1:4" ht="34.15" customHeight="1">
      <c r="A95" s="172">
        <v>1</v>
      </c>
      <c r="B95" s="415" t="s">
        <v>351</v>
      </c>
      <c r="C95" s="415"/>
      <c r="D95" s="415"/>
    </row>
    <row r="96" spans="1:4" ht="47.65" customHeight="1">
      <c r="A96" s="172">
        <v>2</v>
      </c>
      <c r="B96" s="415" t="s">
        <v>352</v>
      </c>
      <c r="C96" s="415"/>
      <c r="D96" s="415"/>
    </row>
    <row r="97" spans="1:4" ht="49.9" customHeight="1">
      <c r="A97" s="172">
        <v>3</v>
      </c>
      <c r="B97" s="415" t="s">
        <v>353</v>
      </c>
      <c r="C97" s="415"/>
      <c r="D97" s="415"/>
    </row>
    <row r="98" spans="1:4" ht="41.65" customHeight="1">
      <c r="A98" s="172">
        <v>4</v>
      </c>
      <c r="B98" s="415" t="s">
        <v>354</v>
      </c>
      <c r="C98" s="415"/>
      <c r="D98" s="415"/>
    </row>
    <row r="99" spans="1:4" ht="13.5" thickBot="1">
      <c r="A99" s="173"/>
      <c r="B99" s="173"/>
      <c r="C99" s="173"/>
      <c r="D99" s="174"/>
    </row>
    <row r="100" spans="1:4" ht="13.5" thickBot="1">
      <c r="A100" s="407" t="s">
        <v>355</v>
      </c>
      <c r="B100" s="407"/>
      <c r="C100" s="407"/>
      <c r="D100" s="407"/>
    </row>
    <row r="101" spans="1:4" ht="13.5" thickBot="1">
      <c r="A101" s="196" t="s">
        <v>356</v>
      </c>
      <c r="B101" s="411" t="s">
        <v>357</v>
      </c>
      <c r="C101" s="411"/>
      <c r="D101" s="197" t="s">
        <v>278</v>
      </c>
    </row>
    <row r="102" spans="1:4" ht="17.649999999999999" customHeight="1" thickBot="1">
      <c r="A102" s="164" t="s">
        <v>279</v>
      </c>
      <c r="B102" s="175" t="s">
        <v>358</v>
      </c>
      <c r="C102" s="166">
        <f>(5/30)/12</f>
        <v>1.3888888888888888E-2</v>
      </c>
      <c r="D102" s="281">
        <f>ROUND(C102*D22,2)</f>
        <v>47.88</v>
      </c>
    </row>
    <row r="103" spans="1:4" ht="21" customHeight="1" thickBot="1">
      <c r="A103" s="164" t="s">
        <v>281</v>
      </c>
      <c r="B103" s="175" t="s">
        <v>359</v>
      </c>
      <c r="C103" s="166">
        <f>((15/30)/12)*1.219%</f>
        <v>5.0791666666666672E-4</v>
      </c>
      <c r="D103" s="281">
        <f>ROUND(C103*D22,2)</f>
        <v>1.75</v>
      </c>
    </row>
    <row r="104" spans="1:4" ht="13.5" thickBot="1">
      <c r="A104" s="412" t="s">
        <v>350</v>
      </c>
      <c r="B104" s="413"/>
      <c r="C104" s="209">
        <f>SUM(C102:C103)</f>
        <v>1.4396805555555555E-2</v>
      </c>
      <c r="D104" s="210">
        <f>ROUND(SUM(D102:D103),2)</f>
        <v>49.63</v>
      </c>
    </row>
    <row r="105" spans="1:4" ht="21">
      <c r="A105" s="176" t="s">
        <v>310</v>
      </c>
      <c r="B105" s="414"/>
      <c r="C105" s="414"/>
      <c r="D105" s="414"/>
    </row>
    <row r="106" spans="1:4" ht="39" customHeight="1">
      <c r="A106" s="172">
        <v>1</v>
      </c>
      <c r="B106" s="415" t="s">
        <v>360</v>
      </c>
      <c r="C106" s="415"/>
      <c r="D106" s="415"/>
    </row>
    <row r="107" spans="1:4" ht="22.9" customHeight="1">
      <c r="A107" s="172">
        <v>2</v>
      </c>
      <c r="B107" s="415" t="s">
        <v>361</v>
      </c>
      <c r="C107" s="415"/>
      <c r="D107" s="415"/>
    </row>
    <row r="108" spans="1:4" ht="25.15" customHeight="1">
      <c r="A108" s="172">
        <v>3</v>
      </c>
      <c r="B108" s="415" t="s">
        <v>362</v>
      </c>
      <c r="C108" s="415"/>
      <c r="D108" s="415"/>
    </row>
    <row r="109" spans="1:4" ht="13.5" thickBot="1">
      <c r="A109" s="173"/>
      <c r="B109" s="173"/>
      <c r="C109" s="173"/>
      <c r="D109" s="174"/>
    </row>
    <row r="110" spans="1:4" ht="13.5" thickBot="1">
      <c r="A110" s="407" t="s">
        <v>363</v>
      </c>
      <c r="B110" s="407"/>
      <c r="C110" s="407"/>
      <c r="D110" s="407"/>
    </row>
    <row r="111" spans="1:4" ht="13.5" thickBot="1">
      <c r="A111" s="193">
        <v>4</v>
      </c>
      <c r="B111" s="408" t="s">
        <v>364</v>
      </c>
      <c r="C111" s="408"/>
      <c r="D111" s="193" t="s">
        <v>278</v>
      </c>
    </row>
    <row r="112" spans="1:4" ht="13.5" thickBot="1">
      <c r="A112" s="152" t="s">
        <v>342</v>
      </c>
      <c r="B112" s="409" t="s">
        <v>343</v>
      </c>
      <c r="C112" s="409"/>
      <c r="D112" s="278">
        <f>D93</f>
        <v>495.1</v>
      </c>
    </row>
    <row r="113" spans="1:4" ht="13.5" thickBot="1">
      <c r="A113" s="152" t="s">
        <v>356</v>
      </c>
      <c r="B113" s="409" t="s">
        <v>365</v>
      </c>
      <c r="C113" s="409"/>
      <c r="D113" s="278">
        <f>D104</f>
        <v>49.63</v>
      </c>
    </row>
    <row r="114" spans="1:4" ht="13.5" thickBot="1">
      <c r="A114" s="389" t="s">
        <v>289</v>
      </c>
      <c r="B114" s="389"/>
      <c r="C114" s="389"/>
      <c r="D114" s="205">
        <f>ROUND(SUM(D112:D113),2)</f>
        <v>544.73</v>
      </c>
    </row>
    <row r="115" spans="1:4" ht="13.5" thickBot="1">
      <c r="A115" s="410"/>
      <c r="B115" s="410"/>
      <c r="C115" s="410"/>
      <c r="D115" s="410"/>
    </row>
    <row r="116" spans="1:4" ht="13.5" thickBot="1">
      <c r="A116" s="407" t="s">
        <v>412</v>
      </c>
      <c r="B116" s="407"/>
      <c r="C116" s="407"/>
      <c r="D116" s="407"/>
    </row>
    <row r="117" spans="1:4" ht="13.5" thickBot="1">
      <c r="A117" s="193">
        <v>5</v>
      </c>
      <c r="B117" s="408" t="s">
        <v>366</v>
      </c>
      <c r="C117" s="408"/>
      <c r="D117" s="195" t="s">
        <v>278</v>
      </c>
    </row>
    <row r="118" spans="1:4" ht="13.5" thickBot="1">
      <c r="A118" s="152" t="s">
        <v>279</v>
      </c>
      <c r="B118" s="386" t="s">
        <v>367</v>
      </c>
      <c r="C118" s="386"/>
      <c r="D118" s="252">
        <f>Uniformes!M50</f>
        <v>151.47999999999999</v>
      </c>
    </row>
    <row r="119" spans="1:4" ht="13.5" thickBot="1">
      <c r="A119" s="152" t="s">
        <v>281</v>
      </c>
      <c r="B119" s="386" t="s">
        <v>368</v>
      </c>
      <c r="C119" s="386"/>
      <c r="D119" s="155">
        <v>0</v>
      </c>
    </row>
    <row r="120" spans="1:4" ht="13.5" thickBot="1">
      <c r="A120" s="152" t="s">
        <v>283</v>
      </c>
      <c r="B120" s="386" t="s">
        <v>369</v>
      </c>
      <c r="C120" s="386"/>
      <c r="D120" s="155">
        <v>0</v>
      </c>
    </row>
    <row r="121" spans="1:4" ht="13.5" thickBot="1">
      <c r="A121" s="152" t="s">
        <v>285</v>
      </c>
      <c r="B121" s="386" t="s">
        <v>288</v>
      </c>
      <c r="C121" s="386"/>
      <c r="D121" s="155">
        <v>0</v>
      </c>
    </row>
    <row r="122" spans="1:4" ht="13.5" thickBot="1">
      <c r="A122" s="389" t="s">
        <v>244</v>
      </c>
      <c r="B122" s="389"/>
      <c r="C122" s="389"/>
      <c r="D122" s="205">
        <f>ROUND(SUM(D118:D121),2)</f>
        <v>151.47999999999999</v>
      </c>
    </row>
    <row r="123" spans="1:4" ht="13.5" thickBot="1">
      <c r="A123" s="405"/>
      <c r="B123" s="405"/>
      <c r="C123" s="405"/>
      <c r="D123" s="405"/>
    </row>
    <row r="124" spans="1:4" ht="13.5" thickBot="1">
      <c r="A124" s="406" t="s">
        <v>414</v>
      </c>
      <c r="B124" s="406"/>
      <c r="C124" s="406"/>
      <c r="D124" s="192">
        <f>ROUND(D22+D67+D77+D114+D122,2)</f>
        <v>7387.98</v>
      </c>
    </row>
    <row r="125" spans="1:4" ht="13.5" thickBot="1">
      <c r="A125" s="199"/>
      <c r="B125" s="199"/>
      <c r="C125" s="199"/>
      <c r="D125" s="199"/>
    </row>
    <row r="126" spans="1:4" ht="13.5" thickBot="1">
      <c r="A126" s="396" t="s">
        <v>370</v>
      </c>
      <c r="B126" s="397"/>
      <c r="C126" s="397"/>
      <c r="D126" s="398"/>
    </row>
    <row r="127" spans="1:4" ht="13.5" thickBot="1">
      <c r="A127" s="187">
        <v>6</v>
      </c>
      <c r="B127" s="188" t="s">
        <v>371</v>
      </c>
      <c r="C127" s="188" t="s">
        <v>277</v>
      </c>
      <c r="D127" s="188" t="s">
        <v>278</v>
      </c>
    </row>
    <row r="128" spans="1:4" ht="13.5" thickBot="1">
      <c r="A128" s="177" t="s">
        <v>279</v>
      </c>
      <c r="B128" s="178" t="s">
        <v>372</v>
      </c>
      <c r="C128" s="179">
        <f>5%</f>
        <v>0.05</v>
      </c>
      <c r="D128" s="180">
        <f>ROUND(C128*D124,2)</f>
        <v>369.4</v>
      </c>
    </row>
    <row r="129" spans="1:4" ht="13.5" thickBot="1">
      <c r="A129" s="177" t="s">
        <v>281</v>
      </c>
      <c r="B129" s="178" t="s">
        <v>247</v>
      </c>
      <c r="C129" s="179">
        <f>10%</f>
        <v>0.1</v>
      </c>
      <c r="D129" s="180">
        <f>ROUND(C129*(D124+D128),2)</f>
        <v>775.74</v>
      </c>
    </row>
    <row r="130" spans="1:4" ht="13.5" thickBot="1">
      <c r="A130" s="393" t="s">
        <v>373</v>
      </c>
      <c r="B130" s="394"/>
      <c r="C130" s="189">
        <f>SUM(C128:C129)</f>
        <v>0.15000000000000002</v>
      </c>
      <c r="D130" s="190">
        <f>ROUND(SUM(D128:D129),2)</f>
        <v>1145.1400000000001</v>
      </c>
    </row>
    <row r="131" spans="1:4" ht="16.5" thickBot="1">
      <c r="A131" s="177" t="s">
        <v>283</v>
      </c>
      <c r="B131" s="178" t="s">
        <v>374</v>
      </c>
      <c r="D131" s="178"/>
    </row>
    <row r="132" spans="1:4" ht="19.899999999999999" customHeight="1" thickBot="1">
      <c r="A132" s="201"/>
      <c r="B132" s="178" t="s">
        <v>375</v>
      </c>
      <c r="C132" s="181">
        <v>0.05</v>
      </c>
      <c r="D132" s="180">
        <f>ROUND(C132*(D124+D130)/(1-0.0865),2)</f>
        <v>467.06</v>
      </c>
    </row>
    <row r="133" spans="1:4" ht="21.4" customHeight="1" thickBot="1">
      <c r="A133" s="201"/>
      <c r="B133" s="178" t="s">
        <v>376</v>
      </c>
      <c r="C133" s="182">
        <v>0.03</v>
      </c>
      <c r="D133" s="180">
        <f>ROUND(C133*(D124+D130)/(1-0.0865),2)</f>
        <v>280.23</v>
      </c>
    </row>
    <row r="134" spans="1:4" ht="19.149999999999999" customHeight="1" thickBot="1">
      <c r="A134" s="201"/>
      <c r="B134" s="178" t="s">
        <v>377</v>
      </c>
      <c r="C134" s="182">
        <v>6.4999999999999997E-3</v>
      </c>
      <c r="D134" s="180">
        <f>ROUND(C134*(D124+D130)/(1-0.0865),2)</f>
        <v>60.72</v>
      </c>
    </row>
    <row r="135" spans="1:4" ht="13.5" thickBot="1">
      <c r="A135" s="399" t="s">
        <v>378</v>
      </c>
      <c r="B135" s="400"/>
      <c r="C135" s="191">
        <f>SUM(C132:C134)</f>
        <v>8.6500000000000007E-2</v>
      </c>
      <c r="D135" s="190">
        <f>ROUND(SUM(D132:D134),2)</f>
        <v>808.01</v>
      </c>
    </row>
    <row r="136" spans="1:4" ht="13.5" thickBot="1">
      <c r="A136" s="389" t="s">
        <v>289</v>
      </c>
      <c r="B136" s="389"/>
      <c r="C136" s="389"/>
      <c r="D136" s="205">
        <f>ROUND(D130+D135,2)</f>
        <v>1953.15</v>
      </c>
    </row>
    <row r="137" spans="1:4" hidden="1">
      <c r="A137" s="183" t="s">
        <v>310</v>
      </c>
    </row>
    <row r="138" spans="1:4" ht="34.15" hidden="1" customHeight="1">
      <c r="A138" s="159">
        <v>1</v>
      </c>
      <c r="B138" s="401" t="s">
        <v>379</v>
      </c>
      <c r="C138" s="401"/>
      <c r="D138" s="401"/>
    </row>
    <row r="139" spans="1:4" ht="7.5" customHeight="1" thickBot="1"/>
    <row r="140" spans="1:4" ht="13.5" thickBot="1">
      <c r="A140" s="402" t="s">
        <v>380</v>
      </c>
      <c r="B140" s="403"/>
      <c r="C140" s="403"/>
      <c r="D140" s="404"/>
    </row>
    <row r="141" spans="1:4" ht="13.5" thickBot="1">
      <c r="A141" s="393" t="s">
        <v>381</v>
      </c>
      <c r="B141" s="394"/>
      <c r="C141" s="395"/>
      <c r="D141" s="186" t="s">
        <v>278</v>
      </c>
    </row>
    <row r="142" spans="1:4" ht="13.5" thickBot="1">
      <c r="A142" s="152" t="s">
        <v>279</v>
      </c>
      <c r="B142" s="386" t="s">
        <v>275</v>
      </c>
      <c r="C142" s="386"/>
      <c r="D142" s="184">
        <f>D22</f>
        <v>3447.44</v>
      </c>
    </row>
    <row r="143" spans="1:4" ht="13.5" thickBot="1">
      <c r="A143" s="152" t="s">
        <v>281</v>
      </c>
      <c r="B143" s="386" t="s">
        <v>290</v>
      </c>
      <c r="C143" s="386"/>
      <c r="D143" s="184">
        <f>D67</f>
        <v>3021.22</v>
      </c>
    </row>
    <row r="144" spans="1:4" ht="13.5" thickBot="1">
      <c r="A144" s="152" t="s">
        <v>283</v>
      </c>
      <c r="B144" s="386" t="s">
        <v>328</v>
      </c>
      <c r="C144" s="386"/>
      <c r="D144" s="184">
        <f>D77</f>
        <v>223.11</v>
      </c>
    </row>
    <row r="145" spans="1:6" ht="13.5" thickBot="1">
      <c r="A145" s="152" t="s">
        <v>285</v>
      </c>
      <c r="B145" s="386" t="s">
        <v>382</v>
      </c>
      <c r="C145" s="386"/>
      <c r="D145" s="184">
        <f>D114</f>
        <v>544.73</v>
      </c>
      <c r="F145" s="200"/>
    </row>
    <row r="146" spans="1:6" ht="13.5" thickBot="1">
      <c r="A146" s="152" t="s">
        <v>286</v>
      </c>
      <c r="B146" s="386" t="s">
        <v>412</v>
      </c>
      <c r="C146" s="386"/>
      <c r="D146" s="184">
        <f>D122</f>
        <v>151.47999999999999</v>
      </c>
    </row>
    <row r="147" spans="1:6" ht="13.5" thickBot="1">
      <c r="A147" s="152" t="s">
        <v>287</v>
      </c>
      <c r="B147" s="387" t="s">
        <v>413</v>
      </c>
      <c r="C147" s="388"/>
      <c r="D147" s="184">
        <f>D136</f>
        <v>1953.15</v>
      </c>
    </row>
    <row r="148" spans="1:6" ht="13.5" thickBot="1">
      <c r="A148" s="389" t="s">
        <v>383</v>
      </c>
      <c r="B148" s="389"/>
      <c r="C148" s="389"/>
      <c r="D148" s="212">
        <f>ROUND(SUM(D142:D147),2)</f>
        <v>9341.1299999999992</v>
      </c>
    </row>
    <row r="149" spans="1:6">
      <c r="A149" s="390" t="s">
        <v>384</v>
      </c>
      <c r="B149" s="390"/>
      <c r="C149" s="391">
        <v>28</v>
      </c>
      <c r="D149" s="391"/>
    </row>
    <row r="150" spans="1:6">
      <c r="A150" s="392" t="s">
        <v>385</v>
      </c>
      <c r="B150" s="392"/>
      <c r="C150" s="392"/>
      <c r="D150" s="204">
        <f>ROUND(D148*C149,2)</f>
        <v>261551.64</v>
      </c>
    </row>
    <row r="151" spans="1:6">
      <c r="A151" s="385" t="s">
        <v>386</v>
      </c>
      <c r="B151" s="385"/>
      <c r="C151" s="385"/>
      <c r="D151" s="185">
        <f>ROUND(D150*12,2)</f>
        <v>3138619.68</v>
      </c>
    </row>
  </sheetData>
  <mergeCells count="109">
    <mergeCell ref="A1:D1"/>
    <mergeCell ref="A2:D2"/>
    <mergeCell ref="A3:C3"/>
    <mergeCell ref="A4:C4"/>
    <mergeCell ref="A5:C5"/>
    <mergeCell ref="A6:C6"/>
    <mergeCell ref="A13:C13"/>
    <mergeCell ref="A14:D14"/>
    <mergeCell ref="A15:D15"/>
    <mergeCell ref="B17:C17"/>
    <mergeCell ref="B21:C21"/>
    <mergeCell ref="A7:C7"/>
    <mergeCell ref="A8:C8"/>
    <mergeCell ref="A9:C9"/>
    <mergeCell ref="A10:C10"/>
    <mergeCell ref="A11:C11"/>
    <mergeCell ref="A12:C12"/>
    <mergeCell ref="A32:C32"/>
    <mergeCell ref="A33:D33"/>
    <mergeCell ref="A34:D34"/>
    <mergeCell ref="A44:B44"/>
    <mergeCell ref="B45:D45"/>
    <mergeCell ref="B46:D46"/>
    <mergeCell ref="A22:C22"/>
    <mergeCell ref="A24:D24"/>
    <mergeCell ref="A25:D25"/>
    <mergeCell ref="A26:D26"/>
    <mergeCell ref="A30:B30"/>
    <mergeCell ref="A31:D31"/>
    <mergeCell ref="B54:C54"/>
    <mergeCell ref="B55:C55"/>
    <mergeCell ref="B56:C56"/>
    <mergeCell ref="B57:C57"/>
    <mergeCell ref="A58:C58"/>
    <mergeCell ref="B59:D59"/>
    <mergeCell ref="A48:D48"/>
    <mergeCell ref="B49:C49"/>
    <mergeCell ref="B50:C50"/>
    <mergeCell ref="B51:C51"/>
    <mergeCell ref="B52:C52"/>
    <mergeCell ref="B53:C53"/>
    <mergeCell ref="B65:C65"/>
    <mergeCell ref="B66:C66"/>
    <mergeCell ref="A67:C67"/>
    <mergeCell ref="A68:D68"/>
    <mergeCell ref="A69:D69"/>
    <mergeCell ref="B70:C70"/>
    <mergeCell ref="B60:D60"/>
    <mergeCell ref="B61:D61"/>
    <mergeCell ref="A62:D62"/>
    <mergeCell ref="B63:C63"/>
    <mergeCell ref="B64:C64"/>
    <mergeCell ref="A83:D83"/>
    <mergeCell ref="A84:D84"/>
    <mergeCell ref="A85:D85"/>
    <mergeCell ref="B86:C86"/>
    <mergeCell ref="A91:B91"/>
    <mergeCell ref="A93:B93"/>
    <mergeCell ref="A77:B77"/>
    <mergeCell ref="B78:D78"/>
    <mergeCell ref="B79:D79"/>
    <mergeCell ref="B80:D80"/>
    <mergeCell ref="B81:D81"/>
    <mergeCell ref="B82:D82"/>
    <mergeCell ref="B101:C101"/>
    <mergeCell ref="A104:B104"/>
    <mergeCell ref="B105:D105"/>
    <mergeCell ref="B106:D106"/>
    <mergeCell ref="B107:D107"/>
    <mergeCell ref="B108:D108"/>
    <mergeCell ref="B94:D94"/>
    <mergeCell ref="B95:D95"/>
    <mergeCell ref="B96:D96"/>
    <mergeCell ref="B97:D97"/>
    <mergeCell ref="B98:D98"/>
    <mergeCell ref="A100:D100"/>
    <mergeCell ref="A116:D116"/>
    <mergeCell ref="B117:C117"/>
    <mergeCell ref="B118:C118"/>
    <mergeCell ref="A110:D110"/>
    <mergeCell ref="B111:C111"/>
    <mergeCell ref="B112:C112"/>
    <mergeCell ref="B113:C113"/>
    <mergeCell ref="A114:C114"/>
    <mergeCell ref="A115:D115"/>
    <mergeCell ref="A126:D126"/>
    <mergeCell ref="A130:B130"/>
    <mergeCell ref="A135:B135"/>
    <mergeCell ref="A136:C136"/>
    <mergeCell ref="B138:D138"/>
    <mergeCell ref="A140:D140"/>
    <mergeCell ref="B119:C119"/>
    <mergeCell ref="B120:C120"/>
    <mergeCell ref="B121:C121"/>
    <mergeCell ref="A122:C122"/>
    <mergeCell ref="A123:D123"/>
    <mergeCell ref="A124:C124"/>
    <mergeCell ref="A151:C151"/>
    <mergeCell ref="B146:C146"/>
    <mergeCell ref="B147:C147"/>
    <mergeCell ref="A148:C148"/>
    <mergeCell ref="A149:B149"/>
    <mergeCell ref="C149:D149"/>
    <mergeCell ref="A150:C150"/>
    <mergeCell ref="A141:C141"/>
    <mergeCell ref="B142:C142"/>
    <mergeCell ref="B143:C143"/>
    <mergeCell ref="B144:C144"/>
    <mergeCell ref="B145:C145"/>
  </mergeCells>
  <pageMargins left="0.511811024" right="0.511811024" top="0.78740157499999996" bottom="0.78740157499999996" header="0.31496062000000002" footer="0.31496062000000002"/>
  <pageSetup paperSize="9" orientation="portrait" verticalDpi="597"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21F4F-44F7-4879-B629-1F3ADE034D73}">
  <dimension ref="A1:D39"/>
  <sheetViews>
    <sheetView topLeftCell="A3" zoomScale="110" zoomScaleNormal="110" workbookViewId="0">
      <selection activeCell="D6" sqref="D6"/>
    </sheetView>
  </sheetViews>
  <sheetFormatPr defaultColWidth="9.140625" defaultRowHeight="12.75"/>
  <cols>
    <col min="1" max="1" width="4.7109375" style="198" bestFit="1" customWidth="1"/>
    <col min="2" max="2" width="43.7109375" style="198" customWidth="1"/>
    <col min="3" max="3" width="15.7109375" style="198" customWidth="1"/>
    <col min="4" max="4" width="16.28515625" style="198" bestFit="1" customWidth="1"/>
    <col min="5" max="5" width="9.140625" style="198"/>
    <col min="6" max="6" width="11.5703125" style="198" bestFit="1" customWidth="1"/>
    <col min="7" max="16384" width="9.140625" style="198"/>
  </cols>
  <sheetData>
    <row r="1" spans="1:4" ht="13.5" thickBot="1">
      <c r="A1" s="440" t="s">
        <v>260</v>
      </c>
      <c r="B1" s="440"/>
      <c r="C1" s="440"/>
      <c r="D1" s="440"/>
    </row>
    <row r="2" spans="1:4" ht="13.5" thickBot="1">
      <c r="A2" s="441" t="s">
        <v>518</v>
      </c>
      <c r="B2" s="442"/>
      <c r="C2" s="442"/>
      <c r="D2" s="443"/>
    </row>
    <row r="3" spans="1:4" ht="15.75" customHeight="1" thickBot="1">
      <c r="A3" s="444"/>
      <c r="B3" s="444"/>
      <c r="C3" s="444"/>
      <c r="D3" s="444"/>
    </row>
    <row r="4" spans="1:4" ht="13.5" thickBot="1">
      <c r="A4" s="407" t="s">
        <v>275</v>
      </c>
      <c r="B4" s="407"/>
      <c r="C4" s="407"/>
      <c r="D4" s="407"/>
    </row>
    <row r="5" spans="1:4" ht="13.5" thickBot="1">
      <c r="A5" s="193">
        <v>1</v>
      </c>
      <c r="B5" s="194" t="s">
        <v>276</v>
      </c>
      <c r="C5" s="195" t="s">
        <v>277</v>
      </c>
      <c r="D5" s="195" t="s">
        <v>278</v>
      </c>
    </row>
    <row r="6" spans="1:4" ht="13.5" thickBot="1">
      <c r="A6" s="152" t="s">
        <v>279</v>
      </c>
      <c r="B6" s="386" t="s">
        <v>280</v>
      </c>
      <c r="C6" s="386"/>
      <c r="D6" s="252">
        <f>ROUND('Garçom - Diurno 5x2'!D17/30,2)</f>
        <v>114.91</v>
      </c>
    </row>
    <row r="7" spans="1:4" ht="13.5" thickBot="1">
      <c r="A7" s="421" t="s">
        <v>289</v>
      </c>
      <c r="B7" s="436"/>
      <c r="C7" s="422"/>
      <c r="D7" s="205">
        <f>ROUND(SUM(D6:D6),2)</f>
        <v>114.91</v>
      </c>
    </row>
    <row r="8" spans="1:4" ht="13.5" thickBot="1">
      <c r="A8" s="213"/>
    </row>
    <row r="9" spans="1:4" ht="13.5" thickBot="1">
      <c r="A9" s="407" t="s">
        <v>425</v>
      </c>
      <c r="B9" s="407"/>
      <c r="C9" s="407"/>
      <c r="D9" s="407"/>
    </row>
    <row r="10" spans="1:4" ht="13.5" thickBot="1">
      <c r="A10" s="193" t="s">
        <v>313</v>
      </c>
      <c r="B10" s="408" t="s">
        <v>314</v>
      </c>
      <c r="C10" s="408"/>
      <c r="D10" s="195" t="s">
        <v>278</v>
      </c>
    </row>
    <row r="11" spans="1:4" ht="13.5" thickBot="1">
      <c r="A11" s="152" t="s">
        <v>279</v>
      </c>
      <c r="B11" s="386" t="s">
        <v>426</v>
      </c>
      <c r="C11" s="386"/>
      <c r="D11" s="252">
        <f>ROUND(5.5*2,2)</f>
        <v>11</v>
      </c>
    </row>
    <row r="12" spans="1:4" ht="13.5" thickBot="1">
      <c r="A12" s="251" t="s">
        <v>281</v>
      </c>
      <c r="B12" s="431" t="s">
        <v>427</v>
      </c>
      <c r="C12" s="431"/>
      <c r="D12" s="252">
        <v>42.2</v>
      </c>
    </row>
    <row r="13" spans="1:4" ht="13.5" thickBot="1">
      <c r="A13" s="389" t="s">
        <v>289</v>
      </c>
      <c r="B13" s="389"/>
      <c r="C13" s="389"/>
      <c r="D13" s="205">
        <f>ROUND(SUM(D11:D12),2)</f>
        <v>53.2</v>
      </c>
    </row>
    <row r="14" spans="1:4" ht="13.5" thickBot="1">
      <c r="A14" s="405"/>
      <c r="B14" s="405"/>
      <c r="C14" s="405"/>
      <c r="D14" s="405"/>
    </row>
    <row r="15" spans="1:4" ht="13.5" thickBot="1">
      <c r="A15" s="406" t="s">
        <v>424</v>
      </c>
      <c r="B15" s="406"/>
      <c r="C15" s="406"/>
      <c r="D15" s="192">
        <f>ROUND(D7+D13,2)</f>
        <v>168.11</v>
      </c>
    </row>
    <row r="16" spans="1:4" ht="13.5" thickBot="1">
      <c r="A16" s="199"/>
      <c r="B16" s="199"/>
      <c r="C16" s="199"/>
      <c r="D16" s="199"/>
    </row>
    <row r="17" spans="1:4" ht="13.5" thickBot="1">
      <c r="A17" s="396" t="s">
        <v>428</v>
      </c>
      <c r="B17" s="397"/>
      <c r="C17" s="397"/>
      <c r="D17" s="398"/>
    </row>
    <row r="18" spans="1:4" ht="13.5" thickBot="1">
      <c r="A18" s="187">
        <v>6</v>
      </c>
      <c r="B18" s="188" t="s">
        <v>371</v>
      </c>
      <c r="C18" s="188" t="s">
        <v>277</v>
      </c>
      <c r="D18" s="188" t="s">
        <v>278</v>
      </c>
    </row>
    <row r="19" spans="1:4" ht="13.5" thickBot="1">
      <c r="A19" s="177" t="s">
        <v>279</v>
      </c>
      <c r="B19" s="178" t="s">
        <v>372</v>
      </c>
      <c r="C19" s="179">
        <f>5%</f>
        <v>0.05</v>
      </c>
      <c r="D19" s="180">
        <f>ROUND(C19*D15,2)</f>
        <v>8.41</v>
      </c>
    </row>
    <row r="20" spans="1:4" ht="13.5" thickBot="1">
      <c r="A20" s="177" t="s">
        <v>281</v>
      </c>
      <c r="B20" s="178" t="s">
        <v>247</v>
      </c>
      <c r="C20" s="179">
        <f>10%</f>
        <v>0.1</v>
      </c>
      <c r="D20" s="180">
        <f>ROUND(C20*(D15+D19),2)</f>
        <v>17.649999999999999</v>
      </c>
    </row>
    <row r="21" spans="1:4" ht="13.5" thickBot="1">
      <c r="A21" s="393" t="s">
        <v>373</v>
      </c>
      <c r="B21" s="394"/>
      <c r="C21" s="189">
        <f>SUM(C19:C20)</f>
        <v>0.15000000000000002</v>
      </c>
      <c r="D21" s="190">
        <f>ROUND(SUM(D19:D20),2)</f>
        <v>26.06</v>
      </c>
    </row>
    <row r="22" spans="1:4" ht="16.5" thickBot="1">
      <c r="A22" s="177" t="s">
        <v>283</v>
      </c>
      <c r="B22" s="178" t="s">
        <v>374</v>
      </c>
      <c r="D22" s="178"/>
    </row>
    <row r="23" spans="1:4" ht="19.899999999999999" customHeight="1" thickBot="1">
      <c r="A23" s="201"/>
      <c r="B23" s="178" t="s">
        <v>375</v>
      </c>
      <c r="C23" s="181">
        <v>0.05</v>
      </c>
      <c r="D23" s="180">
        <f>ROUND(C23*(D15+D21)/(1-0.0865),2)</f>
        <v>10.63</v>
      </c>
    </row>
    <row r="24" spans="1:4" ht="21.4" customHeight="1" thickBot="1">
      <c r="A24" s="201"/>
      <c r="B24" s="178" t="s">
        <v>376</v>
      </c>
      <c r="C24" s="182">
        <v>0.03</v>
      </c>
      <c r="D24" s="180">
        <f>ROUND(C24*(D15+D21)/(1-0.0865),2)</f>
        <v>6.38</v>
      </c>
    </row>
    <row r="25" spans="1:4" ht="19.149999999999999" customHeight="1" thickBot="1">
      <c r="A25" s="201"/>
      <c r="B25" s="178" t="s">
        <v>377</v>
      </c>
      <c r="C25" s="182">
        <v>6.4999999999999997E-3</v>
      </c>
      <c r="D25" s="180">
        <f>ROUND(C25*(D15+D21)/(1-0.0865),2)</f>
        <v>1.38</v>
      </c>
    </row>
    <row r="26" spans="1:4" ht="13.5" thickBot="1">
      <c r="A26" s="399" t="s">
        <v>378</v>
      </c>
      <c r="B26" s="400"/>
      <c r="C26" s="191">
        <f>SUM(C23:C25)</f>
        <v>8.6500000000000007E-2</v>
      </c>
      <c r="D26" s="190">
        <f>ROUND(SUM(D23:D25),2)</f>
        <v>18.39</v>
      </c>
    </row>
    <row r="27" spans="1:4" ht="13.5" thickBot="1">
      <c r="A27" s="389" t="s">
        <v>289</v>
      </c>
      <c r="B27" s="389"/>
      <c r="C27" s="389"/>
      <c r="D27" s="205">
        <f>ROUND(D21+D26,2)</f>
        <v>44.45</v>
      </c>
    </row>
    <row r="28" spans="1:4" hidden="1">
      <c r="A28" s="183" t="s">
        <v>310</v>
      </c>
    </row>
    <row r="29" spans="1:4" ht="34.15" hidden="1" customHeight="1">
      <c r="A29" s="159">
        <v>1</v>
      </c>
      <c r="B29" s="401" t="s">
        <v>379</v>
      </c>
      <c r="C29" s="401"/>
      <c r="D29" s="401"/>
    </row>
    <row r="30" spans="1:4" ht="7.5" customHeight="1" thickBot="1"/>
    <row r="31" spans="1:4" ht="13.5" thickBot="1">
      <c r="A31" s="402" t="s">
        <v>380</v>
      </c>
      <c r="B31" s="403"/>
      <c r="C31" s="403"/>
      <c r="D31" s="404"/>
    </row>
    <row r="32" spans="1:4" ht="13.5" thickBot="1">
      <c r="A32" s="393" t="s">
        <v>381</v>
      </c>
      <c r="B32" s="394"/>
      <c r="C32" s="395"/>
      <c r="D32" s="186" t="s">
        <v>278</v>
      </c>
    </row>
    <row r="33" spans="1:4" ht="13.5" thickBot="1">
      <c r="A33" s="152" t="s">
        <v>279</v>
      </c>
      <c r="B33" s="386" t="s">
        <v>275</v>
      </c>
      <c r="C33" s="386"/>
      <c r="D33" s="184">
        <f>D7</f>
        <v>114.91</v>
      </c>
    </row>
    <row r="34" spans="1:4" ht="13.5" thickBot="1">
      <c r="A34" s="152" t="s">
        <v>281</v>
      </c>
      <c r="B34" s="249" t="s">
        <v>425</v>
      </c>
      <c r="C34" s="250"/>
      <c r="D34" s="184">
        <f>D13</f>
        <v>53.2</v>
      </c>
    </row>
    <row r="35" spans="1:4" ht="13.5" thickBot="1">
      <c r="A35" s="152" t="s">
        <v>283</v>
      </c>
      <c r="B35" s="387" t="s">
        <v>430</v>
      </c>
      <c r="C35" s="388"/>
      <c r="D35" s="184">
        <f>D27</f>
        <v>44.45</v>
      </c>
    </row>
    <row r="36" spans="1:4" ht="13.5" thickBot="1">
      <c r="A36" s="389" t="s">
        <v>429</v>
      </c>
      <c r="B36" s="389"/>
      <c r="C36" s="389"/>
      <c r="D36" s="212">
        <f>ROUND(SUM(D33:D35),2)</f>
        <v>212.56</v>
      </c>
    </row>
    <row r="37" spans="1:4">
      <c r="A37" s="390" t="s">
        <v>512</v>
      </c>
      <c r="B37" s="390"/>
      <c r="C37" s="391">
        <v>20</v>
      </c>
      <c r="D37" s="391"/>
    </row>
    <row r="38" spans="1:4">
      <c r="A38" s="446" t="s">
        <v>516</v>
      </c>
      <c r="B38" s="446"/>
      <c r="C38" s="446"/>
      <c r="D38" s="204">
        <f>ROUND(D36*C37,2)</f>
        <v>4251.2</v>
      </c>
    </row>
    <row r="39" spans="1:4">
      <c r="A39" s="445" t="s">
        <v>515</v>
      </c>
      <c r="B39" s="445"/>
      <c r="C39" s="445"/>
      <c r="D39" s="185">
        <f>ROUND(D38*12,2)</f>
        <v>51014.400000000001</v>
      </c>
    </row>
  </sheetData>
  <mergeCells count="27">
    <mergeCell ref="A39:C39"/>
    <mergeCell ref="B35:C35"/>
    <mergeCell ref="A36:C36"/>
    <mergeCell ref="A37:B37"/>
    <mergeCell ref="C37:D37"/>
    <mergeCell ref="A38:C38"/>
    <mergeCell ref="A31:D31"/>
    <mergeCell ref="A32:C32"/>
    <mergeCell ref="B33:C33"/>
    <mergeCell ref="A15:C15"/>
    <mergeCell ref="A17:D17"/>
    <mergeCell ref="A21:B21"/>
    <mergeCell ref="A26:B26"/>
    <mergeCell ref="A27:C27"/>
    <mergeCell ref="B29:D29"/>
    <mergeCell ref="A14:D14"/>
    <mergeCell ref="A13:C13"/>
    <mergeCell ref="B10:C10"/>
    <mergeCell ref="B11:C11"/>
    <mergeCell ref="B12:C12"/>
    <mergeCell ref="A1:D1"/>
    <mergeCell ref="A2:D2"/>
    <mergeCell ref="A9:D9"/>
    <mergeCell ref="A3:D3"/>
    <mergeCell ref="A4:D4"/>
    <mergeCell ref="B6:C6"/>
    <mergeCell ref="A7:C7"/>
  </mergeCells>
  <pageMargins left="0.511811024" right="0.511811024" top="0.78740157499999996" bottom="0.78740157499999996" header="0.31496062000000002" footer="0.31496062000000002"/>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ECBFC-E8BD-47E1-9009-B6E6ABFAC6DE}">
  <dimension ref="A1:D39"/>
  <sheetViews>
    <sheetView workbookViewId="0">
      <selection activeCell="I22" sqref="I22"/>
    </sheetView>
  </sheetViews>
  <sheetFormatPr defaultColWidth="9.140625" defaultRowHeight="12.75"/>
  <cols>
    <col min="1" max="1" width="4.7109375" style="198" bestFit="1" customWidth="1"/>
    <col min="2" max="2" width="43.7109375" style="198" customWidth="1"/>
    <col min="3" max="3" width="15.7109375" style="198" customWidth="1"/>
    <col min="4" max="4" width="16.28515625" style="198" bestFit="1" customWidth="1"/>
    <col min="5" max="5" width="9.140625" style="198"/>
    <col min="6" max="6" width="11.5703125" style="198" bestFit="1" customWidth="1"/>
    <col min="7" max="16384" width="9.140625" style="198"/>
  </cols>
  <sheetData>
    <row r="1" spans="1:4" ht="13.5" thickBot="1">
      <c r="A1" s="440" t="s">
        <v>260</v>
      </c>
      <c r="B1" s="440"/>
      <c r="C1" s="440"/>
      <c r="D1" s="440"/>
    </row>
    <row r="2" spans="1:4" ht="13.5" thickBot="1">
      <c r="A2" s="441" t="s">
        <v>519</v>
      </c>
      <c r="B2" s="442"/>
      <c r="C2" s="442"/>
      <c r="D2" s="443"/>
    </row>
    <row r="3" spans="1:4" ht="15.75" customHeight="1" thickBot="1">
      <c r="A3" s="444"/>
      <c r="B3" s="444"/>
      <c r="C3" s="444"/>
      <c r="D3" s="444"/>
    </row>
    <row r="4" spans="1:4" ht="13.5" thickBot="1">
      <c r="A4" s="407" t="s">
        <v>275</v>
      </c>
      <c r="B4" s="407"/>
      <c r="C4" s="407"/>
      <c r="D4" s="407"/>
    </row>
    <row r="5" spans="1:4" ht="13.5" thickBot="1">
      <c r="A5" s="193">
        <v>1</v>
      </c>
      <c r="B5" s="194" t="s">
        <v>276</v>
      </c>
      <c r="C5" s="195" t="s">
        <v>277</v>
      </c>
      <c r="D5" s="195" t="s">
        <v>278</v>
      </c>
    </row>
    <row r="6" spans="1:4" ht="13.5" thickBot="1">
      <c r="A6" s="152" t="s">
        <v>279</v>
      </c>
      <c r="B6" s="386" t="s">
        <v>280</v>
      </c>
      <c r="C6" s="386"/>
      <c r="D6" s="252">
        <f>ROUND('Recepção - Diurno 5x2'!$D$17/30,2)</f>
        <v>115.18</v>
      </c>
    </row>
    <row r="7" spans="1:4" ht="13.5" thickBot="1">
      <c r="A7" s="421" t="s">
        <v>289</v>
      </c>
      <c r="B7" s="436"/>
      <c r="C7" s="422"/>
      <c r="D7" s="205">
        <f>ROUND(SUM(D6:D6),2)</f>
        <v>115.18</v>
      </c>
    </row>
    <row r="8" spans="1:4" ht="13.5" thickBot="1">
      <c r="A8" s="213"/>
    </row>
    <row r="9" spans="1:4" ht="13.5" thickBot="1">
      <c r="A9" s="407" t="s">
        <v>425</v>
      </c>
      <c r="B9" s="407"/>
      <c r="C9" s="407"/>
      <c r="D9" s="407"/>
    </row>
    <row r="10" spans="1:4" ht="13.5" thickBot="1">
      <c r="A10" s="193" t="s">
        <v>313</v>
      </c>
      <c r="B10" s="408" t="s">
        <v>314</v>
      </c>
      <c r="C10" s="408"/>
      <c r="D10" s="195" t="s">
        <v>278</v>
      </c>
    </row>
    <row r="11" spans="1:4" ht="13.5" thickBot="1">
      <c r="A11" s="152" t="s">
        <v>279</v>
      </c>
      <c r="B11" s="386" t="s">
        <v>426</v>
      </c>
      <c r="C11" s="386"/>
      <c r="D11" s="252">
        <f>ROUND(5.5*2,2)</f>
        <v>11</v>
      </c>
    </row>
    <row r="12" spans="1:4" ht="13.5" thickBot="1">
      <c r="A12" s="251" t="s">
        <v>281</v>
      </c>
      <c r="B12" s="431" t="s">
        <v>427</v>
      </c>
      <c r="C12" s="431"/>
      <c r="D12" s="252">
        <v>42.2</v>
      </c>
    </row>
    <row r="13" spans="1:4" ht="13.5" thickBot="1">
      <c r="A13" s="389" t="s">
        <v>289</v>
      </c>
      <c r="B13" s="389"/>
      <c r="C13" s="389"/>
      <c r="D13" s="205">
        <f>ROUND(SUM(D11:D12),2)</f>
        <v>53.2</v>
      </c>
    </row>
    <row r="14" spans="1:4" ht="13.5" thickBot="1">
      <c r="A14" s="405"/>
      <c r="B14" s="405"/>
      <c r="C14" s="405"/>
      <c r="D14" s="405"/>
    </row>
    <row r="15" spans="1:4" ht="13.5" thickBot="1">
      <c r="A15" s="406" t="s">
        <v>424</v>
      </c>
      <c r="B15" s="406"/>
      <c r="C15" s="406"/>
      <c r="D15" s="192">
        <f>ROUND(D7+D13,2)</f>
        <v>168.38</v>
      </c>
    </row>
    <row r="16" spans="1:4" ht="13.5" thickBot="1">
      <c r="A16" s="199"/>
      <c r="B16" s="199"/>
      <c r="C16" s="199"/>
      <c r="D16" s="199"/>
    </row>
    <row r="17" spans="1:4" ht="13.5" thickBot="1">
      <c r="A17" s="396" t="s">
        <v>428</v>
      </c>
      <c r="B17" s="397"/>
      <c r="C17" s="397"/>
      <c r="D17" s="398"/>
    </row>
    <row r="18" spans="1:4" ht="13.5" thickBot="1">
      <c r="A18" s="187">
        <v>6</v>
      </c>
      <c r="B18" s="188" t="s">
        <v>371</v>
      </c>
      <c r="C18" s="188" t="s">
        <v>277</v>
      </c>
      <c r="D18" s="188" t="s">
        <v>278</v>
      </c>
    </row>
    <row r="19" spans="1:4" ht="13.5" thickBot="1">
      <c r="A19" s="177" t="s">
        <v>279</v>
      </c>
      <c r="B19" s="178" t="s">
        <v>372</v>
      </c>
      <c r="C19" s="179">
        <f>5%</f>
        <v>0.05</v>
      </c>
      <c r="D19" s="180">
        <f>ROUND(C19*D15,2)</f>
        <v>8.42</v>
      </c>
    </row>
    <row r="20" spans="1:4" ht="13.5" thickBot="1">
      <c r="A20" s="177" t="s">
        <v>281</v>
      </c>
      <c r="B20" s="178" t="s">
        <v>247</v>
      </c>
      <c r="C20" s="179">
        <f>10%</f>
        <v>0.1</v>
      </c>
      <c r="D20" s="180">
        <f>ROUND(C20*(D15+D19),2)</f>
        <v>17.68</v>
      </c>
    </row>
    <row r="21" spans="1:4" ht="13.5" thickBot="1">
      <c r="A21" s="393" t="s">
        <v>373</v>
      </c>
      <c r="B21" s="394"/>
      <c r="C21" s="189">
        <f>SUM(C19:C20)</f>
        <v>0.15000000000000002</v>
      </c>
      <c r="D21" s="190">
        <f>ROUND(SUM(D19:D20),2)</f>
        <v>26.1</v>
      </c>
    </row>
    <row r="22" spans="1:4" ht="16.5" thickBot="1">
      <c r="A22" s="177" t="s">
        <v>283</v>
      </c>
      <c r="B22" s="178" t="s">
        <v>374</v>
      </c>
      <c r="D22" s="178"/>
    </row>
    <row r="23" spans="1:4" ht="19.899999999999999" customHeight="1" thickBot="1">
      <c r="A23" s="201"/>
      <c r="B23" s="178" t="s">
        <v>375</v>
      </c>
      <c r="C23" s="181">
        <v>0.05</v>
      </c>
      <c r="D23" s="180">
        <f>ROUND(C23*(D15+D21)/(1-0.0865),2)</f>
        <v>10.64</v>
      </c>
    </row>
    <row r="24" spans="1:4" ht="21.4" customHeight="1" thickBot="1">
      <c r="A24" s="201"/>
      <c r="B24" s="178" t="s">
        <v>376</v>
      </c>
      <c r="C24" s="182">
        <v>0.03</v>
      </c>
      <c r="D24" s="180">
        <f>ROUND(C24*(D15+D21)/(1-0.0865),2)</f>
        <v>6.39</v>
      </c>
    </row>
    <row r="25" spans="1:4" ht="19.149999999999999" customHeight="1" thickBot="1">
      <c r="A25" s="201"/>
      <c r="B25" s="178" t="s">
        <v>377</v>
      </c>
      <c r="C25" s="182">
        <v>6.4999999999999997E-3</v>
      </c>
      <c r="D25" s="180">
        <f>ROUND(C25*(D15+D21)/(1-0.0865),2)</f>
        <v>1.38</v>
      </c>
    </row>
    <row r="26" spans="1:4" ht="13.5" thickBot="1">
      <c r="A26" s="399" t="s">
        <v>378</v>
      </c>
      <c r="B26" s="400"/>
      <c r="C26" s="191">
        <f>SUM(C23:C25)</f>
        <v>8.6500000000000007E-2</v>
      </c>
      <c r="D26" s="190">
        <f>ROUND(SUM(D23:D25),2)</f>
        <v>18.41</v>
      </c>
    </row>
    <row r="27" spans="1:4" ht="13.5" thickBot="1">
      <c r="A27" s="389" t="s">
        <v>289</v>
      </c>
      <c r="B27" s="389"/>
      <c r="C27" s="389"/>
      <c r="D27" s="205">
        <f>ROUND(D21+D26,2)</f>
        <v>44.51</v>
      </c>
    </row>
    <row r="28" spans="1:4" hidden="1">
      <c r="A28" s="183" t="s">
        <v>310</v>
      </c>
    </row>
    <row r="29" spans="1:4" ht="34.15" hidden="1" customHeight="1">
      <c r="A29" s="159">
        <v>1</v>
      </c>
      <c r="B29" s="401" t="s">
        <v>379</v>
      </c>
      <c r="C29" s="401"/>
      <c r="D29" s="401"/>
    </row>
    <row r="30" spans="1:4" ht="7.5" customHeight="1" thickBot="1"/>
    <row r="31" spans="1:4" ht="13.5" thickBot="1">
      <c r="A31" s="402" t="s">
        <v>380</v>
      </c>
      <c r="B31" s="403"/>
      <c r="C31" s="403"/>
      <c r="D31" s="404"/>
    </row>
    <row r="32" spans="1:4" ht="13.5" thickBot="1">
      <c r="A32" s="393" t="s">
        <v>381</v>
      </c>
      <c r="B32" s="394"/>
      <c r="C32" s="395"/>
      <c r="D32" s="186" t="s">
        <v>278</v>
      </c>
    </row>
    <row r="33" spans="1:4" ht="13.5" thickBot="1">
      <c r="A33" s="152" t="s">
        <v>279</v>
      </c>
      <c r="B33" s="386" t="s">
        <v>275</v>
      </c>
      <c r="C33" s="386"/>
      <c r="D33" s="184">
        <f>D7</f>
        <v>115.18</v>
      </c>
    </row>
    <row r="34" spans="1:4" ht="13.5" thickBot="1">
      <c r="A34" s="152" t="s">
        <v>281</v>
      </c>
      <c r="B34" s="249" t="s">
        <v>425</v>
      </c>
      <c r="C34" s="250"/>
      <c r="D34" s="184">
        <f>D13</f>
        <v>53.2</v>
      </c>
    </row>
    <row r="35" spans="1:4" ht="13.5" thickBot="1">
      <c r="A35" s="152" t="s">
        <v>283</v>
      </c>
      <c r="B35" s="387" t="s">
        <v>430</v>
      </c>
      <c r="C35" s="388"/>
      <c r="D35" s="184">
        <f>D27</f>
        <v>44.51</v>
      </c>
    </row>
    <row r="36" spans="1:4" ht="13.5" thickBot="1">
      <c r="A36" s="389" t="s">
        <v>429</v>
      </c>
      <c r="B36" s="389"/>
      <c r="C36" s="389"/>
      <c r="D36" s="212">
        <f>ROUND(SUM(D33:D35),2)</f>
        <v>212.89</v>
      </c>
    </row>
    <row r="37" spans="1:4">
      <c r="A37" s="390" t="s">
        <v>511</v>
      </c>
      <c r="B37" s="390"/>
      <c r="C37" s="391">
        <v>20</v>
      </c>
      <c r="D37" s="391"/>
    </row>
    <row r="38" spans="1:4">
      <c r="A38" s="446" t="s">
        <v>514</v>
      </c>
      <c r="B38" s="446"/>
      <c r="C38" s="446"/>
      <c r="D38" s="204">
        <f>ROUND(D36*C37,2)</f>
        <v>4257.8</v>
      </c>
    </row>
    <row r="39" spans="1:4">
      <c r="A39" s="445" t="s">
        <v>515</v>
      </c>
      <c r="B39" s="445"/>
      <c r="C39" s="445"/>
      <c r="D39" s="185">
        <f>ROUND(D38*12,2)</f>
        <v>51093.599999999999</v>
      </c>
    </row>
  </sheetData>
  <mergeCells count="27">
    <mergeCell ref="A38:C38"/>
    <mergeCell ref="A39:C39"/>
    <mergeCell ref="A31:D31"/>
    <mergeCell ref="A32:C32"/>
    <mergeCell ref="B33:C33"/>
    <mergeCell ref="B35:C35"/>
    <mergeCell ref="A36:C36"/>
    <mergeCell ref="A37:B37"/>
    <mergeCell ref="C37:D37"/>
    <mergeCell ref="B29:D29"/>
    <mergeCell ref="A9:D9"/>
    <mergeCell ref="B10:C10"/>
    <mergeCell ref="B11:C11"/>
    <mergeCell ref="B12:C12"/>
    <mergeCell ref="A13:C13"/>
    <mergeCell ref="A14:D14"/>
    <mergeCell ref="A15:C15"/>
    <mergeCell ref="A17:D17"/>
    <mergeCell ref="A21:B21"/>
    <mergeCell ref="A26:B26"/>
    <mergeCell ref="A27:C27"/>
    <mergeCell ref="A7:C7"/>
    <mergeCell ref="A1:D1"/>
    <mergeCell ref="A2:D2"/>
    <mergeCell ref="A3:D3"/>
    <mergeCell ref="A4:D4"/>
    <mergeCell ref="B6:C6"/>
  </mergeCells>
  <pageMargins left="0.511811024" right="0.511811024" top="0.78740157499999996" bottom="0.78740157499999996" header="0.31496062000000002" footer="0.31496062000000002"/>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848D6-AED1-4335-AA26-6C10B21B41A2}">
  <dimension ref="A1:G151"/>
  <sheetViews>
    <sheetView topLeftCell="A42" zoomScale="115" zoomScaleNormal="115" workbookViewId="0">
      <selection activeCell="N52" sqref="N52"/>
    </sheetView>
  </sheetViews>
  <sheetFormatPr defaultColWidth="9.140625" defaultRowHeight="12.75"/>
  <cols>
    <col min="1" max="1" width="4.7109375" style="198" bestFit="1" customWidth="1"/>
    <col min="2" max="2" width="43.7109375" style="198" customWidth="1"/>
    <col min="3" max="3" width="15.7109375" style="198" customWidth="1"/>
    <col min="4" max="4" width="15.28515625" style="198" bestFit="1" customWidth="1"/>
    <col min="5" max="5" width="9.140625" style="198"/>
    <col min="6" max="6" width="11.5703125" style="198" bestFit="1" customWidth="1"/>
    <col min="7" max="16384" width="9.140625" style="198"/>
  </cols>
  <sheetData>
    <row r="1" spans="1:4" ht="13.5" thickBot="1">
      <c r="A1" s="440" t="s">
        <v>260</v>
      </c>
      <c r="B1" s="440"/>
      <c r="C1" s="440"/>
      <c r="D1" s="440"/>
    </row>
    <row r="2" spans="1:4" ht="13.5" thickBot="1">
      <c r="A2" s="441" t="s">
        <v>387</v>
      </c>
      <c r="B2" s="442"/>
      <c r="C2" s="442"/>
      <c r="D2" s="443"/>
    </row>
    <row r="3" spans="1:4" ht="13.5" thickBot="1">
      <c r="A3" s="439" t="s">
        <v>261</v>
      </c>
      <c r="B3" s="439"/>
      <c r="C3" s="439"/>
      <c r="D3" s="151" t="s">
        <v>262</v>
      </c>
    </row>
    <row r="4" spans="1:4" ht="13.5" thickBot="1">
      <c r="A4" s="439" t="s">
        <v>263</v>
      </c>
      <c r="B4" s="439"/>
      <c r="C4" s="439"/>
      <c r="D4" s="151">
        <v>1</v>
      </c>
    </row>
    <row r="5" spans="1:4" ht="13.5" thickBot="1">
      <c r="A5" s="439" t="s">
        <v>264</v>
      </c>
      <c r="B5" s="439"/>
      <c r="C5" s="439"/>
      <c r="D5" s="151">
        <v>32</v>
      </c>
    </row>
    <row r="6" spans="1:4" ht="13.5" thickBot="1">
      <c r="A6" s="439" t="s">
        <v>265</v>
      </c>
      <c r="B6" s="439"/>
      <c r="C6" s="439"/>
      <c r="D6" s="151">
        <v>12</v>
      </c>
    </row>
    <row r="7" spans="1:4" ht="13.5" thickBot="1">
      <c r="A7" s="439" t="s">
        <v>266</v>
      </c>
      <c r="B7" s="439"/>
      <c r="C7" s="439"/>
      <c r="D7" s="276">
        <v>3455.31</v>
      </c>
    </row>
    <row r="8" spans="1:4" ht="13.5" thickBot="1">
      <c r="A8" s="439" t="s">
        <v>267</v>
      </c>
      <c r="B8" s="439"/>
      <c r="C8" s="439"/>
      <c r="D8" s="151" t="s">
        <v>420</v>
      </c>
    </row>
    <row r="9" spans="1:4" ht="13.5" thickBot="1">
      <c r="A9" s="439" t="s">
        <v>268</v>
      </c>
      <c r="B9" s="439"/>
      <c r="C9" s="439"/>
      <c r="D9" s="151" t="s">
        <v>269</v>
      </c>
    </row>
    <row r="10" spans="1:4" ht="13.5" thickBot="1">
      <c r="A10" s="439" t="s">
        <v>270</v>
      </c>
      <c r="B10" s="439"/>
      <c r="C10" s="439"/>
      <c r="D10" s="151" t="s">
        <v>416</v>
      </c>
    </row>
    <row r="11" spans="1:4" ht="13.5" thickBot="1">
      <c r="A11" s="439" t="s">
        <v>271</v>
      </c>
      <c r="B11" s="439"/>
      <c r="C11" s="439"/>
      <c r="D11" s="151">
        <v>2024</v>
      </c>
    </row>
    <row r="12" spans="1:4" ht="13.5" thickBot="1">
      <c r="A12" s="439" t="s">
        <v>272</v>
      </c>
      <c r="B12" s="439"/>
      <c r="C12" s="439"/>
      <c r="D12" s="151" t="s">
        <v>273</v>
      </c>
    </row>
    <row r="13" spans="1:4" ht="13.5" thickBot="1">
      <c r="A13" s="439" t="s">
        <v>274</v>
      </c>
      <c r="B13" s="439"/>
      <c r="C13" s="439"/>
      <c r="D13" s="277">
        <v>1412</v>
      </c>
    </row>
    <row r="14" spans="1:4" ht="15.75" customHeight="1" thickBot="1">
      <c r="A14" s="444"/>
      <c r="B14" s="444"/>
      <c r="C14" s="444"/>
      <c r="D14" s="444"/>
    </row>
    <row r="15" spans="1:4" ht="13.5" thickBot="1">
      <c r="A15" s="407" t="s">
        <v>275</v>
      </c>
      <c r="B15" s="407"/>
      <c r="C15" s="407"/>
      <c r="D15" s="407"/>
    </row>
    <row r="16" spans="1:4" ht="13.5" thickBot="1">
      <c r="A16" s="193">
        <v>1</v>
      </c>
      <c r="B16" s="194" t="s">
        <v>276</v>
      </c>
      <c r="C16" s="195" t="s">
        <v>277</v>
      </c>
      <c r="D16" s="195" t="s">
        <v>278</v>
      </c>
    </row>
    <row r="17" spans="1:4" ht="13.5" thickBot="1">
      <c r="A17" s="152" t="s">
        <v>279</v>
      </c>
      <c r="B17" s="386" t="s">
        <v>280</v>
      </c>
      <c r="C17" s="386"/>
      <c r="D17" s="155">
        <f>D7</f>
        <v>3455.31</v>
      </c>
    </row>
    <row r="18" spans="1:4" ht="23.65" customHeight="1" thickBot="1">
      <c r="A18" s="152" t="s">
        <v>281</v>
      </c>
      <c r="B18" s="153" t="s">
        <v>282</v>
      </c>
      <c r="C18" s="153"/>
      <c r="D18" s="155">
        <v>0</v>
      </c>
    </row>
    <row r="19" spans="1:4" ht="21.4" customHeight="1" thickBot="1">
      <c r="A19" s="152" t="s">
        <v>283</v>
      </c>
      <c r="B19" s="153" t="s">
        <v>284</v>
      </c>
      <c r="C19" s="153"/>
      <c r="D19" s="155">
        <v>0</v>
      </c>
    </row>
    <row r="20" spans="1:4" ht="19.149999999999999" customHeight="1" thickBot="1">
      <c r="A20" s="152" t="s">
        <v>285</v>
      </c>
      <c r="B20" s="153" t="s">
        <v>393</v>
      </c>
      <c r="C20" s="153"/>
      <c r="D20" s="155">
        <v>0</v>
      </c>
    </row>
    <row r="21" spans="1:4" ht="13.5" thickBot="1">
      <c r="A21" s="152" t="s">
        <v>286</v>
      </c>
      <c r="B21" s="386" t="s">
        <v>288</v>
      </c>
      <c r="C21" s="386"/>
      <c r="D21" s="155">
        <v>0</v>
      </c>
    </row>
    <row r="22" spans="1:4" ht="13.5" thickBot="1">
      <c r="A22" s="421" t="s">
        <v>289</v>
      </c>
      <c r="B22" s="436"/>
      <c r="C22" s="422"/>
      <c r="D22" s="205">
        <f>ROUND(SUM(D17:D21),2)</f>
        <v>3455.31</v>
      </c>
    </row>
    <row r="23" spans="1:4">
      <c r="A23" s="213"/>
    </row>
    <row r="24" spans="1:4" ht="12.75" customHeight="1" thickBot="1">
      <c r="A24" s="416"/>
      <c r="B24" s="416"/>
      <c r="C24" s="416"/>
      <c r="D24" s="416"/>
    </row>
    <row r="25" spans="1:4" ht="13.5" thickBot="1">
      <c r="A25" s="407" t="s">
        <v>290</v>
      </c>
      <c r="B25" s="407"/>
      <c r="C25" s="407"/>
      <c r="D25" s="407"/>
    </row>
    <row r="26" spans="1:4" ht="13.5" thickBot="1">
      <c r="A26" s="437" t="s">
        <v>291</v>
      </c>
      <c r="B26" s="437"/>
      <c r="C26" s="437"/>
      <c r="D26" s="437"/>
    </row>
    <row r="27" spans="1:4" ht="27" customHeight="1" thickBot="1">
      <c r="A27" s="193" t="s">
        <v>292</v>
      </c>
      <c r="B27" s="203" t="s">
        <v>293</v>
      </c>
      <c r="C27" s="195" t="s">
        <v>277</v>
      </c>
      <c r="D27" s="195" t="s">
        <v>278</v>
      </c>
    </row>
    <row r="28" spans="1:4" ht="24" customHeight="1" thickBot="1">
      <c r="A28" s="152" t="s">
        <v>279</v>
      </c>
      <c r="B28" s="154" t="s">
        <v>294</v>
      </c>
      <c r="C28" s="161">
        <f>1/12</f>
        <v>8.3333333333333329E-2</v>
      </c>
      <c r="D28" s="155">
        <f>ROUND(($C$28)*D22,2)</f>
        <v>287.94</v>
      </c>
    </row>
    <row r="29" spans="1:4" ht="19.5" customHeight="1" thickBot="1">
      <c r="A29" s="152" t="s">
        <v>281</v>
      </c>
      <c r="B29" s="154" t="s">
        <v>295</v>
      </c>
      <c r="C29" s="161">
        <f>1/12/3</f>
        <v>2.7777777777777776E-2</v>
      </c>
      <c r="D29" s="155">
        <f>ROUND(($C$29)*D22,2)</f>
        <v>95.98</v>
      </c>
    </row>
    <row r="30" spans="1:4" ht="13.5" thickBot="1">
      <c r="A30" s="421" t="s">
        <v>289</v>
      </c>
      <c r="B30" s="422"/>
      <c r="C30" s="207">
        <f>SUM(C28:C29)</f>
        <v>0.1111111111111111</v>
      </c>
      <c r="D30" s="205">
        <f>ROUND(SUM(D28:D29),2)</f>
        <v>383.92</v>
      </c>
    </row>
    <row r="31" spans="1:4" ht="15.75" customHeight="1" thickBot="1">
      <c r="A31" s="438"/>
      <c r="B31" s="438"/>
      <c r="C31" s="438"/>
      <c r="D31" s="438"/>
    </row>
    <row r="32" spans="1:4" ht="13.5" thickBot="1">
      <c r="A32" s="406" t="s">
        <v>296</v>
      </c>
      <c r="B32" s="406"/>
      <c r="C32" s="406"/>
      <c r="D32" s="202">
        <f>ROUND(D22+D30,2)</f>
        <v>3839.23</v>
      </c>
    </row>
    <row r="33" spans="1:4" ht="15.75" customHeight="1" thickBot="1">
      <c r="A33" s="416"/>
      <c r="B33" s="416"/>
      <c r="C33" s="416"/>
      <c r="D33" s="416"/>
    </row>
    <row r="34" spans="1:4" ht="31.9" customHeight="1" thickBot="1">
      <c r="A34" s="433" t="s">
        <v>297</v>
      </c>
      <c r="B34" s="433"/>
      <c r="C34" s="433"/>
      <c r="D34" s="433"/>
    </row>
    <row r="35" spans="1:4" ht="25.9" customHeight="1" thickBot="1">
      <c r="A35" s="193" t="s">
        <v>298</v>
      </c>
      <c r="B35" s="195" t="s">
        <v>299</v>
      </c>
      <c r="C35" s="195" t="s">
        <v>277</v>
      </c>
      <c r="D35" s="195" t="s">
        <v>278</v>
      </c>
    </row>
    <row r="36" spans="1:4" ht="13.5" thickBot="1">
      <c r="A36" s="152" t="s">
        <v>279</v>
      </c>
      <c r="B36" s="156" t="s">
        <v>300</v>
      </c>
      <c r="C36" s="157">
        <v>0.2</v>
      </c>
      <c r="D36" s="155">
        <f>ROUND(($C$36)*D32,2)</f>
        <v>767.85</v>
      </c>
    </row>
    <row r="37" spans="1:4" ht="19.149999999999999" customHeight="1" thickBot="1">
      <c r="A37" s="152" t="s">
        <v>281</v>
      </c>
      <c r="B37" s="156" t="s">
        <v>301</v>
      </c>
      <c r="C37" s="157">
        <v>2.5000000000000001E-2</v>
      </c>
      <c r="D37" s="155">
        <f>ROUND(($C$37)*D32,2)</f>
        <v>95.98</v>
      </c>
    </row>
    <row r="38" spans="1:4" ht="13.5" thickBot="1">
      <c r="A38" s="152" t="s">
        <v>283</v>
      </c>
      <c r="B38" s="156" t="s">
        <v>302</v>
      </c>
      <c r="C38" s="157">
        <f>3%*2</f>
        <v>0.06</v>
      </c>
      <c r="D38" s="155">
        <f>ROUND(($C$38)*D32,2)</f>
        <v>230.35</v>
      </c>
    </row>
    <row r="39" spans="1:4" ht="16.5" customHeight="1" thickBot="1">
      <c r="A39" s="152" t="s">
        <v>285</v>
      </c>
      <c r="B39" s="156" t="s">
        <v>303</v>
      </c>
      <c r="C39" s="157">
        <v>1.4999999999999999E-2</v>
      </c>
      <c r="D39" s="155">
        <f>ROUND(($C$39)*D32,2)</f>
        <v>57.59</v>
      </c>
    </row>
    <row r="40" spans="1:4" ht="17.649999999999999" customHeight="1" thickBot="1">
      <c r="A40" s="152" t="s">
        <v>286</v>
      </c>
      <c r="B40" s="156" t="s">
        <v>304</v>
      </c>
      <c r="C40" s="157">
        <v>0.01</v>
      </c>
      <c r="D40" s="155">
        <f>ROUND(($C$40)*D32,2)</f>
        <v>38.39</v>
      </c>
    </row>
    <row r="41" spans="1:4" ht="13.5" thickBot="1">
      <c r="A41" s="152" t="s">
        <v>287</v>
      </c>
      <c r="B41" s="156" t="s">
        <v>305</v>
      </c>
      <c r="C41" s="157">
        <v>6.0000000000000001E-3</v>
      </c>
      <c r="D41" s="155">
        <f>ROUND(($C$41)*D32,2)</f>
        <v>23.04</v>
      </c>
    </row>
    <row r="42" spans="1:4" ht="13.5" thickBot="1">
      <c r="A42" s="152" t="s">
        <v>306</v>
      </c>
      <c r="B42" s="156" t="s">
        <v>307</v>
      </c>
      <c r="C42" s="157">
        <v>2E-3</v>
      </c>
      <c r="D42" s="155">
        <f>ROUND(($C$42)*D32,2)</f>
        <v>7.68</v>
      </c>
    </row>
    <row r="43" spans="1:4" ht="13.5" thickBot="1">
      <c r="A43" s="152" t="s">
        <v>308</v>
      </c>
      <c r="B43" s="156" t="s">
        <v>309</v>
      </c>
      <c r="C43" s="157">
        <v>0.08</v>
      </c>
      <c r="D43" s="155">
        <f>ROUND(($C$43)*D32,2)</f>
        <v>307.14</v>
      </c>
    </row>
    <row r="44" spans="1:4" ht="13.5" thickBot="1">
      <c r="A44" s="434" t="s">
        <v>244</v>
      </c>
      <c r="B44" s="434"/>
      <c r="C44" s="206">
        <f>SUM(C36:C43)</f>
        <v>0.39800000000000008</v>
      </c>
      <c r="D44" s="205">
        <f>ROUND(SUM(D36:D43),2)</f>
        <v>1528.02</v>
      </c>
    </row>
    <row r="45" spans="1:4" ht="15.75" customHeight="1">
      <c r="A45" s="158" t="s">
        <v>310</v>
      </c>
      <c r="B45" s="432"/>
      <c r="C45" s="432"/>
      <c r="D45" s="432"/>
    </row>
    <row r="46" spans="1:4" ht="15.75" customHeight="1">
      <c r="A46" s="159">
        <v>1</v>
      </c>
      <c r="B46" s="435" t="s">
        <v>311</v>
      </c>
      <c r="C46" s="435"/>
      <c r="D46" s="435"/>
    </row>
    <row r="47" spans="1:4" ht="15.75" customHeight="1" thickBot="1">
      <c r="A47" s="199"/>
      <c r="B47" s="199"/>
      <c r="C47" s="199"/>
      <c r="D47" s="199"/>
    </row>
    <row r="48" spans="1:4" ht="13.5" thickBot="1">
      <c r="A48" s="407" t="s">
        <v>312</v>
      </c>
      <c r="B48" s="407"/>
      <c r="C48" s="407"/>
      <c r="D48" s="407"/>
    </row>
    <row r="49" spans="1:7" ht="13.5" thickBot="1">
      <c r="A49" s="193" t="s">
        <v>313</v>
      </c>
      <c r="B49" s="408" t="s">
        <v>314</v>
      </c>
      <c r="C49" s="408"/>
      <c r="D49" s="195" t="s">
        <v>278</v>
      </c>
    </row>
    <row r="50" spans="1:7" ht="13.5" thickBot="1">
      <c r="A50" s="152" t="s">
        <v>279</v>
      </c>
      <c r="B50" s="386" t="s">
        <v>315</v>
      </c>
      <c r="C50" s="386"/>
      <c r="D50" s="155">
        <f>ROUND(21*5.5*2,2)</f>
        <v>231</v>
      </c>
    </row>
    <row r="51" spans="1:7" ht="13.5" thickBot="1">
      <c r="A51" s="152" t="s">
        <v>316</v>
      </c>
      <c r="B51" s="386" t="s">
        <v>317</v>
      </c>
      <c r="C51" s="386"/>
      <c r="D51" s="155">
        <f>ROUND(-(0.06*D17),2)</f>
        <v>-207.32</v>
      </c>
    </row>
    <row r="52" spans="1:7" ht="13.5" thickBot="1">
      <c r="A52" s="152" t="s">
        <v>281</v>
      </c>
      <c r="B52" s="386" t="s">
        <v>318</v>
      </c>
      <c r="C52" s="386"/>
      <c r="D52" s="155">
        <f>ROUND(21*42.2,2)</f>
        <v>886.2</v>
      </c>
    </row>
    <row r="53" spans="1:7" ht="13.5" thickBot="1">
      <c r="A53" s="152" t="s">
        <v>319</v>
      </c>
      <c r="B53" s="387" t="s">
        <v>320</v>
      </c>
      <c r="C53" s="388"/>
      <c r="D53" s="155">
        <f>ROUND(-(0*D52),2)</f>
        <v>0</v>
      </c>
    </row>
    <row r="54" spans="1:7" s="253" customFormat="1" ht="13.5" thickBot="1">
      <c r="A54" s="251" t="s">
        <v>283</v>
      </c>
      <c r="B54" s="427" t="s">
        <v>417</v>
      </c>
      <c r="C54" s="428"/>
      <c r="D54" s="155">
        <v>187.18</v>
      </c>
      <c r="G54" s="254"/>
    </row>
    <row r="55" spans="1:7" s="253" customFormat="1" ht="13.5" thickBot="1">
      <c r="A55" s="251" t="s">
        <v>285</v>
      </c>
      <c r="B55" s="427" t="s">
        <v>421</v>
      </c>
      <c r="C55" s="428"/>
      <c r="D55" s="252">
        <v>12.81</v>
      </c>
    </row>
    <row r="56" spans="1:7" ht="13.5" thickBot="1">
      <c r="A56" s="152" t="s">
        <v>286</v>
      </c>
      <c r="B56" s="429" t="s">
        <v>418</v>
      </c>
      <c r="C56" s="430"/>
      <c r="D56" s="155">
        <v>3.3</v>
      </c>
    </row>
    <row r="57" spans="1:7" ht="13.5" thickBot="1">
      <c r="A57" s="152" t="s">
        <v>287</v>
      </c>
      <c r="B57" s="431" t="s">
        <v>321</v>
      </c>
      <c r="C57" s="431"/>
      <c r="D57" s="155">
        <v>0</v>
      </c>
    </row>
    <row r="58" spans="1:7" ht="13.5" thickBot="1">
      <c r="A58" s="389" t="s">
        <v>289</v>
      </c>
      <c r="B58" s="389"/>
      <c r="C58" s="389"/>
      <c r="D58" s="205">
        <f>ROUND(SUM(D50:D57),2)</f>
        <v>1113.17</v>
      </c>
    </row>
    <row r="59" spans="1:7" ht="15.75" customHeight="1">
      <c r="A59" s="160" t="s">
        <v>310</v>
      </c>
      <c r="B59" s="432"/>
      <c r="C59" s="432"/>
      <c r="D59" s="432"/>
    </row>
    <row r="60" spans="1:7" ht="15.75" customHeight="1">
      <c r="A60" s="160" t="s">
        <v>322</v>
      </c>
      <c r="B60" s="424" t="s">
        <v>323</v>
      </c>
      <c r="C60" s="424"/>
      <c r="D60" s="424"/>
    </row>
    <row r="61" spans="1:7" ht="15.75" customHeight="1" thickBot="1">
      <c r="B61" s="405"/>
      <c r="C61" s="405"/>
      <c r="D61" s="405"/>
    </row>
    <row r="62" spans="1:7" ht="13.5" thickBot="1">
      <c r="A62" s="407" t="s">
        <v>324</v>
      </c>
      <c r="B62" s="407"/>
      <c r="C62" s="407"/>
      <c r="D62" s="407"/>
    </row>
    <row r="63" spans="1:7" ht="13.5" thickBot="1">
      <c r="A63" s="193">
        <v>2</v>
      </c>
      <c r="B63" s="408" t="s">
        <v>325</v>
      </c>
      <c r="C63" s="408"/>
      <c r="D63" s="193" t="s">
        <v>278</v>
      </c>
    </row>
    <row r="64" spans="1:7" ht="13.5" thickBot="1">
      <c r="A64" s="152" t="s">
        <v>292</v>
      </c>
      <c r="B64" s="386" t="s">
        <v>326</v>
      </c>
      <c r="C64" s="386"/>
      <c r="D64" s="278">
        <f>D30</f>
        <v>383.92</v>
      </c>
    </row>
    <row r="65" spans="1:4" ht="13.5" thickBot="1">
      <c r="A65" s="152" t="s">
        <v>298</v>
      </c>
      <c r="B65" s="386" t="s">
        <v>327</v>
      </c>
      <c r="C65" s="386"/>
      <c r="D65" s="278">
        <f>D44</f>
        <v>1528.02</v>
      </c>
    </row>
    <row r="66" spans="1:4" ht="13.5" thickBot="1">
      <c r="A66" s="152" t="s">
        <v>313</v>
      </c>
      <c r="B66" s="386" t="s">
        <v>314</v>
      </c>
      <c r="C66" s="386"/>
      <c r="D66" s="278">
        <f>D58</f>
        <v>1113.17</v>
      </c>
    </row>
    <row r="67" spans="1:4" ht="13.5" thickBot="1">
      <c r="A67" s="389" t="s">
        <v>289</v>
      </c>
      <c r="B67" s="389"/>
      <c r="C67" s="389"/>
      <c r="D67" s="205">
        <f>ROUND(SUM(D64:D66),2)</f>
        <v>3025.11</v>
      </c>
    </row>
    <row r="68" spans="1:4" ht="15.75" customHeight="1" thickBot="1">
      <c r="A68" s="416"/>
      <c r="B68" s="416"/>
      <c r="C68" s="416"/>
      <c r="D68" s="416"/>
    </row>
    <row r="69" spans="1:4" ht="13.5" thickBot="1">
      <c r="A69" s="426" t="s">
        <v>328</v>
      </c>
      <c r="B69" s="426"/>
      <c r="C69" s="426"/>
      <c r="D69" s="426"/>
    </row>
    <row r="70" spans="1:4" ht="13.5" thickBot="1">
      <c r="A70" s="193">
        <v>3</v>
      </c>
      <c r="B70" s="408" t="s">
        <v>329</v>
      </c>
      <c r="C70" s="408"/>
      <c r="D70" s="193" t="s">
        <v>278</v>
      </c>
    </row>
    <row r="71" spans="1:4" ht="18.399999999999999" customHeight="1" thickBot="1">
      <c r="A71" s="152" t="s">
        <v>279</v>
      </c>
      <c r="B71" s="153" t="s">
        <v>330</v>
      </c>
      <c r="C71" s="161">
        <f>(((1+(1/12)+(1/12)+(1/12/3)))/12)*0.05</f>
        <v>4.9768518518518512E-3</v>
      </c>
      <c r="D71" s="279">
        <f>ROUND(C71*D22,2)</f>
        <v>17.2</v>
      </c>
    </row>
    <row r="72" spans="1:4" ht="21.4" customHeight="1" thickBot="1">
      <c r="A72" s="152" t="s">
        <v>281</v>
      </c>
      <c r="B72" s="153" t="s">
        <v>331</v>
      </c>
      <c r="C72" s="161">
        <f>(8%*C71)</f>
        <v>3.9814814814814812E-4</v>
      </c>
      <c r="D72" s="279">
        <f>ROUND(C72*D22,2)</f>
        <v>1.38</v>
      </c>
    </row>
    <row r="73" spans="1:4" ht="20.65" customHeight="1" thickBot="1">
      <c r="A73" s="152" t="s">
        <v>283</v>
      </c>
      <c r="B73" s="153" t="s">
        <v>332</v>
      </c>
      <c r="C73" s="161">
        <f>(40%*8%*C71)</f>
        <v>1.5925925925925924E-4</v>
      </c>
      <c r="D73" s="280">
        <f>ROUND(C73*D22,2)</f>
        <v>0.55000000000000004</v>
      </c>
    </row>
    <row r="74" spans="1:4" ht="22.15" customHeight="1" thickBot="1">
      <c r="A74" s="152" t="s">
        <v>285</v>
      </c>
      <c r="B74" s="153" t="s">
        <v>333</v>
      </c>
      <c r="C74" s="161">
        <f>(((1/30*7))/12)</f>
        <v>1.9444444444444445E-2</v>
      </c>
      <c r="D74" s="279">
        <f>ROUND(C74*D22,2)</f>
        <v>67.19</v>
      </c>
    </row>
    <row r="75" spans="1:4" ht="29.45" customHeight="1" thickBot="1">
      <c r="A75" s="152" t="s">
        <v>286</v>
      </c>
      <c r="B75" s="162" t="s">
        <v>334</v>
      </c>
      <c r="C75" s="161">
        <f>C44*C74</f>
        <v>7.7388888888888906E-3</v>
      </c>
      <c r="D75" s="280">
        <f>ROUND(C75*D22,2)</f>
        <v>26.74</v>
      </c>
    </row>
    <row r="76" spans="1:4" ht="19.899999999999999" customHeight="1" thickBot="1">
      <c r="A76" s="152" t="s">
        <v>287</v>
      </c>
      <c r="B76" s="153" t="s">
        <v>335</v>
      </c>
      <c r="C76" s="161">
        <f>(40%*8%)</f>
        <v>3.2000000000000001E-2</v>
      </c>
      <c r="D76" s="279">
        <f>ROUND(C76*D22,2)</f>
        <v>110.57</v>
      </c>
    </row>
    <row r="77" spans="1:4" ht="13.5" thickBot="1">
      <c r="A77" s="421" t="s">
        <v>289</v>
      </c>
      <c r="B77" s="422"/>
      <c r="C77" s="207">
        <f>SUM(C71:C76)</f>
        <v>6.4717592592592604E-2</v>
      </c>
      <c r="D77" s="208">
        <f>ROUND(SUM(D71:D76),2)</f>
        <v>223.63</v>
      </c>
    </row>
    <row r="78" spans="1:4" ht="21">
      <c r="A78" s="163" t="s">
        <v>310</v>
      </c>
      <c r="B78" s="423"/>
      <c r="C78" s="423"/>
      <c r="D78" s="423"/>
    </row>
    <row r="79" spans="1:4" ht="48.75" customHeight="1">
      <c r="A79" s="160">
        <v>1</v>
      </c>
      <c r="B79" s="424" t="s">
        <v>336</v>
      </c>
      <c r="C79" s="424"/>
      <c r="D79" s="424"/>
    </row>
    <row r="80" spans="1:4" ht="32.25" customHeight="1">
      <c r="A80" s="160">
        <v>2</v>
      </c>
      <c r="B80" s="424" t="s">
        <v>337</v>
      </c>
      <c r="C80" s="425"/>
      <c r="D80" s="425"/>
    </row>
    <row r="81" spans="1:4" ht="19.899999999999999" customHeight="1">
      <c r="A81" s="160">
        <v>3</v>
      </c>
      <c r="B81" s="424" t="s">
        <v>338</v>
      </c>
      <c r="C81" s="424"/>
      <c r="D81" s="424"/>
    </row>
    <row r="82" spans="1:4" ht="33.75" customHeight="1">
      <c r="A82" s="160">
        <v>4</v>
      </c>
      <c r="B82" s="424" t="s">
        <v>339</v>
      </c>
      <c r="C82" s="424"/>
      <c r="D82" s="424"/>
    </row>
    <row r="83" spans="1:4" ht="15.75" customHeight="1" thickBot="1">
      <c r="A83" s="416"/>
      <c r="B83" s="416"/>
      <c r="C83" s="416"/>
      <c r="D83" s="416"/>
    </row>
    <row r="84" spans="1:4" ht="13.5" thickBot="1">
      <c r="A84" s="417" t="s">
        <v>340</v>
      </c>
      <c r="B84" s="418"/>
      <c r="C84" s="418"/>
      <c r="D84" s="419"/>
    </row>
    <row r="85" spans="1:4" ht="13.5" thickBot="1">
      <c r="A85" s="420" t="s">
        <v>341</v>
      </c>
      <c r="B85" s="420"/>
      <c r="C85" s="420"/>
      <c r="D85" s="420"/>
    </row>
    <row r="86" spans="1:4" ht="13.5" thickBot="1">
      <c r="A86" s="196" t="s">
        <v>342</v>
      </c>
      <c r="B86" s="411" t="s">
        <v>343</v>
      </c>
      <c r="C86" s="411"/>
      <c r="D86" s="197" t="s">
        <v>278</v>
      </c>
    </row>
    <row r="87" spans="1:4" ht="16.5" thickBot="1">
      <c r="A87" s="164" t="s">
        <v>279</v>
      </c>
      <c r="B87" s="165" t="s">
        <v>344</v>
      </c>
      <c r="C87" s="166">
        <f>(1+(1/12)+(1/12)+(1/12/3))/12</f>
        <v>9.9537037037037021E-2</v>
      </c>
      <c r="D87" s="281">
        <f>ROUND(C87*D22,2)</f>
        <v>343.93</v>
      </c>
    </row>
    <row r="88" spans="1:4" ht="19.149999999999999" customHeight="1" thickBot="1">
      <c r="A88" s="164" t="s">
        <v>281</v>
      </c>
      <c r="B88" s="165" t="s">
        <v>345</v>
      </c>
      <c r="C88" s="166">
        <f>((1/30)/12)</f>
        <v>2.7777777777777779E-3</v>
      </c>
      <c r="D88" s="281">
        <f>ROUND(C88*D22,2)</f>
        <v>9.6</v>
      </c>
    </row>
    <row r="89" spans="1:4" ht="22.5" customHeight="1" thickBot="1">
      <c r="A89" s="164" t="s">
        <v>283</v>
      </c>
      <c r="B89" s="165" t="s">
        <v>346</v>
      </c>
      <c r="C89" s="166">
        <f>((5/30)/12)*1.62%*50%</f>
        <v>1.1250000000000001E-4</v>
      </c>
      <c r="D89" s="281">
        <f>ROUND(C89*D22,2)</f>
        <v>0.39</v>
      </c>
    </row>
    <row r="90" spans="1:4" ht="16.5" thickBot="1">
      <c r="A90" s="167" t="s">
        <v>285</v>
      </c>
      <c r="B90" s="168" t="s">
        <v>347</v>
      </c>
      <c r="C90" s="169">
        <f>((1/12)+(1/12/3))*(4/12)*1.62%*50%</f>
        <v>3.0000000000000003E-4</v>
      </c>
      <c r="D90" s="282">
        <f>ROUND(C90*D22,2)</f>
        <v>1.04</v>
      </c>
    </row>
    <row r="91" spans="1:4" ht="13.5" thickBot="1">
      <c r="A91" s="412" t="s">
        <v>348</v>
      </c>
      <c r="B91" s="413"/>
      <c r="C91" s="209">
        <f>SUM(C87:C90)</f>
        <v>0.1027273148148148</v>
      </c>
      <c r="D91" s="210">
        <f>ROUND(SUM(D87:D90),2)</f>
        <v>354.96</v>
      </c>
    </row>
    <row r="92" spans="1:4" ht="26.25" thickBot="1">
      <c r="A92" s="167" t="s">
        <v>286</v>
      </c>
      <c r="B92" s="170" t="s">
        <v>349</v>
      </c>
      <c r="C92" s="169">
        <f>C44*C91</f>
        <v>4.08854712962963E-2</v>
      </c>
      <c r="D92" s="283">
        <f>ROUND(C92*D22,2)</f>
        <v>141.27000000000001</v>
      </c>
    </row>
    <row r="93" spans="1:4" ht="13.5" thickBot="1">
      <c r="A93" s="412" t="s">
        <v>350</v>
      </c>
      <c r="B93" s="413"/>
      <c r="C93" s="209">
        <f>C92+C91</f>
        <v>0.14361278611111111</v>
      </c>
      <c r="D93" s="211">
        <f>ROUND(D91+D92,2)</f>
        <v>496.23</v>
      </c>
    </row>
    <row r="94" spans="1:4" ht="21">
      <c r="A94" s="171" t="s">
        <v>310</v>
      </c>
      <c r="B94" s="414"/>
      <c r="C94" s="414"/>
      <c r="D94" s="414"/>
    </row>
    <row r="95" spans="1:4" ht="34.15" customHeight="1">
      <c r="A95" s="172">
        <v>1</v>
      </c>
      <c r="B95" s="415" t="s">
        <v>351</v>
      </c>
      <c r="C95" s="415"/>
      <c r="D95" s="415"/>
    </row>
    <row r="96" spans="1:4" ht="47.65" customHeight="1">
      <c r="A96" s="172">
        <v>2</v>
      </c>
      <c r="B96" s="415" t="s">
        <v>352</v>
      </c>
      <c r="C96" s="415"/>
      <c r="D96" s="415"/>
    </row>
    <row r="97" spans="1:4" ht="57" customHeight="1">
      <c r="A97" s="172">
        <v>3</v>
      </c>
      <c r="B97" s="415" t="s">
        <v>353</v>
      </c>
      <c r="C97" s="415"/>
      <c r="D97" s="415"/>
    </row>
    <row r="98" spans="1:4" ht="47.25" customHeight="1">
      <c r="A98" s="172">
        <v>4</v>
      </c>
      <c r="B98" s="415" t="s">
        <v>354</v>
      </c>
      <c r="C98" s="415"/>
      <c r="D98" s="415"/>
    </row>
    <row r="99" spans="1:4" ht="13.5" thickBot="1">
      <c r="A99" s="173"/>
      <c r="B99" s="173"/>
      <c r="C99" s="173"/>
      <c r="D99" s="174"/>
    </row>
    <row r="100" spans="1:4" ht="13.5" thickBot="1">
      <c r="A100" s="407" t="s">
        <v>355</v>
      </c>
      <c r="B100" s="407"/>
      <c r="C100" s="407"/>
      <c r="D100" s="407"/>
    </row>
    <row r="101" spans="1:4" ht="13.5" thickBot="1">
      <c r="A101" s="196" t="s">
        <v>356</v>
      </c>
      <c r="B101" s="411" t="s">
        <v>357</v>
      </c>
      <c r="C101" s="411"/>
      <c r="D101" s="197" t="s">
        <v>278</v>
      </c>
    </row>
    <row r="102" spans="1:4" ht="17.649999999999999" customHeight="1" thickBot="1">
      <c r="A102" s="164" t="s">
        <v>279</v>
      </c>
      <c r="B102" s="175" t="s">
        <v>358</v>
      </c>
      <c r="C102" s="166">
        <f>(5/30)/12</f>
        <v>1.3888888888888888E-2</v>
      </c>
      <c r="D102" s="281">
        <f>ROUND(C102*D22,2)</f>
        <v>47.99</v>
      </c>
    </row>
    <row r="103" spans="1:4" ht="21" customHeight="1" thickBot="1">
      <c r="A103" s="164" t="s">
        <v>281</v>
      </c>
      <c r="B103" s="175" t="s">
        <v>359</v>
      </c>
      <c r="C103" s="166">
        <f>((15/30)/12)*1.219%</f>
        <v>5.0791666666666672E-4</v>
      </c>
      <c r="D103" s="281">
        <f>ROUND(C103*D22,2)</f>
        <v>1.76</v>
      </c>
    </row>
    <row r="104" spans="1:4" ht="13.5" thickBot="1">
      <c r="A104" s="412" t="s">
        <v>350</v>
      </c>
      <c r="B104" s="413"/>
      <c r="C104" s="209">
        <f>SUM(C102:C103)</f>
        <v>1.4396805555555555E-2</v>
      </c>
      <c r="D104" s="210">
        <f>ROUND(SUM(D102:D103),2)</f>
        <v>49.75</v>
      </c>
    </row>
    <row r="105" spans="1:4" ht="21">
      <c r="A105" s="176" t="s">
        <v>310</v>
      </c>
      <c r="B105" s="414"/>
      <c r="C105" s="414"/>
      <c r="D105" s="414"/>
    </row>
    <row r="106" spans="1:4" ht="39" customHeight="1">
      <c r="A106" s="172">
        <v>1</v>
      </c>
      <c r="B106" s="415" t="s">
        <v>360</v>
      </c>
      <c r="C106" s="415"/>
      <c r="D106" s="415"/>
    </row>
    <row r="107" spans="1:4" ht="22.9" customHeight="1">
      <c r="A107" s="172">
        <v>2</v>
      </c>
      <c r="B107" s="415" t="s">
        <v>361</v>
      </c>
      <c r="C107" s="415"/>
      <c r="D107" s="415"/>
    </row>
    <row r="108" spans="1:4" ht="25.15" customHeight="1">
      <c r="A108" s="172">
        <v>3</v>
      </c>
      <c r="B108" s="415" t="s">
        <v>362</v>
      </c>
      <c r="C108" s="415"/>
      <c r="D108" s="415"/>
    </row>
    <row r="109" spans="1:4" ht="13.5" thickBot="1">
      <c r="A109" s="173"/>
      <c r="B109" s="173"/>
      <c r="C109" s="173"/>
      <c r="D109" s="174"/>
    </row>
    <row r="110" spans="1:4" ht="13.5" thickBot="1">
      <c r="A110" s="407" t="s">
        <v>363</v>
      </c>
      <c r="B110" s="407"/>
      <c r="C110" s="407"/>
      <c r="D110" s="407"/>
    </row>
    <row r="111" spans="1:4" ht="13.5" thickBot="1">
      <c r="A111" s="193">
        <v>4</v>
      </c>
      <c r="B111" s="408" t="s">
        <v>364</v>
      </c>
      <c r="C111" s="408"/>
      <c r="D111" s="193" t="s">
        <v>278</v>
      </c>
    </row>
    <row r="112" spans="1:4" ht="13.5" thickBot="1">
      <c r="A112" s="152" t="s">
        <v>342</v>
      </c>
      <c r="B112" s="409" t="s">
        <v>343</v>
      </c>
      <c r="C112" s="409"/>
      <c r="D112" s="278">
        <f>D93</f>
        <v>496.23</v>
      </c>
    </row>
    <row r="113" spans="1:4" ht="13.5" thickBot="1">
      <c r="A113" s="152" t="s">
        <v>356</v>
      </c>
      <c r="B113" s="409" t="s">
        <v>365</v>
      </c>
      <c r="C113" s="409"/>
      <c r="D113" s="278">
        <f>D104</f>
        <v>49.75</v>
      </c>
    </row>
    <row r="114" spans="1:4" ht="13.5" thickBot="1">
      <c r="A114" s="389" t="s">
        <v>289</v>
      </c>
      <c r="B114" s="389"/>
      <c r="C114" s="389"/>
      <c r="D114" s="205">
        <f>ROUND(SUM(D112:D113),2)</f>
        <v>545.98</v>
      </c>
    </row>
    <row r="115" spans="1:4" ht="13.5" thickBot="1">
      <c r="A115" s="410"/>
      <c r="B115" s="410"/>
      <c r="C115" s="410"/>
      <c r="D115" s="410"/>
    </row>
    <row r="116" spans="1:4" ht="13.5" thickBot="1">
      <c r="A116" s="407" t="s">
        <v>412</v>
      </c>
      <c r="B116" s="407"/>
      <c r="C116" s="407"/>
      <c r="D116" s="407"/>
    </row>
    <row r="117" spans="1:4" ht="13.5" thickBot="1">
      <c r="A117" s="193">
        <v>6</v>
      </c>
      <c r="B117" s="408" t="s">
        <v>366</v>
      </c>
      <c r="C117" s="408"/>
      <c r="D117" s="195" t="s">
        <v>278</v>
      </c>
    </row>
    <row r="118" spans="1:4" ht="13.5" thickBot="1">
      <c r="A118" s="152" t="s">
        <v>279</v>
      </c>
      <c r="B118" s="386" t="s">
        <v>367</v>
      </c>
      <c r="C118" s="386"/>
      <c r="D118" s="155">
        <f>Uniformes!M27</f>
        <v>160.59</v>
      </c>
    </row>
    <row r="119" spans="1:4" ht="13.5" thickBot="1">
      <c r="A119" s="152" t="s">
        <v>281</v>
      </c>
      <c r="B119" s="386" t="s">
        <v>368</v>
      </c>
      <c r="C119" s="386"/>
      <c r="D119" s="155">
        <v>0</v>
      </c>
    </row>
    <row r="120" spans="1:4" ht="13.5" thickBot="1">
      <c r="A120" s="152" t="s">
        <v>283</v>
      </c>
      <c r="B120" s="386" t="s">
        <v>369</v>
      </c>
      <c r="C120" s="386"/>
      <c r="D120" s="155">
        <v>0</v>
      </c>
    </row>
    <row r="121" spans="1:4" ht="13.5" thickBot="1">
      <c r="A121" s="152" t="s">
        <v>285</v>
      </c>
      <c r="B121" s="386" t="s">
        <v>288</v>
      </c>
      <c r="C121" s="386"/>
      <c r="D121" s="155">
        <v>0</v>
      </c>
    </row>
    <row r="122" spans="1:4" ht="13.5" thickBot="1">
      <c r="A122" s="389" t="s">
        <v>244</v>
      </c>
      <c r="B122" s="389"/>
      <c r="C122" s="389"/>
      <c r="D122" s="205">
        <f>ROUND(SUM(D118:D121),2)</f>
        <v>160.59</v>
      </c>
    </row>
    <row r="123" spans="1:4" ht="13.5" thickBot="1">
      <c r="A123" s="405"/>
      <c r="B123" s="405"/>
      <c r="C123" s="405"/>
      <c r="D123" s="405"/>
    </row>
    <row r="124" spans="1:4" ht="13.5" thickBot="1">
      <c r="A124" s="406" t="s">
        <v>414</v>
      </c>
      <c r="B124" s="406"/>
      <c r="C124" s="406"/>
      <c r="D124" s="192">
        <f>ROUND(D22+D67+D77+D114+D122,2)</f>
        <v>7410.62</v>
      </c>
    </row>
    <row r="125" spans="1:4" ht="13.5" thickBot="1">
      <c r="A125" s="199"/>
      <c r="B125" s="199"/>
      <c r="C125" s="199"/>
      <c r="D125" s="199"/>
    </row>
    <row r="126" spans="1:4" ht="13.5" thickBot="1">
      <c r="A126" s="396" t="s">
        <v>370</v>
      </c>
      <c r="B126" s="397"/>
      <c r="C126" s="397"/>
      <c r="D126" s="398"/>
    </row>
    <row r="127" spans="1:4" ht="13.5" thickBot="1">
      <c r="A127" s="187">
        <v>6</v>
      </c>
      <c r="B127" s="188" t="s">
        <v>371</v>
      </c>
      <c r="C127" s="188" t="s">
        <v>277</v>
      </c>
      <c r="D127" s="188" t="s">
        <v>278</v>
      </c>
    </row>
    <row r="128" spans="1:4" ht="13.5" thickBot="1">
      <c r="A128" s="177" t="s">
        <v>279</v>
      </c>
      <c r="B128" s="178" t="s">
        <v>372</v>
      </c>
      <c r="C128" s="179">
        <f>5%</f>
        <v>0.05</v>
      </c>
      <c r="D128" s="180">
        <f>ROUND(C128*D124,2)</f>
        <v>370.53</v>
      </c>
    </row>
    <row r="129" spans="1:4" ht="13.5" thickBot="1">
      <c r="A129" s="177" t="s">
        <v>281</v>
      </c>
      <c r="B129" s="178" t="s">
        <v>247</v>
      </c>
      <c r="C129" s="179">
        <f>10%</f>
        <v>0.1</v>
      </c>
      <c r="D129" s="180">
        <f>ROUND(C129*(D124+D128),2)</f>
        <v>778.12</v>
      </c>
    </row>
    <row r="130" spans="1:4" ht="13.5" thickBot="1">
      <c r="A130" s="393" t="s">
        <v>373</v>
      </c>
      <c r="B130" s="394"/>
      <c r="C130" s="189">
        <f>SUM(C128:C129)</f>
        <v>0.15000000000000002</v>
      </c>
      <c r="D130" s="190">
        <f>ROUND(SUM(D128:D129),2)</f>
        <v>1148.6500000000001</v>
      </c>
    </row>
    <row r="131" spans="1:4" ht="16.5" thickBot="1">
      <c r="A131" s="177" t="s">
        <v>283</v>
      </c>
      <c r="B131" s="178" t="s">
        <v>374</v>
      </c>
      <c r="D131" s="178"/>
    </row>
    <row r="132" spans="1:4" ht="19.899999999999999" customHeight="1" thickBot="1">
      <c r="A132" s="201"/>
      <c r="B132" s="178" t="s">
        <v>375</v>
      </c>
      <c r="C132" s="181">
        <v>0.05</v>
      </c>
      <c r="D132" s="180">
        <f>ROUND(C132*(D124+D130)/(1-0.0865),2)</f>
        <v>468.49</v>
      </c>
    </row>
    <row r="133" spans="1:4" ht="21.4" customHeight="1" thickBot="1">
      <c r="A133" s="201"/>
      <c r="B133" s="178" t="s">
        <v>376</v>
      </c>
      <c r="C133" s="182">
        <v>0.03</v>
      </c>
      <c r="D133" s="180">
        <f>ROUND(C133*(D124+D130)/(1-0.0865),2)</f>
        <v>281.08999999999997</v>
      </c>
    </row>
    <row r="134" spans="1:4" ht="19.149999999999999" customHeight="1" thickBot="1">
      <c r="A134" s="201"/>
      <c r="B134" s="178" t="s">
        <v>377</v>
      </c>
      <c r="C134" s="182">
        <v>6.4999999999999997E-3</v>
      </c>
      <c r="D134" s="180">
        <f>ROUND(C134*(D124+D130)/(1-0.0865),2)</f>
        <v>60.9</v>
      </c>
    </row>
    <row r="135" spans="1:4" ht="13.5" thickBot="1">
      <c r="A135" s="399" t="s">
        <v>378</v>
      </c>
      <c r="B135" s="400"/>
      <c r="C135" s="191">
        <f>SUM(C132:C134)</f>
        <v>8.6500000000000007E-2</v>
      </c>
      <c r="D135" s="190">
        <f>ROUND(SUM(D132:D134),2)</f>
        <v>810.48</v>
      </c>
    </row>
    <row r="136" spans="1:4" ht="13.5" thickBot="1">
      <c r="A136" s="389" t="s">
        <v>289</v>
      </c>
      <c r="B136" s="389"/>
      <c r="C136" s="389"/>
      <c r="D136" s="205">
        <f>ROUND(D130+D135,2)</f>
        <v>1959.13</v>
      </c>
    </row>
    <row r="137" spans="1:4" hidden="1">
      <c r="A137" s="183" t="s">
        <v>310</v>
      </c>
    </row>
    <row r="138" spans="1:4" ht="34.15" hidden="1" customHeight="1">
      <c r="A138" s="159">
        <v>1</v>
      </c>
      <c r="B138" s="401" t="s">
        <v>379</v>
      </c>
      <c r="C138" s="401"/>
      <c r="D138" s="401"/>
    </row>
    <row r="139" spans="1:4" ht="7.5" customHeight="1" thickBot="1"/>
    <row r="140" spans="1:4" ht="13.5" thickBot="1">
      <c r="A140" s="402" t="s">
        <v>380</v>
      </c>
      <c r="B140" s="403"/>
      <c r="C140" s="403"/>
      <c r="D140" s="404"/>
    </row>
    <row r="141" spans="1:4" ht="13.5" thickBot="1">
      <c r="A141" s="393" t="s">
        <v>381</v>
      </c>
      <c r="B141" s="394"/>
      <c r="C141" s="395"/>
      <c r="D141" s="186" t="s">
        <v>278</v>
      </c>
    </row>
    <row r="142" spans="1:4" ht="13.5" thickBot="1">
      <c r="A142" s="152" t="s">
        <v>279</v>
      </c>
      <c r="B142" s="386" t="s">
        <v>275</v>
      </c>
      <c r="C142" s="386"/>
      <c r="D142" s="184">
        <f>D22</f>
        <v>3455.31</v>
      </c>
    </row>
    <row r="143" spans="1:4" ht="13.5" thickBot="1">
      <c r="A143" s="152" t="s">
        <v>281</v>
      </c>
      <c r="B143" s="386" t="s">
        <v>290</v>
      </c>
      <c r="C143" s="386"/>
      <c r="D143" s="184">
        <f>D67</f>
        <v>3025.11</v>
      </c>
    </row>
    <row r="144" spans="1:4" ht="13.5" thickBot="1">
      <c r="A144" s="152" t="s">
        <v>283</v>
      </c>
      <c r="B144" s="386" t="s">
        <v>328</v>
      </c>
      <c r="C144" s="386"/>
      <c r="D144" s="184">
        <f>D77</f>
        <v>223.63</v>
      </c>
    </row>
    <row r="145" spans="1:6" ht="13.5" thickBot="1">
      <c r="A145" s="152" t="s">
        <v>285</v>
      </c>
      <c r="B145" s="386" t="s">
        <v>382</v>
      </c>
      <c r="C145" s="386"/>
      <c r="D145" s="184">
        <f>D114</f>
        <v>545.98</v>
      </c>
      <c r="F145" s="200"/>
    </row>
    <row r="146" spans="1:6" ht="13.5" thickBot="1">
      <c r="A146" s="152" t="s">
        <v>286</v>
      </c>
      <c r="B146" s="386" t="s">
        <v>412</v>
      </c>
      <c r="C146" s="386"/>
      <c r="D146" s="184">
        <f>D122</f>
        <v>160.59</v>
      </c>
    </row>
    <row r="147" spans="1:6" ht="13.5" thickBot="1">
      <c r="A147" s="152" t="s">
        <v>287</v>
      </c>
      <c r="B147" s="387" t="s">
        <v>413</v>
      </c>
      <c r="C147" s="388"/>
      <c r="D147" s="184">
        <f>D136</f>
        <v>1959.13</v>
      </c>
    </row>
    <row r="148" spans="1:6" ht="13.5" thickBot="1">
      <c r="A148" s="389" t="s">
        <v>383</v>
      </c>
      <c r="B148" s="389"/>
      <c r="C148" s="389"/>
      <c r="D148" s="212">
        <f>ROUND(SUM(D142:D147),2)</f>
        <v>9369.75</v>
      </c>
    </row>
    <row r="149" spans="1:6">
      <c r="A149" s="390" t="s">
        <v>384</v>
      </c>
      <c r="B149" s="390"/>
      <c r="C149" s="391">
        <v>32</v>
      </c>
      <c r="D149" s="391"/>
    </row>
    <row r="150" spans="1:6">
      <c r="A150" s="392" t="s">
        <v>385</v>
      </c>
      <c r="B150" s="392"/>
      <c r="C150" s="392"/>
      <c r="D150" s="204">
        <f>ROUND(D148*C149,2)</f>
        <v>299832</v>
      </c>
    </row>
    <row r="151" spans="1:6">
      <c r="A151" s="385" t="s">
        <v>386</v>
      </c>
      <c r="B151" s="385"/>
      <c r="C151" s="385"/>
      <c r="D151" s="185">
        <f>ROUND(D150*12,2)</f>
        <v>3597984</v>
      </c>
    </row>
  </sheetData>
  <mergeCells count="109">
    <mergeCell ref="A1:D1"/>
    <mergeCell ref="A2:D2"/>
    <mergeCell ref="A3:C3"/>
    <mergeCell ref="A4:C4"/>
    <mergeCell ref="A5:C5"/>
    <mergeCell ref="A6:C6"/>
    <mergeCell ref="A13:C13"/>
    <mergeCell ref="A14:D14"/>
    <mergeCell ref="A15:D15"/>
    <mergeCell ref="B17:C17"/>
    <mergeCell ref="B21:C21"/>
    <mergeCell ref="A7:C7"/>
    <mergeCell ref="A8:C8"/>
    <mergeCell ref="A9:C9"/>
    <mergeCell ref="A10:C10"/>
    <mergeCell ref="A11:C11"/>
    <mergeCell ref="A12:C12"/>
    <mergeCell ref="A32:C32"/>
    <mergeCell ref="A33:D33"/>
    <mergeCell ref="A34:D34"/>
    <mergeCell ref="A44:B44"/>
    <mergeCell ref="B45:D45"/>
    <mergeCell ref="B46:D46"/>
    <mergeCell ref="A22:C22"/>
    <mergeCell ref="A24:D24"/>
    <mergeCell ref="A25:D25"/>
    <mergeCell ref="A26:D26"/>
    <mergeCell ref="A30:B30"/>
    <mergeCell ref="A31:D31"/>
    <mergeCell ref="B54:C54"/>
    <mergeCell ref="B55:C55"/>
    <mergeCell ref="B56:C56"/>
    <mergeCell ref="B57:C57"/>
    <mergeCell ref="A58:C58"/>
    <mergeCell ref="B59:D59"/>
    <mergeCell ref="A48:D48"/>
    <mergeCell ref="B49:C49"/>
    <mergeCell ref="B50:C50"/>
    <mergeCell ref="B51:C51"/>
    <mergeCell ref="B52:C52"/>
    <mergeCell ref="B53:C53"/>
    <mergeCell ref="B65:C65"/>
    <mergeCell ref="B66:C66"/>
    <mergeCell ref="A67:C67"/>
    <mergeCell ref="A68:D68"/>
    <mergeCell ref="A69:D69"/>
    <mergeCell ref="B70:C70"/>
    <mergeCell ref="B60:D60"/>
    <mergeCell ref="B61:D61"/>
    <mergeCell ref="A62:D62"/>
    <mergeCell ref="B63:C63"/>
    <mergeCell ref="B64:C64"/>
    <mergeCell ref="A83:D83"/>
    <mergeCell ref="A84:D84"/>
    <mergeCell ref="A85:D85"/>
    <mergeCell ref="B86:C86"/>
    <mergeCell ref="A91:B91"/>
    <mergeCell ref="A93:B93"/>
    <mergeCell ref="A77:B77"/>
    <mergeCell ref="B78:D78"/>
    <mergeCell ref="B79:D79"/>
    <mergeCell ref="B80:D80"/>
    <mergeCell ref="B81:D81"/>
    <mergeCell ref="B82:D82"/>
    <mergeCell ref="B101:C101"/>
    <mergeCell ref="A104:B104"/>
    <mergeCell ref="B105:D105"/>
    <mergeCell ref="B106:D106"/>
    <mergeCell ref="B107:D107"/>
    <mergeCell ref="B108:D108"/>
    <mergeCell ref="B94:D94"/>
    <mergeCell ref="B95:D95"/>
    <mergeCell ref="B96:D96"/>
    <mergeCell ref="B97:D97"/>
    <mergeCell ref="B98:D98"/>
    <mergeCell ref="A100:D100"/>
    <mergeCell ref="A116:D116"/>
    <mergeCell ref="B117:C117"/>
    <mergeCell ref="B118:C118"/>
    <mergeCell ref="A110:D110"/>
    <mergeCell ref="B111:C111"/>
    <mergeCell ref="B112:C112"/>
    <mergeCell ref="B113:C113"/>
    <mergeCell ref="A114:C114"/>
    <mergeCell ref="A115:D115"/>
    <mergeCell ref="A126:D126"/>
    <mergeCell ref="A130:B130"/>
    <mergeCell ref="A135:B135"/>
    <mergeCell ref="A136:C136"/>
    <mergeCell ref="B138:D138"/>
    <mergeCell ref="A140:D140"/>
    <mergeCell ref="B119:C119"/>
    <mergeCell ref="B120:C120"/>
    <mergeCell ref="B121:C121"/>
    <mergeCell ref="A122:C122"/>
    <mergeCell ref="A123:D123"/>
    <mergeCell ref="A124:C124"/>
    <mergeCell ref="A151:C151"/>
    <mergeCell ref="B146:C146"/>
    <mergeCell ref="B147:C147"/>
    <mergeCell ref="A148:C148"/>
    <mergeCell ref="A149:B149"/>
    <mergeCell ref="C149:D149"/>
    <mergeCell ref="A150:C150"/>
    <mergeCell ref="A141:C141"/>
    <mergeCell ref="B142:C142"/>
    <mergeCell ref="B143:C143"/>
    <mergeCell ref="B144:C144"/>
    <mergeCell ref="B145:C145"/>
  </mergeCells>
  <pageMargins left="0.511811024" right="0.511811024" top="0.78740157499999996" bottom="0.78740157499999996" header="0.31496062000000002" footer="0.31496062000000002"/>
  <pageSetup paperSize="9" orientation="portrait" verticalDpi="597"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04C3C-18F6-4163-BA60-5F1C06291CF5}">
  <dimension ref="A1:G151"/>
  <sheetViews>
    <sheetView zoomScale="110" zoomScaleNormal="110" workbookViewId="0">
      <selection activeCell="H11" sqref="H11"/>
    </sheetView>
  </sheetViews>
  <sheetFormatPr defaultColWidth="9.140625" defaultRowHeight="12.75"/>
  <cols>
    <col min="1" max="1" width="4.7109375" style="198" bestFit="1" customWidth="1"/>
    <col min="2" max="2" width="43.7109375" style="198" customWidth="1"/>
    <col min="3" max="3" width="15.7109375" style="198" customWidth="1"/>
    <col min="4" max="4" width="14.7109375" style="198" bestFit="1" customWidth="1"/>
    <col min="5" max="5" width="9.140625" style="198"/>
    <col min="6" max="6" width="11.5703125" style="198" bestFit="1" customWidth="1"/>
    <col min="7" max="16384" width="9.140625" style="198"/>
  </cols>
  <sheetData>
    <row r="1" spans="1:4" ht="13.5" thickBot="1">
      <c r="A1" s="440" t="s">
        <v>260</v>
      </c>
      <c r="B1" s="440"/>
      <c r="C1" s="440"/>
      <c r="D1" s="440"/>
    </row>
    <row r="2" spans="1:4" ht="13.5" thickBot="1">
      <c r="A2" s="441" t="s">
        <v>388</v>
      </c>
      <c r="B2" s="442"/>
      <c r="C2" s="442"/>
      <c r="D2" s="443"/>
    </row>
    <row r="3" spans="1:4" ht="13.5" thickBot="1">
      <c r="A3" s="439" t="s">
        <v>261</v>
      </c>
      <c r="B3" s="439"/>
      <c r="C3" s="439"/>
      <c r="D3" s="151" t="s">
        <v>262</v>
      </c>
    </row>
    <row r="4" spans="1:4" ht="13.5" thickBot="1">
      <c r="A4" s="439" t="s">
        <v>263</v>
      </c>
      <c r="B4" s="439"/>
      <c r="C4" s="439"/>
      <c r="D4" s="151">
        <v>2</v>
      </c>
    </row>
    <row r="5" spans="1:4" ht="13.5" thickBot="1">
      <c r="A5" s="439" t="s">
        <v>264</v>
      </c>
      <c r="B5" s="439"/>
      <c r="C5" s="439"/>
      <c r="D5" s="151">
        <v>2</v>
      </c>
    </row>
    <row r="6" spans="1:4" ht="13.5" thickBot="1">
      <c r="A6" s="439" t="s">
        <v>265</v>
      </c>
      <c r="B6" s="439"/>
      <c r="C6" s="439"/>
      <c r="D6" s="151">
        <v>12</v>
      </c>
    </row>
    <row r="7" spans="1:4" ht="13.5" thickBot="1">
      <c r="A7" s="439" t="s">
        <v>266</v>
      </c>
      <c r="B7" s="439"/>
      <c r="C7" s="439"/>
      <c r="D7" s="276">
        <v>3455.31</v>
      </c>
    </row>
    <row r="8" spans="1:4" ht="13.5" thickBot="1">
      <c r="A8" s="439" t="s">
        <v>267</v>
      </c>
      <c r="B8" s="439"/>
      <c r="C8" s="439"/>
      <c r="D8" s="151" t="s">
        <v>420</v>
      </c>
    </row>
    <row r="9" spans="1:4" ht="13.5" thickBot="1">
      <c r="A9" s="439" t="s">
        <v>268</v>
      </c>
      <c r="B9" s="439"/>
      <c r="C9" s="439"/>
      <c r="D9" s="151" t="s">
        <v>269</v>
      </c>
    </row>
    <row r="10" spans="1:4" ht="13.5" thickBot="1">
      <c r="A10" s="439" t="s">
        <v>270</v>
      </c>
      <c r="B10" s="439"/>
      <c r="C10" s="439"/>
      <c r="D10" s="151" t="s">
        <v>416</v>
      </c>
    </row>
    <row r="11" spans="1:4" ht="13.5" thickBot="1">
      <c r="A11" s="439" t="s">
        <v>271</v>
      </c>
      <c r="B11" s="439"/>
      <c r="C11" s="439"/>
      <c r="D11" s="151">
        <v>2024</v>
      </c>
    </row>
    <row r="12" spans="1:4" ht="13.5" thickBot="1">
      <c r="A12" s="439" t="s">
        <v>272</v>
      </c>
      <c r="B12" s="439"/>
      <c r="C12" s="439"/>
      <c r="D12" s="151" t="s">
        <v>273</v>
      </c>
    </row>
    <row r="13" spans="1:4" ht="13.5" thickBot="1">
      <c r="A13" s="439" t="s">
        <v>274</v>
      </c>
      <c r="B13" s="439"/>
      <c r="C13" s="439"/>
      <c r="D13" s="277">
        <v>1412</v>
      </c>
    </row>
    <row r="14" spans="1:4" ht="15.75" customHeight="1" thickBot="1">
      <c r="A14" s="444"/>
      <c r="B14" s="444"/>
      <c r="C14" s="444"/>
      <c r="D14" s="444"/>
    </row>
    <row r="15" spans="1:4" ht="13.5" thickBot="1">
      <c r="A15" s="407" t="s">
        <v>275</v>
      </c>
      <c r="B15" s="407"/>
      <c r="C15" s="407"/>
      <c r="D15" s="407"/>
    </row>
    <row r="16" spans="1:4" ht="13.5" thickBot="1">
      <c r="A16" s="193">
        <v>1</v>
      </c>
      <c r="B16" s="194" t="s">
        <v>276</v>
      </c>
      <c r="C16" s="195" t="s">
        <v>277</v>
      </c>
      <c r="D16" s="195" t="s">
        <v>278</v>
      </c>
    </row>
    <row r="17" spans="1:4" ht="13.5" thickBot="1">
      <c r="A17" s="152" t="s">
        <v>279</v>
      </c>
      <c r="B17" s="386" t="s">
        <v>280</v>
      </c>
      <c r="C17" s="386"/>
      <c r="D17" s="155">
        <f>D7</f>
        <v>3455.31</v>
      </c>
    </row>
    <row r="18" spans="1:4" ht="23.65" customHeight="1" thickBot="1">
      <c r="A18" s="152" t="s">
        <v>281</v>
      </c>
      <c r="B18" s="153" t="s">
        <v>282</v>
      </c>
      <c r="C18" s="153"/>
      <c r="D18" s="155">
        <v>0</v>
      </c>
    </row>
    <row r="19" spans="1:4" ht="21.4" customHeight="1" thickBot="1">
      <c r="A19" s="152" t="s">
        <v>283</v>
      </c>
      <c r="B19" s="153" t="s">
        <v>284</v>
      </c>
      <c r="C19" s="153"/>
      <c r="D19" s="155">
        <v>0</v>
      </c>
    </row>
    <row r="20" spans="1:4" ht="19.149999999999999" customHeight="1" thickBot="1">
      <c r="A20" s="152" t="s">
        <v>285</v>
      </c>
      <c r="B20" s="153" t="s">
        <v>393</v>
      </c>
      <c r="C20" s="153"/>
      <c r="D20" s="155">
        <v>0</v>
      </c>
    </row>
    <row r="21" spans="1:4" ht="13.5" thickBot="1">
      <c r="A21" s="152" t="s">
        <v>286</v>
      </c>
      <c r="B21" s="386" t="s">
        <v>288</v>
      </c>
      <c r="C21" s="386"/>
      <c r="D21" s="155">
        <v>0</v>
      </c>
    </row>
    <row r="22" spans="1:4" ht="13.5" thickBot="1">
      <c r="A22" s="421" t="s">
        <v>289</v>
      </c>
      <c r="B22" s="436"/>
      <c r="C22" s="422"/>
      <c r="D22" s="205">
        <f>ROUND(SUM(D17:D21),2)</f>
        <v>3455.31</v>
      </c>
    </row>
    <row r="23" spans="1:4">
      <c r="A23" s="213"/>
    </row>
    <row r="24" spans="1:4" ht="12.75" customHeight="1" thickBot="1">
      <c r="A24" s="416"/>
      <c r="B24" s="416"/>
      <c r="C24" s="416"/>
      <c r="D24" s="416"/>
    </row>
    <row r="25" spans="1:4" ht="13.5" thickBot="1">
      <c r="A25" s="407" t="s">
        <v>290</v>
      </c>
      <c r="B25" s="407"/>
      <c r="C25" s="407"/>
      <c r="D25" s="407"/>
    </row>
    <row r="26" spans="1:4" ht="13.5" thickBot="1">
      <c r="A26" s="437" t="s">
        <v>291</v>
      </c>
      <c r="B26" s="437"/>
      <c r="C26" s="437"/>
      <c r="D26" s="437"/>
    </row>
    <row r="27" spans="1:4" ht="27" customHeight="1" thickBot="1">
      <c r="A27" s="193" t="s">
        <v>292</v>
      </c>
      <c r="B27" s="203" t="s">
        <v>293</v>
      </c>
      <c r="C27" s="195" t="s">
        <v>277</v>
      </c>
      <c r="D27" s="195" t="s">
        <v>278</v>
      </c>
    </row>
    <row r="28" spans="1:4" ht="24" customHeight="1" thickBot="1">
      <c r="A28" s="152" t="s">
        <v>279</v>
      </c>
      <c r="B28" s="154" t="s">
        <v>294</v>
      </c>
      <c r="C28" s="161">
        <f>1/12</f>
        <v>8.3333333333333329E-2</v>
      </c>
      <c r="D28" s="155">
        <f>ROUND(($C$28)*D22,2)</f>
        <v>287.94</v>
      </c>
    </row>
    <row r="29" spans="1:4" ht="19.5" customHeight="1" thickBot="1">
      <c r="A29" s="152" t="s">
        <v>281</v>
      </c>
      <c r="B29" s="154" t="s">
        <v>295</v>
      </c>
      <c r="C29" s="161">
        <f>1/12/3</f>
        <v>2.7777777777777776E-2</v>
      </c>
      <c r="D29" s="155">
        <f>ROUND(($C$29)*D22,2)</f>
        <v>95.98</v>
      </c>
    </row>
    <row r="30" spans="1:4" ht="13.5" thickBot="1">
      <c r="A30" s="421" t="s">
        <v>289</v>
      </c>
      <c r="B30" s="422"/>
      <c r="C30" s="207">
        <f>SUM(C28:C29)</f>
        <v>0.1111111111111111</v>
      </c>
      <c r="D30" s="205">
        <f>ROUND(SUM(D28:D29),2)</f>
        <v>383.92</v>
      </c>
    </row>
    <row r="31" spans="1:4" ht="15.75" customHeight="1" thickBot="1">
      <c r="A31" s="438"/>
      <c r="B31" s="438"/>
      <c r="C31" s="438"/>
      <c r="D31" s="438"/>
    </row>
    <row r="32" spans="1:4" ht="13.5" thickBot="1">
      <c r="A32" s="406" t="s">
        <v>296</v>
      </c>
      <c r="B32" s="406"/>
      <c r="C32" s="406"/>
      <c r="D32" s="202">
        <f>ROUND(D22+D30,2)</f>
        <v>3839.23</v>
      </c>
    </row>
    <row r="33" spans="1:4" ht="15.75" customHeight="1" thickBot="1">
      <c r="A33" s="416"/>
      <c r="B33" s="416"/>
      <c r="C33" s="416"/>
      <c r="D33" s="416"/>
    </row>
    <row r="34" spans="1:4" ht="31.9" customHeight="1" thickBot="1">
      <c r="A34" s="433" t="s">
        <v>297</v>
      </c>
      <c r="B34" s="433"/>
      <c r="C34" s="433"/>
      <c r="D34" s="433"/>
    </row>
    <row r="35" spans="1:4" ht="25.9" customHeight="1" thickBot="1">
      <c r="A35" s="193" t="s">
        <v>298</v>
      </c>
      <c r="B35" s="195" t="s">
        <v>299</v>
      </c>
      <c r="C35" s="195" t="s">
        <v>277</v>
      </c>
      <c r="D35" s="195" t="s">
        <v>278</v>
      </c>
    </row>
    <row r="36" spans="1:4" ht="13.5" thickBot="1">
      <c r="A36" s="152" t="s">
        <v>279</v>
      </c>
      <c r="B36" s="156" t="s">
        <v>300</v>
      </c>
      <c r="C36" s="157">
        <v>0.2</v>
      </c>
      <c r="D36" s="155">
        <f>ROUND(($C$36)*D32,2)</f>
        <v>767.85</v>
      </c>
    </row>
    <row r="37" spans="1:4" ht="19.149999999999999" customHeight="1" thickBot="1">
      <c r="A37" s="152" t="s">
        <v>281</v>
      </c>
      <c r="B37" s="156" t="s">
        <v>301</v>
      </c>
      <c r="C37" s="157">
        <v>2.5000000000000001E-2</v>
      </c>
      <c r="D37" s="155">
        <f>ROUND(($C$37)*D32,2)</f>
        <v>95.98</v>
      </c>
    </row>
    <row r="38" spans="1:4" ht="13.5" thickBot="1">
      <c r="A38" s="152" t="s">
        <v>283</v>
      </c>
      <c r="B38" s="156" t="s">
        <v>302</v>
      </c>
      <c r="C38" s="157">
        <f>3%*2</f>
        <v>0.06</v>
      </c>
      <c r="D38" s="155">
        <f>ROUND(($C$38)*D32,2)</f>
        <v>230.35</v>
      </c>
    </row>
    <row r="39" spans="1:4" ht="16.5" customHeight="1" thickBot="1">
      <c r="A39" s="152" t="s">
        <v>285</v>
      </c>
      <c r="B39" s="156" t="s">
        <v>303</v>
      </c>
      <c r="C39" s="157">
        <v>1.4999999999999999E-2</v>
      </c>
      <c r="D39" s="155">
        <f>ROUND(($C$39)*D32,2)</f>
        <v>57.59</v>
      </c>
    </row>
    <row r="40" spans="1:4" ht="17.649999999999999" customHeight="1" thickBot="1">
      <c r="A40" s="152" t="s">
        <v>286</v>
      </c>
      <c r="B40" s="156" t="s">
        <v>304</v>
      </c>
      <c r="C40" s="157">
        <v>0.01</v>
      </c>
      <c r="D40" s="155">
        <f>ROUND(($C$40)*D32,2)</f>
        <v>38.39</v>
      </c>
    </row>
    <row r="41" spans="1:4" ht="13.5" thickBot="1">
      <c r="A41" s="152" t="s">
        <v>287</v>
      </c>
      <c r="B41" s="156" t="s">
        <v>305</v>
      </c>
      <c r="C41" s="157">
        <v>6.0000000000000001E-3</v>
      </c>
      <c r="D41" s="155">
        <f>ROUND(($C$41)*D32,2)</f>
        <v>23.04</v>
      </c>
    </row>
    <row r="42" spans="1:4" ht="13.5" thickBot="1">
      <c r="A42" s="152" t="s">
        <v>306</v>
      </c>
      <c r="B42" s="156" t="s">
        <v>307</v>
      </c>
      <c r="C42" s="157">
        <v>2E-3</v>
      </c>
      <c r="D42" s="155">
        <f>ROUND(($C$42)*D32,2)</f>
        <v>7.68</v>
      </c>
    </row>
    <row r="43" spans="1:4" ht="13.5" thickBot="1">
      <c r="A43" s="152" t="s">
        <v>308</v>
      </c>
      <c r="B43" s="156" t="s">
        <v>309</v>
      </c>
      <c r="C43" s="157">
        <v>0.08</v>
      </c>
      <c r="D43" s="155">
        <f>ROUND(($C$43)*D32,2)</f>
        <v>307.14</v>
      </c>
    </row>
    <row r="44" spans="1:4" ht="13.5" thickBot="1">
      <c r="A44" s="434" t="s">
        <v>244</v>
      </c>
      <c r="B44" s="434"/>
      <c r="C44" s="206">
        <f>SUM(C36:C43)</f>
        <v>0.39800000000000008</v>
      </c>
      <c r="D44" s="205">
        <f>ROUND(SUM(D36:D43),2)</f>
        <v>1528.02</v>
      </c>
    </row>
    <row r="45" spans="1:4" ht="15.75" customHeight="1">
      <c r="A45" s="158" t="s">
        <v>310</v>
      </c>
      <c r="B45" s="432"/>
      <c r="C45" s="432"/>
      <c r="D45" s="432"/>
    </row>
    <row r="46" spans="1:4" ht="15.75" customHeight="1">
      <c r="A46" s="159">
        <v>1</v>
      </c>
      <c r="B46" s="435" t="s">
        <v>311</v>
      </c>
      <c r="C46" s="435"/>
      <c r="D46" s="435"/>
    </row>
    <row r="47" spans="1:4" ht="15.75" customHeight="1" thickBot="1">
      <c r="A47" s="199"/>
      <c r="B47" s="199"/>
      <c r="C47" s="199"/>
      <c r="D47" s="199"/>
    </row>
    <row r="48" spans="1:4" ht="13.5" thickBot="1">
      <c r="A48" s="407" t="s">
        <v>312</v>
      </c>
      <c r="B48" s="407"/>
      <c r="C48" s="407"/>
      <c r="D48" s="407"/>
    </row>
    <row r="49" spans="1:7" ht="13.5" thickBot="1">
      <c r="A49" s="193" t="s">
        <v>313</v>
      </c>
      <c r="B49" s="408" t="s">
        <v>314</v>
      </c>
      <c r="C49" s="408"/>
      <c r="D49" s="195" t="s">
        <v>278</v>
      </c>
    </row>
    <row r="50" spans="1:7" ht="13.5" thickBot="1">
      <c r="A50" s="152" t="s">
        <v>279</v>
      </c>
      <c r="B50" s="386" t="s">
        <v>315</v>
      </c>
      <c r="C50" s="386"/>
      <c r="D50" s="155">
        <v>0</v>
      </c>
    </row>
    <row r="51" spans="1:7" ht="13.5" thickBot="1">
      <c r="A51" s="152" t="s">
        <v>316</v>
      </c>
      <c r="B51" s="386" t="s">
        <v>317</v>
      </c>
      <c r="C51" s="386"/>
      <c r="D51" s="155">
        <v>0</v>
      </c>
    </row>
    <row r="52" spans="1:7" ht="13.5" thickBot="1">
      <c r="A52" s="152" t="s">
        <v>281</v>
      </c>
      <c r="B52" s="386" t="s">
        <v>318</v>
      </c>
      <c r="C52" s="386"/>
      <c r="D52" s="155">
        <f>ROUND(15*42.2,2)</f>
        <v>633</v>
      </c>
    </row>
    <row r="53" spans="1:7" ht="13.5" thickBot="1">
      <c r="A53" s="152" t="s">
        <v>319</v>
      </c>
      <c r="B53" s="387" t="s">
        <v>320</v>
      </c>
      <c r="C53" s="388"/>
      <c r="D53" s="155">
        <f>ROUND(-(0*D52),2)</f>
        <v>0</v>
      </c>
    </row>
    <row r="54" spans="1:7" s="253" customFormat="1" ht="13.5" thickBot="1">
      <c r="A54" s="251" t="s">
        <v>283</v>
      </c>
      <c r="B54" s="427" t="s">
        <v>417</v>
      </c>
      <c r="C54" s="428"/>
      <c r="D54" s="155">
        <v>187.18</v>
      </c>
      <c r="G54" s="254"/>
    </row>
    <row r="55" spans="1:7" s="253" customFormat="1" ht="13.5" thickBot="1">
      <c r="A55" s="251" t="s">
        <v>285</v>
      </c>
      <c r="B55" s="427" t="s">
        <v>421</v>
      </c>
      <c r="C55" s="428"/>
      <c r="D55" s="155">
        <v>12.81</v>
      </c>
    </row>
    <row r="56" spans="1:7" s="253" customFormat="1" ht="13.5" thickBot="1">
      <c r="A56" s="251" t="s">
        <v>286</v>
      </c>
      <c r="B56" s="429" t="s">
        <v>418</v>
      </c>
      <c r="C56" s="430"/>
      <c r="D56" s="155">
        <v>3.3</v>
      </c>
    </row>
    <row r="57" spans="1:7" ht="13.5" thickBot="1">
      <c r="A57" s="152" t="s">
        <v>287</v>
      </c>
      <c r="B57" s="386" t="s">
        <v>321</v>
      </c>
      <c r="C57" s="386"/>
      <c r="D57" s="155">
        <v>0</v>
      </c>
    </row>
    <row r="58" spans="1:7" ht="13.5" thickBot="1">
      <c r="A58" s="389" t="s">
        <v>289</v>
      </c>
      <c r="B58" s="389"/>
      <c r="C58" s="389"/>
      <c r="D58" s="205">
        <f>ROUND(SUM(D50:D57),2)</f>
        <v>836.29</v>
      </c>
    </row>
    <row r="59" spans="1:7" ht="15.75" customHeight="1">
      <c r="A59" s="160" t="s">
        <v>310</v>
      </c>
      <c r="B59" s="432"/>
      <c r="C59" s="432"/>
      <c r="D59" s="432"/>
    </row>
    <row r="60" spans="1:7" ht="15.75" customHeight="1">
      <c r="A60" s="160" t="s">
        <v>322</v>
      </c>
      <c r="B60" s="424" t="s">
        <v>499</v>
      </c>
      <c r="C60" s="424"/>
      <c r="D60" s="424"/>
    </row>
    <row r="61" spans="1:7" ht="15.75" customHeight="1" thickBot="1">
      <c r="B61" s="405"/>
      <c r="C61" s="405"/>
      <c r="D61" s="405"/>
    </row>
    <row r="62" spans="1:7" ht="13.5" thickBot="1">
      <c r="A62" s="407" t="s">
        <v>324</v>
      </c>
      <c r="B62" s="407"/>
      <c r="C62" s="407"/>
      <c r="D62" s="407"/>
    </row>
    <row r="63" spans="1:7" ht="13.5" thickBot="1">
      <c r="A63" s="193">
        <v>2</v>
      </c>
      <c r="B63" s="408" t="s">
        <v>325</v>
      </c>
      <c r="C63" s="408"/>
      <c r="D63" s="193" t="s">
        <v>278</v>
      </c>
    </row>
    <row r="64" spans="1:7" ht="13.5" thickBot="1">
      <c r="A64" s="152" t="s">
        <v>292</v>
      </c>
      <c r="B64" s="386" t="s">
        <v>326</v>
      </c>
      <c r="C64" s="386"/>
      <c r="D64" s="278">
        <f>D30</f>
        <v>383.92</v>
      </c>
    </row>
    <row r="65" spans="1:4" ht="13.5" thickBot="1">
      <c r="A65" s="152" t="s">
        <v>298</v>
      </c>
      <c r="B65" s="386" t="s">
        <v>327</v>
      </c>
      <c r="C65" s="386"/>
      <c r="D65" s="278">
        <f>D44</f>
        <v>1528.02</v>
      </c>
    </row>
    <row r="66" spans="1:4" ht="13.5" thickBot="1">
      <c r="A66" s="152" t="s">
        <v>313</v>
      </c>
      <c r="B66" s="386" t="s">
        <v>314</v>
      </c>
      <c r="C66" s="386"/>
      <c r="D66" s="278">
        <f>D58</f>
        <v>836.29</v>
      </c>
    </row>
    <row r="67" spans="1:4" ht="13.5" thickBot="1">
      <c r="A67" s="389" t="s">
        <v>289</v>
      </c>
      <c r="B67" s="389"/>
      <c r="C67" s="389"/>
      <c r="D67" s="205">
        <f>ROUND(SUM(D64:D66),2)</f>
        <v>2748.23</v>
      </c>
    </row>
    <row r="68" spans="1:4" ht="15.75" customHeight="1" thickBot="1">
      <c r="A68" s="416"/>
      <c r="B68" s="416"/>
      <c r="C68" s="416"/>
      <c r="D68" s="416"/>
    </row>
    <row r="69" spans="1:4" ht="13.5" thickBot="1">
      <c r="A69" s="426" t="s">
        <v>328</v>
      </c>
      <c r="B69" s="426"/>
      <c r="C69" s="426"/>
      <c r="D69" s="426"/>
    </row>
    <row r="70" spans="1:4" ht="13.5" thickBot="1">
      <c r="A70" s="193">
        <v>3</v>
      </c>
      <c r="B70" s="408" t="s">
        <v>329</v>
      </c>
      <c r="C70" s="408"/>
      <c r="D70" s="193" t="s">
        <v>278</v>
      </c>
    </row>
    <row r="71" spans="1:4" ht="18.399999999999999" customHeight="1" thickBot="1">
      <c r="A71" s="152" t="s">
        <v>279</v>
      </c>
      <c r="B71" s="153" t="s">
        <v>330</v>
      </c>
      <c r="C71" s="161">
        <f>(((1+(1/12)+(1/12)+(1/12/3)))/12)*0.05</f>
        <v>4.9768518518518512E-3</v>
      </c>
      <c r="D71" s="279">
        <f>ROUND(C71*D22,2)</f>
        <v>17.2</v>
      </c>
    </row>
    <row r="72" spans="1:4" ht="21.4" customHeight="1" thickBot="1">
      <c r="A72" s="152" t="s">
        <v>281</v>
      </c>
      <c r="B72" s="153" t="s">
        <v>331</v>
      </c>
      <c r="C72" s="161">
        <f>(8%*C71)</f>
        <v>3.9814814814814812E-4</v>
      </c>
      <c r="D72" s="279">
        <f>ROUND(C72*D22,2)</f>
        <v>1.38</v>
      </c>
    </row>
    <row r="73" spans="1:4" ht="20.65" customHeight="1" thickBot="1">
      <c r="A73" s="152" t="s">
        <v>283</v>
      </c>
      <c r="B73" s="153" t="s">
        <v>332</v>
      </c>
      <c r="C73" s="161">
        <f>(40%*8%*C71)</f>
        <v>1.5925925925925924E-4</v>
      </c>
      <c r="D73" s="280">
        <f>ROUND(C73*D22,2)</f>
        <v>0.55000000000000004</v>
      </c>
    </row>
    <row r="74" spans="1:4" ht="22.15" customHeight="1" thickBot="1">
      <c r="A74" s="152" t="s">
        <v>285</v>
      </c>
      <c r="B74" s="153" t="s">
        <v>333</v>
      </c>
      <c r="C74" s="161">
        <f>(((1/30*7))/12)</f>
        <v>1.9444444444444445E-2</v>
      </c>
      <c r="D74" s="279">
        <f>ROUND(C74*D22,2)</f>
        <v>67.19</v>
      </c>
    </row>
    <row r="75" spans="1:4" ht="29.45" customHeight="1" thickBot="1">
      <c r="A75" s="152" t="s">
        <v>286</v>
      </c>
      <c r="B75" s="162" t="s">
        <v>334</v>
      </c>
      <c r="C75" s="161">
        <f>C44*C74</f>
        <v>7.7388888888888906E-3</v>
      </c>
      <c r="D75" s="280">
        <f>ROUND(C75*D22,2)</f>
        <v>26.74</v>
      </c>
    </row>
    <row r="76" spans="1:4" ht="19.899999999999999" customHeight="1" thickBot="1">
      <c r="A76" s="152" t="s">
        <v>287</v>
      </c>
      <c r="B76" s="153" t="s">
        <v>335</v>
      </c>
      <c r="C76" s="161">
        <f>(40%*8%)</f>
        <v>3.2000000000000001E-2</v>
      </c>
      <c r="D76" s="279">
        <f>ROUND(C76*D22,2)</f>
        <v>110.57</v>
      </c>
    </row>
    <row r="77" spans="1:4" ht="13.5" thickBot="1">
      <c r="A77" s="421" t="s">
        <v>289</v>
      </c>
      <c r="B77" s="422"/>
      <c r="C77" s="207">
        <f>SUM(C71:C76)</f>
        <v>6.4717592592592604E-2</v>
      </c>
      <c r="D77" s="208">
        <f>ROUND(SUM(D71:D76),2)</f>
        <v>223.63</v>
      </c>
    </row>
    <row r="78" spans="1:4" ht="21">
      <c r="A78" s="163" t="s">
        <v>310</v>
      </c>
      <c r="B78" s="423"/>
      <c r="C78" s="423"/>
      <c r="D78" s="423"/>
    </row>
    <row r="79" spans="1:4" ht="40.9" customHeight="1">
      <c r="A79" s="160">
        <v>1</v>
      </c>
      <c r="B79" s="424" t="s">
        <v>336</v>
      </c>
      <c r="C79" s="424"/>
      <c r="D79" s="424"/>
    </row>
    <row r="80" spans="1:4" ht="32.25" customHeight="1">
      <c r="A80" s="160">
        <v>2</v>
      </c>
      <c r="B80" s="424" t="s">
        <v>337</v>
      </c>
      <c r="C80" s="425"/>
      <c r="D80" s="425"/>
    </row>
    <row r="81" spans="1:4" ht="19.899999999999999" customHeight="1">
      <c r="A81" s="160">
        <v>3</v>
      </c>
      <c r="B81" s="424" t="s">
        <v>338</v>
      </c>
      <c r="C81" s="424"/>
      <c r="D81" s="424"/>
    </row>
    <row r="82" spans="1:4" ht="27.4" customHeight="1">
      <c r="A82" s="160">
        <v>4</v>
      </c>
      <c r="B82" s="424" t="s">
        <v>339</v>
      </c>
      <c r="C82" s="424"/>
      <c r="D82" s="424"/>
    </row>
    <row r="83" spans="1:4" ht="15.75" customHeight="1" thickBot="1">
      <c r="A83" s="416"/>
      <c r="B83" s="416"/>
      <c r="C83" s="416"/>
      <c r="D83" s="416"/>
    </row>
    <row r="84" spans="1:4" ht="13.5" thickBot="1">
      <c r="A84" s="417" t="s">
        <v>340</v>
      </c>
      <c r="B84" s="418"/>
      <c r="C84" s="418"/>
      <c r="D84" s="419"/>
    </row>
    <row r="85" spans="1:4" ht="13.5" thickBot="1">
      <c r="A85" s="420" t="s">
        <v>341</v>
      </c>
      <c r="B85" s="420"/>
      <c r="C85" s="420"/>
      <c r="D85" s="420"/>
    </row>
    <row r="86" spans="1:4" ht="13.5" thickBot="1">
      <c r="A86" s="196" t="s">
        <v>342</v>
      </c>
      <c r="B86" s="411" t="s">
        <v>343</v>
      </c>
      <c r="C86" s="411"/>
      <c r="D86" s="197" t="s">
        <v>278</v>
      </c>
    </row>
    <row r="87" spans="1:4" ht="16.5" thickBot="1">
      <c r="A87" s="164" t="s">
        <v>279</v>
      </c>
      <c r="B87" s="165" t="s">
        <v>344</v>
      </c>
      <c r="C87" s="166">
        <f>(1+(1/12)+(1/12)+(1/12/3))/12</f>
        <v>9.9537037037037021E-2</v>
      </c>
      <c r="D87" s="281">
        <f>ROUND(C87*D22,2)</f>
        <v>343.93</v>
      </c>
    </row>
    <row r="88" spans="1:4" ht="19.149999999999999" customHeight="1" thickBot="1">
      <c r="A88" s="164" t="s">
        <v>281</v>
      </c>
      <c r="B88" s="165" t="s">
        <v>345</v>
      </c>
      <c r="C88" s="166">
        <f>((1/30)/12)</f>
        <v>2.7777777777777779E-3</v>
      </c>
      <c r="D88" s="281">
        <f>ROUND(C88*D22,2)</f>
        <v>9.6</v>
      </c>
    </row>
    <row r="89" spans="1:4" ht="22.5" customHeight="1" thickBot="1">
      <c r="A89" s="164" t="s">
        <v>283</v>
      </c>
      <c r="B89" s="165" t="s">
        <v>346</v>
      </c>
      <c r="C89" s="166">
        <f>((5/30)/12)*1.62%*50%</f>
        <v>1.1250000000000001E-4</v>
      </c>
      <c r="D89" s="281">
        <f>ROUND(C89*D22,2)</f>
        <v>0.39</v>
      </c>
    </row>
    <row r="90" spans="1:4" ht="16.5" thickBot="1">
      <c r="A90" s="167" t="s">
        <v>285</v>
      </c>
      <c r="B90" s="168" t="s">
        <v>347</v>
      </c>
      <c r="C90" s="169">
        <f>((1/12)+(1/12/3))*(4/12)*1.62%*50%</f>
        <v>3.0000000000000003E-4</v>
      </c>
      <c r="D90" s="282">
        <f>ROUND(C90*D22,2)</f>
        <v>1.04</v>
      </c>
    </row>
    <row r="91" spans="1:4" ht="13.5" thickBot="1">
      <c r="A91" s="412" t="s">
        <v>348</v>
      </c>
      <c r="B91" s="413"/>
      <c r="C91" s="209">
        <f>SUM(C87:C90)</f>
        <v>0.1027273148148148</v>
      </c>
      <c r="D91" s="210">
        <f>ROUND(SUM(D87:D90),2)</f>
        <v>354.96</v>
      </c>
    </row>
    <row r="92" spans="1:4" ht="26.25" thickBot="1">
      <c r="A92" s="167" t="s">
        <v>286</v>
      </c>
      <c r="B92" s="170" t="s">
        <v>349</v>
      </c>
      <c r="C92" s="169">
        <f>C44*C91</f>
        <v>4.08854712962963E-2</v>
      </c>
      <c r="D92" s="283">
        <f>ROUND(C92*D22,2)</f>
        <v>141.27000000000001</v>
      </c>
    </row>
    <row r="93" spans="1:4" ht="13.5" thickBot="1">
      <c r="A93" s="412" t="s">
        <v>350</v>
      </c>
      <c r="B93" s="413"/>
      <c r="C93" s="209">
        <f>C92+C91</f>
        <v>0.14361278611111111</v>
      </c>
      <c r="D93" s="211">
        <f>ROUND(D91+D92,2)</f>
        <v>496.23</v>
      </c>
    </row>
    <row r="94" spans="1:4" ht="21">
      <c r="A94" s="171" t="s">
        <v>310</v>
      </c>
      <c r="B94" s="414"/>
      <c r="C94" s="414"/>
      <c r="D94" s="414"/>
    </row>
    <row r="95" spans="1:4" ht="34.15" customHeight="1">
      <c r="A95" s="172">
        <v>1</v>
      </c>
      <c r="B95" s="415" t="s">
        <v>351</v>
      </c>
      <c r="C95" s="415"/>
      <c r="D95" s="415"/>
    </row>
    <row r="96" spans="1:4" ht="47.65" customHeight="1">
      <c r="A96" s="172">
        <v>2</v>
      </c>
      <c r="B96" s="415" t="s">
        <v>352</v>
      </c>
      <c r="C96" s="415"/>
      <c r="D96" s="415"/>
    </row>
    <row r="97" spans="1:4" ht="49.9" customHeight="1">
      <c r="A97" s="172">
        <v>3</v>
      </c>
      <c r="B97" s="415" t="s">
        <v>353</v>
      </c>
      <c r="C97" s="415"/>
      <c r="D97" s="415"/>
    </row>
    <row r="98" spans="1:4" ht="41.65" customHeight="1">
      <c r="A98" s="172">
        <v>4</v>
      </c>
      <c r="B98" s="415" t="s">
        <v>354</v>
      </c>
      <c r="C98" s="415"/>
      <c r="D98" s="415"/>
    </row>
    <row r="99" spans="1:4" ht="13.5" thickBot="1">
      <c r="A99" s="173"/>
      <c r="B99" s="173"/>
      <c r="C99" s="173"/>
      <c r="D99" s="174"/>
    </row>
    <row r="100" spans="1:4" ht="13.5" thickBot="1">
      <c r="A100" s="407" t="s">
        <v>355</v>
      </c>
      <c r="B100" s="407"/>
      <c r="C100" s="407"/>
      <c r="D100" s="407"/>
    </row>
    <row r="101" spans="1:4" ht="13.5" thickBot="1">
      <c r="A101" s="196" t="s">
        <v>356</v>
      </c>
      <c r="B101" s="411" t="s">
        <v>357</v>
      </c>
      <c r="C101" s="411"/>
      <c r="D101" s="197" t="s">
        <v>278</v>
      </c>
    </row>
    <row r="102" spans="1:4" ht="17.649999999999999" customHeight="1" thickBot="1">
      <c r="A102" s="164" t="s">
        <v>279</v>
      </c>
      <c r="B102" s="175" t="s">
        <v>358</v>
      </c>
      <c r="C102" s="166">
        <f>(5/30)/12</f>
        <v>1.3888888888888888E-2</v>
      </c>
      <c r="D102" s="281">
        <f>ROUND(C102*D22,2)</f>
        <v>47.99</v>
      </c>
    </row>
    <row r="103" spans="1:4" ht="21" customHeight="1" thickBot="1">
      <c r="A103" s="164" t="s">
        <v>281</v>
      </c>
      <c r="B103" s="175" t="s">
        <v>359</v>
      </c>
      <c r="C103" s="166">
        <f>((15/30)/12)*1.219%</f>
        <v>5.0791666666666672E-4</v>
      </c>
      <c r="D103" s="281">
        <f>ROUND(C103*D22,2)</f>
        <v>1.76</v>
      </c>
    </row>
    <row r="104" spans="1:4" ht="13.5" thickBot="1">
      <c r="A104" s="412" t="s">
        <v>350</v>
      </c>
      <c r="B104" s="413"/>
      <c r="C104" s="209">
        <f>SUM(C102:C103)</f>
        <v>1.4396805555555555E-2</v>
      </c>
      <c r="D104" s="210">
        <f>ROUND(SUM(D102:D103),2)</f>
        <v>49.75</v>
      </c>
    </row>
    <row r="105" spans="1:4" ht="21">
      <c r="A105" s="176" t="s">
        <v>310</v>
      </c>
      <c r="B105" s="414"/>
      <c r="C105" s="414"/>
      <c r="D105" s="414"/>
    </row>
    <row r="106" spans="1:4" ht="39" customHeight="1">
      <c r="A106" s="172">
        <v>1</v>
      </c>
      <c r="B106" s="415" t="s">
        <v>360</v>
      </c>
      <c r="C106" s="415"/>
      <c r="D106" s="415"/>
    </row>
    <row r="107" spans="1:4" ht="22.9" customHeight="1">
      <c r="A107" s="172">
        <v>2</v>
      </c>
      <c r="B107" s="415" t="s">
        <v>361</v>
      </c>
      <c r="C107" s="415"/>
      <c r="D107" s="415"/>
    </row>
    <row r="108" spans="1:4" ht="25.15" customHeight="1">
      <c r="A108" s="172">
        <v>3</v>
      </c>
      <c r="B108" s="415" t="s">
        <v>362</v>
      </c>
      <c r="C108" s="415"/>
      <c r="D108" s="415"/>
    </row>
    <row r="109" spans="1:4" ht="13.5" thickBot="1">
      <c r="A109" s="173"/>
      <c r="B109" s="173"/>
      <c r="C109" s="173"/>
      <c r="D109" s="174"/>
    </row>
    <row r="110" spans="1:4" ht="13.5" thickBot="1">
      <c r="A110" s="407" t="s">
        <v>363</v>
      </c>
      <c r="B110" s="407"/>
      <c r="C110" s="407"/>
      <c r="D110" s="407"/>
    </row>
    <row r="111" spans="1:4" ht="13.5" thickBot="1">
      <c r="A111" s="193">
        <v>4</v>
      </c>
      <c r="B111" s="408" t="s">
        <v>364</v>
      </c>
      <c r="C111" s="408"/>
      <c r="D111" s="193" t="s">
        <v>278</v>
      </c>
    </row>
    <row r="112" spans="1:4" ht="13.5" thickBot="1">
      <c r="A112" s="152" t="s">
        <v>342</v>
      </c>
      <c r="B112" s="409" t="s">
        <v>343</v>
      </c>
      <c r="C112" s="409"/>
      <c r="D112" s="278">
        <f>D93</f>
        <v>496.23</v>
      </c>
    </row>
    <row r="113" spans="1:4" ht="13.5" thickBot="1">
      <c r="A113" s="152" t="s">
        <v>356</v>
      </c>
      <c r="B113" s="409" t="s">
        <v>365</v>
      </c>
      <c r="C113" s="409"/>
      <c r="D113" s="278">
        <f>D104</f>
        <v>49.75</v>
      </c>
    </row>
    <row r="114" spans="1:4" ht="13.5" thickBot="1">
      <c r="A114" s="389" t="s">
        <v>289</v>
      </c>
      <c r="B114" s="389"/>
      <c r="C114" s="389"/>
      <c r="D114" s="205">
        <f>ROUND(SUM(D112:D113),2)</f>
        <v>545.98</v>
      </c>
    </row>
    <row r="115" spans="1:4" ht="13.5" thickBot="1">
      <c r="A115" s="410"/>
      <c r="B115" s="410"/>
      <c r="C115" s="410"/>
      <c r="D115" s="410"/>
    </row>
    <row r="116" spans="1:4" ht="13.5" thickBot="1">
      <c r="A116" s="407" t="s">
        <v>412</v>
      </c>
      <c r="B116" s="407"/>
      <c r="C116" s="407"/>
      <c r="D116" s="407"/>
    </row>
    <row r="117" spans="1:4" ht="13.5" thickBot="1">
      <c r="A117" s="193">
        <v>5</v>
      </c>
      <c r="B117" s="408" t="s">
        <v>366</v>
      </c>
      <c r="C117" s="408"/>
      <c r="D117" s="195" t="s">
        <v>278</v>
      </c>
    </row>
    <row r="118" spans="1:4" ht="13.5" thickBot="1">
      <c r="A118" s="152" t="s">
        <v>279</v>
      </c>
      <c r="B118" s="386" t="s">
        <v>367</v>
      </c>
      <c r="C118" s="386"/>
      <c r="D118" s="155">
        <f>Uniformes!M27</f>
        <v>160.59</v>
      </c>
    </row>
    <row r="119" spans="1:4" ht="13.5" thickBot="1">
      <c r="A119" s="152" t="s">
        <v>281</v>
      </c>
      <c r="B119" s="386" t="s">
        <v>368</v>
      </c>
      <c r="C119" s="386"/>
      <c r="D119" s="155">
        <v>0</v>
      </c>
    </row>
    <row r="120" spans="1:4" ht="13.5" thickBot="1">
      <c r="A120" s="152" t="s">
        <v>283</v>
      </c>
      <c r="B120" s="386" t="s">
        <v>369</v>
      </c>
      <c r="C120" s="386"/>
      <c r="D120" s="155">
        <v>0</v>
      </c>
    </row>
    <row r="121" spans="1:4" ht="13.5" thickBot="1">
      <c r="A121" s="152" t="s">
        <v>285</v>
      </c>
      <c r="B121" s="386" t="s">
        <v>288</v>
      </c>
      <c r="C121" s="386"/>
      <c r="D121" s="155">
        <v>0</v>
      </c>
    </row>
    <row r="122" spans="1:4" ht="13.5" thickBot="1">
      <c r="A122" s="389" t="s">
        <v>244</v>
      </c>
      <c r="B122" s="389"/>
      <c r="C122" s="389"/>
      <c r="D122" s="205">
        <f>ROUND(SUM(D118:D121),2)</f>
        <v>160.59</v>
      </c>
    </row>
    <row r="123" spans="1:4" ht="13.5" thickBot="1">
      <c r="A123" s="405"/>
      <c r="B123" s="405"/>
      <c r="C123" s="405"/>
      <c r="D123" s="405"/>
    </row>
    <row r="124" spans="1:4" ht="13.5" thickBot="1">
      <c r="A124" s="406" t="s">
        <v>414</v>
      </c>
      <c r="B124" s="406"/>
      <c r="C124" s="406"/>
      <c r="D124" s="192">
        <f>ROUND(D22+D67+D77+D114+D122,2)</f>
        <v>7133.74</v>
      </c>
    </row>
    <row r="125" spans="1:4" ht="13.5" thickBot="1">
      <c r="A125" s="199"/>
      <c r="B125" s="199"/>
      <c r="C125" s="199"/>
      <c r="D125" s="199"/>
    </row>
    <row r="126" spans="1:4" ht="13.5" thickBot="1">
      <c r="A126" s="396" t="s">
        <v>370</v>
      </c>
      <c r="B126" s="397"/>
      <c r="C126" s="397"/>
      <c r="D126" s="398"/>
    </row>
    <row r="127" spans="1:4" ht="13.5" thickBot="1">
      <c r="A127" s="187">
        <v>6</v>
      </c>
      <c r="B127" s="188" t="s">
        <v>371</v>
      </c>
      <c r="C127" s="188" t="s">
        <v>277</v>
      </c>
      <c r="D127" s="188" t="s">
        <v>278</v>
      </c>
    </row>
    <row r="128" spans="1:4" ht="13.5" thickBot="1">
      <c r="A128" s="177" t="s">
        <v>279</v>
      </c>
      <c r="B128" s="178" t="s">
        <v>372</v>
      </c>
      <c r="C128" s="179">
        <f>5%</f>
        <v>0.05</v>
      </c>
      <c r="D128" s="180">
        <f>ROUND(C128*D124,2)</f>
        <v>356.69</v>
      </c>
    </row>
    <row r="129" spans="1:4" ht="13.5" thickBot="1">
      <c r="A129" s="177" t="s">
        <v>281</v>
      </c>
      <c r="B129" s="178" t="s">
        <v>247</v>
      </c>
      <c r="C129" s="179">
        <f>10%</f>
        <v>0.1</v>
      </c>
      <c r="D129" s="180">
        <f>ROUND(C129*(D124+D128),2)</f>
        <v>749.04</v>
      </c>
    </row>
    <row r="130" spans="1:4" ht="13.5" thickBot="1">
      <c r="A130" s="393" t="s">
        <v>373</v>
      </c>
      <c r="B130" s="394"/>
      <c r="C130" s="189">
        <f>SUM(C128:C129)</f>
        <v>0.15000000000000002</v>
      </c>
      <c r="D130" s="190">
        <f>ROUND(SUM(D128:D129),2)</f>
        <v>1105.73</v>
      </c>
    </row>
    <row r="131" spans="1:4" ht="16.5" thickBot="1">
      <c r="A131" s="177" t="s">
        <v>283</v>
      </c>
      <c r="B131" s="178" t="s">
        <v>374</v>
      </c>
      <c r="D131" s="178"/>
    </row>
    <row r="132" spans="1:4" ht="19.899999999999999" customHeight="1" thickBot="1">
      <c r="A132" s="201"/>
      <c r="B132" s="178" t="s">
        <v>375</v>
      </c>
      <c r="C132" s="181">
        <v>0.05</v>
      </c>
      <c r="D132" s="180">
        <f>ROUND(C132*(D124+D130)/(1-0.0865),2)</f>
        <v>450.98</v>
      </c>
    </row>
    <row r="133" spans="1:4" ht="21.4" customHeight="1" thickBot="1">
      <c r="A133" s="201"/>
      <c r="B133" s="178" t="s">
        <v>376</v>
      </c>
      <c r="C133" s="182">
        <v>0.03</v>
      </c>
      <c r="D133" s="180">
        <f>ROUND(C133*(D124+D130)/(1-0.0865),2)</f>
        <v>270.58999999999997</v>
      </c>
    </row>
    <row r="134" spans="1:4" ht="19.149999999999999" customHeight="1" thickBot="1">
      <c r="A134" s="201"/>
      <c r="B134" s="178" t="s">
        <v>377</v>
      </c>
      <c r="C134" s="182">
        <v>6.4999999999999997E-3</v>
      </c>
      <c r="D134" s="180">
        <f>ROUND(C134*(D124+D130)/(1-0.0865),2)</f>
        <v>58.63</v>
      </c>
    </row>
    <row r="135" spans="1:4" ht="13.5" thickBot="1">
      <c r="A135" s="399" t="s">
        <v>378</v>
      </c>
      <c r="B135" s="400"/>
      <c r="C135" s="191">
        <f>SUM(C132:C134)</f>
        <v>8.6500000000000007E-2</v>
      </c>
      <c r="D135" s="190">
        <f>ROUND(SUM(D132:D134),2)</f>
        <v>780.2</v>
      </c>
    </row>
    <row r="136" spans="1:4" ht="13.5" thickBot="1">
      <c r="A136" s="389" t="s">
        <v>289</v>
      </c>
      <c r="B136" s="389"/>
      <c r="C136" s="389"/>
      <c r="D136" s="205">
        <f>ROUND(D130+D135,2)</f>
        <v>1885.93</v>
      </c>
    </row>
    <row r="137" spans="1:4" hidden="1">
      <c r="A137" s="183" t="s">
        <v>310</v>
      </c>
    </row>
    <row r="138" spans="1:4" ht="34.15" hidden="1" customHeight="1">
      <c r="A138" s="159">
        <v>1</v>
      </c>
      <c r="B138" s="401" t="s">
        <v>379</v>
      </c>
      <c r="C138" s="401"/>
      <c r="D138" s="401"/>
    </row>
    <row r="139" spans="1:4" ht="7.5" customHeight="1" thickBot="1"/>
    <row r="140" spans="1:4" ht="13.5" thickBot="1">
      <c r="A140" s="402" t="s">
        <v>380</v>
      </c>
      <c r="B140" s="403"/>
      <c r="C140" s="403"/>
      <c r="D140" s="404"/>
    </row>
    <row r="141" spans="1:4" ht="13.5" thickBot="1">
      <c r="A141" s="393" t="s">
        <v>381</v>
      </c>
      <c r="B141" s="394"/>
      <c r="C141" s="395"/>
      <c r="D141" s="186" t="s">
        <v>278</v>
      </c>
    </row>
    <row r="142" spans="1:4" ht="13.5" thickBot="1">
      <c r="A142" s="152" t="s">
        <v>279</v>
      </c>
      <c r="B142" s="386" t="s">
        <v>275</v>
      </c>
      <c r="C142" s="386"/>
      <c r="D142" s="184">
        <f>D22</f>
        <v>3455.31</v>
      </c>
    </row>
    <row r="143" spans="1:4" ht="13.5" thickBot="1">
      <c r="A143" s="152" t="s">
        <v>281</v>
      </c>
      <c r="B143" s="386" t="s">
        <v>290</v>
      </c>
      <c r="C143" s="386"/>
      <c r="D143" s="184">
        <f>D67</f>
        <v>2748.23</v>
      </c>
    </row>
    <row r="144" spans="1:4" ht="13.5" thickBot="1">
      <c r="A144" s="152" t="s">
        <v>283</v>
      </c>
      <c r="B144" s="386" t="s">
        <v>328</v>
      </c>
      <c r="C144" s="386"/>
      <c r="D144" s="184">
        <f>D77</f>
        <v>223.63</v>
      </c>
    </row>
    <row r="145" spans="1:6" ht="13.5" thickBot="1">
      <c r="A145" s="152" t="s">
        <v>285</v>
      </c>
      <c r="B145" s="386" t="s">
        <v>382</v>
      </c>
      <c r="C145" s="386"/>
      <c r="D145" s="184">
        <f>D114</f>
        <v>545.98</v>
      </c>
      <c r="F145" s="200"/>
    </row>
    <row r="146" spans="1:6" ht="13.5" thickBot="1">
      <c r="A146" s="152" t="s">
        <v>286</v>
      </c>
      <c r="B146" s="386" t="s">
        <v>412</v>
      </c>
      <c r="C146" s="386"/>
      <c r="D146" s="184">
        <f>D122</f>
        <v>160.59</v>
      </c>
    </row>
    <row r="147" spans="1:6" ht="13.5" thickBot="1">
      <c r="A147" s="152" t="s">
        <v>287</v>
      </c>
      <c r="B147" s="387" t="s">
        <v>413</v>
      </c>
      <c r="C147" s="388"/>
      <c r="D147" s="184">
        <f>D136</f>
        <v>1885.93</v>
      </c>
    </row>
    <row r="148" spans="1:6" ht="13.5" thickBot="1">
      <c r="A148" s="389" t="s">
        <v>383</v>
      </c>
      <c r="B148" s="389"/>
      <c r="C148" s="389"/>
      <c r="D148" s="212">
        <f>ROUND(SUM(D142:D147),2)</f>
        <v>9019.67</v>
      </c>
    </row>
    <row r="149" spans="1:6">
      <c r="A149" s="390" t="s">
        <v>384</v>
      </c>
      <c r="B149" s="390"/>
      <c r="C149" s="391">
        <v>4</v>
      </c>
      <c r="D149" s="391"/>
    </row>
    <row r="150" spans="1:6">
      <c r="A150" s="392" t="s">
        <v>385</v>
      </c>
      <c r="B150" s="392"/>
      <c r="C150" s="392"/>
      <c r="D150" s="204">
        <f>ROUND(D148*C149,2)</f>
        <v>36078.68</v>
      </c>
    </row>
    <row r="151" spans="1:6">
      <c r="A151" s="385" t="s">
        <v>386</v>
      </c>
      <c r="B151" s="385"/>
      <c r="C151" s="385"/>
      <c r="D151" s="185">
        <f>ROUND(D150*12,2)</f>
        <v>432944.16</v>
      </c>
    </row>
  </sheetData>
  <mergeCells count="109">
    <mergeCell ref="A1:D1"/>
    <mergeCell ref="A2:D2"/>
    <mergeCell ref="A3:C3"/>
    <mergeCell ref="A4:C4"/>
    <mergeCell ref="A5:C5"/>
    <mergeCell ref="A6:C6"/>
    <mergeCell ref="A13:C13"/>
    <mergeCell ref="A14:D14"/>
    <mergeCell ref="A15:D15"/>
    <mergeCell ref="B17:C17"/>
    <mergeCell ref="B21:C21"/>
    <mergeCell ref="A7:C7"/>
    <mergeCell ref="A8:C8"/>
    <mergeCell ref="A9:C9"/>
    <mergeCell ref="A10:C10"/>
    <mergeCell ref="A11:C11"/>
    <mergeCell ref="A12:C12"/>
    <mergeCell ref="A32:C32"/>
    <mergeCell ref="A33:D33"/>
    <mergeCell ref="A34:D34"/>
    <mergeCell ref="A44:B44"/>
    <mergeCell ref="B45:D45"/>
    <mergeCell ref="B46:D46"/>
    <mergeCell ref="A22:C22"/>
    <mergeCell ref="A24:D24"/>
    <mergeCell ref="A25:D25"/>
    <mergeCell ref="A26:D26"/>
    <mergeCell ref="A30:B30"/>
    <mergeCell ref="A31:D31"/>
    <mergeCell ref="B54:C54"/>
    <mergeCell ref="B55:C55"/>
    <mergeCell ref="B56:C56"/>
    <mergeCell ref="B57:C57"/>
    <mergeCell ref="A58:C58"/>
    <mergeCell ref="B59:D59"/>
    <mergeCell ref="A48:D48"/>
    <mergeCell ref="B49:C49"/>
    <mergeCell ref="B50:C50"/>
    <mergeCell ref="B51:C51"/>
    <mergeCell ref="B52:C52"/>
    <mergeCell ref="B53:C53"/>
    <mergeCell ref="B65:C65"/>
    <mergeCell ref="B66:C66"/>
    <mergeCell ref="A67:C67"/>
    <mergeCell ref="A68:D68"/>
    <mergeCell ref="A69:D69"/>
    <mergeCell ref="B70:C70"/>
    <mergeCell ref="B60:D60"/>
    <mergeCell ref="B61:D61"/>
    <mergeCell ref="A62:D62"/>
    <mergeCell ref="B63:C63"/>
    <mergeCell ref="B64:C64"/>
    <mergeCell ref="A83:D83"/>
    <mergeCell ref="A84:D84"/>
    <mergeCell ref="A85:D85"/>
    <mergeCell ref="B86:C86"/>
    <mergeCell ref="A91:B91"/>
    <mergeCell ref="A93:B93"/>
    <mergeCell ref="A77:B77"/>
    <mergeCell ref="B78:D78"/>
    <mergeCell ref="B79:D79"/>
    <mergeCell ref="B80:D80"/>
    <mergeCell ref="B81:D81"/>
    <mergeCell ref="B82:D82"/>
    <mergeCell ref="B101:C101"/>
    <mergeCell ref="A104:B104"/>
    <mergeCell ref="B105:D105"/>
    <mergeCell ref="B106:D106"/>
    <mergeCell ref="B107:D107"/>
    <mergeCell ref="B108:D108"/>
    <mergeCell ref="B94:D94"/>
    <mergeCell ref="B95:D95"/>
    <mergeCell ref="B96:D96"/>
    <mergeCell ref="B97:D97"/>
    <mergeCell ref="B98:D98"/>
    <mergeCell ref="A100:D100"/>
    <mergeCell ref="A116:D116"/>
    <mergeCell ref="B117:C117"/>
    <mergeCell ref="B118:C118"/>
    <mergeCell ref="A110:D110"/>
    <mergeCell ref="B111:C111"/>
    <mergeCell ref="B112:C112"/>
    <mergeCell ref="B113:C113"/>
    <mergeCell ref="A114:C114"/>
    <mergeCell ref="A115:D115"/>
    <mergeCell ref="A126:D126"/>
    <mergeCell ref="A130:B130"/>
    <mergeCell ref="A135:B135"/>
    <mergeCell ref="A136:C136"/>
    <mergeCell ref="B138:D138"/>
    <mergeCell ref="A140:D140"/>
    <mergeCell ref="B119:C119"/>
    <mergeCell ref="B120:C120"/>
    <mergeCell ref="B121:C121"/>
    <mergeCell ref="A122:C122"/>
    <mergeCell ref="A123:D123"/>
    <mergeCell ref="A124:C124"/>
    <mergeCell ref="A151:C151"/>
    <mergeCell ref="B146:C146"/>
    <mergeCell ref="B147:C147"/>
    <mergeCell ref="A148:C148"/>
    <mergeCell ref="A149:B149"/>
    <mergeCell ref="C149:D149"/>
    <mergeCell ref="A150:C150"/>
    <mergeCell ref="A141:C141"/>
    <mergeCell ref="B142:C142"/>
    <mergeCell ref="B143:C143"/>
    <mergeCell ref="B144:C144"/>
    <mergeCell ref="B145:C145"/>
  </mergeCells>
  <pageMargins left="0.511811024" right="0.511811024" top="0.78740157499999996" bottom="0.78740157499999996" header="0.31496062000000002" footer="0.31496062000000002"/>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14F99-61AF-4A3C-897B-84E9701AB06E}">
  <dimension ref="A1:GU161"/>
  <sheetViews>
    <sheetView zoomScale="110" zoomScaleNormal="110" workbookViewId="0">
      <selection activeCell="D7" sqref="D7"/>
    </sheetView>
  </sheetViews>
  <sheetFormatPr defaultColWidth="9.140625" defaultRowHeight="12.75"/>
  <cols>
    <col min="1" max="1" width="5.7109375" style="198" customWidth="1"/>
    <col min="2" max="2" width="43.7109375" style="198" customWidth="1"/>
    <col min="3" max="3" width="15.7109375" style="198" customWidth="1"/>
    <col min="4" max="4" width="14.7109375" style="198" bestFit="1" customWidth="1"/>
    <col min="5" max="5" width="9.140625" style="198"/>
    <col min="6" max="6" width="11.5703125" style="198" bestFit="1" customWidth="1"/>
    <col min="7" max="7" width="9.140625" style="198"/>
    <col min="8" max="8" width="32.28515625" style="198" bestFit="1" customWidth="1"/>
    <col min="9" max="16384" width="9.140625" style="198"/>
  </cols>
  <sheetData>
    <row r="1" spans="1:4" ht="13.5" thickBot="1">
      <c r="A1" s="440" t="s">
        <v>260</v>
      </c>
      <c r="B1" s="440"/>
      <c r="C1" s="440"/>
      <c r="D1" s="440"/>
    </row>
    <row r="2" spans="1:4" ht="13.5" thickBot="1">
      <c r="A2" s="441" t="s">
        <v>389</v>
      </c>
      <c r="B2" s="442"/>
      <c r="C2" s="442"/>
      <c r="D2" s="443"/>
    </row>
    <row r="3" spans="1:4" ht="13.5" thickBot="1">
      <c r="A3" s="439" t="s">
        <v>261</v>
      </c>
      <c r="B3" s="439"/>
      <c r="C3" s="439"/>
      <c r="D3" s="151" t="s">
        <v>262</v>
      </c>
    </row>
    <row r="4" spans="1:4" ht="13.5" thickBot="1">
      <c r="A4" s="439" t="s">
        <v>263</v>
      </c>
      <c r="B4" s="439"/>
      <c r="C4" s="439"/>
      <c r="D4" s="151">
        <v>1</v>
      </c>
    </row>
    <row r="5" spans="1:4" ht="13.5" thickBot="1">
      <c r="A5" s="439" t="s">
        <v>264</v>
      </c>
      <c r="B5" s="439"/>
      <c r="C5" s="439"/>
      <c r="D5" s="151">
        <v>2</v>
      </c>
    </row>
    <row r="6" spans="1:4" ht="13.5" thickBot="1">
      <c r="A6" s="439" t="s">
        <v>265</v>
      </c>
      <c r="B6" s="439"/>
      <c r="C6" s="439"/>
      <c r="D6" s="151">
        <v>12</v>
      </c>
    </row>
    <row r="7" spans="1:4" ht="13.5" thickBot="1">
      <c r="A7" s="439" t="s">
        <v>266</v>
      </c>
      <c r="B7" s="439"/>
      <c r="C7" s="439"/>
      <c r="D7" s="276">
        <v>3455.31</v>
      </c>
    </row>
    <row r="8" spans="1:4" ht="13.5" thickBot="1">
      <c r="A8" s="439" t="s">
        <v>267</v>
      </c>
      <c r="B8" s="439"/>
      <c r="C8" s="439"/>
      <c r="D8" s="151" t="s">
        <v>420</v>
      </c>
    </row>
    <row r="9" spans="1:4" ht="13.5" thickBot="1">
      <c r="A9" s="439" t="s">
        <v>268</v>
      </c>
      <c r="B9" s="439"/>
      <c r="C9" s="439"/>
      <c r="D9" s="151" t="s">
        <v>269</v>
      </c>
    </row>
    <row r="10" spans="1:4" ht="13.5" thickBot="1">
      <c r="A10" s="439" t="s">
        <v>270</v>
      </c>
      <c r="B10" s="439"/>
      <c r="C10" s="439"/>
      <c r="D10" s="151" t="s">
        <v>416</v>
      </c>
    </row>
    <row r="11" spans="1:4" ht="13.5" thickBot="1">
      <c r="A11" s="439" t="s">
        <v>271</v>
      </c>
      <c r="B11" s="439"/>
      <c r="C11" s="439"/>
      <c r="D11" s="151">
        <v>2024</v>
      </c>
    </row>
    <row r="12" spans="1:4" ht="13.5" thickBot="1">
      <c r="A12" s="439" t="s">
        <v>272</v>
      </c>
      <c r="B12" s="439"/>
      <c r="C12" s="439"/>
      <c r="D12" s="151" t="s">
        <v>391</v>
      </c>
    </row>
    <row r="13" spans="1:4" ht="13.5" thickBot="1">
      <c r="A13" s="439" t="s">
        <v>274</v>
      </c>
      <c r="B13" s="439"/>
      <c r="C13" s="439"/>
      <c r="D13" s="277">
        <v>1412</v>
      </c>
    </row>
    <row r="14" spans="1:4" ht="15.75" customHeight="1" thickBot="1">
      <c r="A14" s="444"/>
      <c r="B14" s="444"/>
      <c r="C14" s="444"/>
      <c r="D14" s="444"/>
    </row>
    <row r="15" spans="1:4" ht="13.5" thickBot="1">
      <c r="A15" s="407" t="s">
        <v>275</v>
      </c>
      <c r="B15" s="407"/>
      <c r="C15" s="407"/>
      <c r="D15" s="407"/>
    </row>
    <row r="16" spans="1:4" ht="13.5" thickBot="1">
      <c r="A16" s="193">
        <v>1</v>
      </c>
      <c r="B16" s="194" t="s">
        <v>276</v>
      </c>
      <c r="C16" s="195" t="s">
        <v>277</v>
      </c>
      <c r="D16" s="195" t="s">
        <v>278</v>
      </c>
    </row>
    <row r="17" spans="1:203" ht="13.5" customHeight="1" thickBot="1">
      <c r="A17" s="152" t="s">
        <v>279</v>
      </c>
      <c r="B17" s="386" t="s">
        <v>280</v>
      </c>
      <c r="C17" s="386"/>
      <c r="D17" s="155">
        <f>D7</f>
        <v>3455.31</v>
      </c>
    </row>
    <row r="18" spans="1:203" ht="23.65" customHeight="1" thickBot="1">
      <c r="A18" s="152" t="s">
        <v>281</v>
      </c>
      <c r="B18" s="153" t="s">
        <v>282</v>
      </c>
      <c r="C18" s="153"/>
      <c r="D18" s="155">
        <v>0</v>
      </c>
    </row>
    <row r="19" spans="1:203" ht="21.4" customHeight="1" thickBot="1">
      <c r="A19" s="152" t="s">
        <v>283</v>
      </c>
      <c r="B19" s="153" t="s">
        <v>284</v>
      </c>
      <c r="C19" s="153"/>
      <c r="D19" s="155">
        <v>0</v>
      </c>
    </row>
    <row r="20" spans="1:203" ht="19.149999999999999" customHeight="1" thickBot="1">
      <c r="A20" s="152" t="s">
        <v>285</v>
      </c>
      <c r="B20" s="153" t="s">
        <v>401</v>
      </c>
      <c r="C20" s="256">
        <v>0.22500000000000001</v>
      </c>
      <c r="D20" s="155">
        <f>ROUND((((D17+D18+D19)/220)*22.5%)*(7*60/52.3)*15,2)</f>
        <v>425.68</v>
      </c>
    </row>
    <row r="21" spans="1:203" ht="13.5" customHeight="1" thickBot="1">
      <c r="A21" s="152" t="s">
        <v>286</v>
      </c>
      <c r="B21" s="386" t="s">
        <v>288</v>
      </c>
      <c r="C21" s="386"/>
      <c r="D21" s="155">
        <v>0</v>
      </c>
    </row>
    <row r="22" spans="1:203" ht="13.5" thickBot="1">
      <c r="A22" s="421" t="s">
        <v>289</v>
      </c>
      <c r="B22" s="436"/>
      <c r="C22" s="422"/>
      <c r="D22" s="205">
        <f>ROUND(SUM(D17:D21),2)</f>
        <v>3880.99</v>
      </c>
      <c r="H22" s="273"/>
      <c r="I22" s="273"/>
      <c r="J22" s="273"/>
    </row>
    <row r="23" spans="1:203">
      <c r="A23" s="213" t="s">
        <v>392</v>
      </c>
      <c r="H23" s="273"/>
      <c r="I23" s="273"/>
      <c r="J23" s="273"/>
    </row>
    <row r="24" spans="1:203" s="253" customFormat="1" ht="69.75" customHeight="1">
      <c r="A24" s="255">
        <v>1</v>
      </c>
      <c r="B24" s="451" t="s">
        <v>423</v>
      </c>
      <c r="C24" s="451"/>
      <c r="D24" s="451"/>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8"/>
      <c r="BC24" s="198"/>
      <c r="BD24" s="198"/>
      <c r="BE24" s="198"/>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198"/>
      <c r="CD24" s="198"/>
      <c r="CE24" s="198"/>
      <c r="CF24" s="198"/>
      <c r="CG24" s="198"/>
      <c r="CH24" s="198"/>
      <c r="CI24" s="198"/>
      <c r="CJ24" s="198"/>
      <c r="CK24" s="198"/>
      <c r="CL24" s="198"/>
      <c r="CM24" s="198"/>
      <c r="CN24" s="198"/>
      <c r="CO24" s="198"/>
      <c r="CP24" s="198"/>
      <c r="CQ24" s="198"/>
      <c r="CR24" s="198"/>
      <c r="CS24" s="198"/>
      <c r="CT24" s="198"/>
      <c r="CU24" s="198"/>
      <c r="CV24" s="198"/>
      <c r="CW24" s="198"/>
      <c r="CX24" s="198"/>
      <c r="CY24" s="198"/>
      <c r="CZ24" s="198"/>
      <c r="DA24" s="198"/>
      <c r="DB24" s="198"/>
      <c r="DC24" s="198"/>
      <c r="DD24" s="198"/>
      <c r="DE24" s="198"/>
      <c r="DF24" s="198"/>
      <c r="DG24" s="198"/>
      <c r="DH24" s="198"/>
      <c r="DI24" s="198"/>
      <c r="DJ24" s="198"/>
      <c r="DK24" s="198"/>
      <c r="DL24" s="198"/>
      <c r="DM24" s="198"/>
      <c r="DN24" s="198"/>
      <c r="DO24" s="198"/>
      <c r="DP24" s="198"/>
      <c r="DQ24" s="198"/>
      <c r="DR24" s="198"/>
      <c r="DS24" s="198"/>
      <c r="DT24" s="198"/>
      <c r="DU24" s="198"/>
      <c r="DV24" s="198"/>
      <c r="DW24" s="198"/>
      <c r="DX24" s="198"/>
      <c r="DY24" s="198"/>
      <c r="DZ24" s="198"/>
      <c r="EA24" s="198"/>
      <c r="EB24" s="198"/>
      <c r="EC24" s="198"/>
      <c r="ED24" s="198"/>
      <c r="EE24" s="198"/>
      <c r="EF24" s="198"/>
      <c r="EG24" s="198"/>
      <c r="EH24" s="198"/>
      <c r="EI24" s="198"/>
      <c r="EJ24" s="198"/>
      <c r="EK24" s="198"/>
      <c r="EL24" s="198"/>
      <c r="EM24" s="198"/>
      <c r="EN24" s="198"/>
      <c r="EO24" s="198"/>
      <c r="EP24" s="198"/>
      <c r="EQ24" s="198"/>
      <c r="ER24" s="198"/>
      <c r="ES24" s="198"/>
      <c r="ET24" s="198"/>
      <c r="EU24" s="198"/>
      <c r="EV24" s="198"/>
      <c r="EW24" s="198"/>
      <c r="EX24" s="198"/>
      <c r="EY24" s="198"/>
      <c r="EZ24" s="198"/>
      <c r="FA24" s="198"/>
      <c r="FB24" s="198"/>
      <c r="FC24" s="198"/>
      <c r="FD24" s="198"/>
      <c r="FE24" s="198"/>
      <c r="FF24" s="198"/>
      <c r="FG24" s="198"/>
      <c r="FH24" s="198"/>
      <c r="FI24" s="198"/>
      <c r="FJ24" s="198"/>
      <c r="FK24" s="198"/>
      <c r="FL24" s="198"/>
      <c r="FM24" s="198"/>
      <c r="FN24" s="198"/>
      <c r="FO24" s="198"/>
      <c r="FP24" s="198"/>
      <c r="FQ24" s="198"/>
      <c r="FR24" s="198"/>
      <c r="FS24" s="198"/>
      <c r="FT24" s="198"/>
      <c r="FU24" s="198"/>
      <c r="FV24" s="198"/>
      <c r="FW24" s="198"/>
      <c r="FX24" s="198"/>
      <c r="FY24" s="198"/>
      <c r="FZ24" s="198"/>
      <c r="GA24" s="198"/>
      <c r="GB24" s="198"/>
      <c r="GC24" s="198"/>
      <c r="GD24" s="198"/>
      <c r="GE24" s="198"/>
      <c r="GF24" s="198"/>
      <c r="GG24" s="198"/>
      <c r="GH24" s="198"/>
      <c r="GI24" s="198"/>
      <c r="GJ24" s="198"/>
      <c r="GK24" s="198"/>
      <c r="GL24" s="198"/>
      <c r="GM24" s="198"/>
      <c r="GN24" s="198"/>
      <c r="GO24" s="198"/>
      <c r="GP24" s="198"/>
      <c r="GQ24" s="198"/>
      <c r="GR24" s="198"/>
      <c r="GS24" s="198"/>
      <c r="GT24" s="198"/>
      <c r="GU24" s="198"/>
    </row>
    <row r="25" spans="1:203" ht="21.75" customHeight="1">
      <c r="A25" s="255">
        <v>2</v>
      </c>
      <c r="B25" s="449" t="s">
        <v>500</v>
      </c>
      <c r="C25" s="449"/>
      <c r="D25" s="449"/>
      <c r="I25" s="273"/>
      <c r="J25" s="273"/>
    </row>
    <row r="26" spans="1:203" ht="12.75" customHeight="1" thickBot="1">
      <c r="A26" s="416"/>
      <c r="B26" s="416"/>
      <c r="C26" s="416"/>
      <c r="D26" s="416"/>
      <c r="I26" s="273"/>
      <c r="J26" s="273"/>
    </row>
    <row r="27" spans="1:203" ht="13.5" thickBot="1">
      <c r="A27" s="407" t="s">
        <v>290</v>
      </c>
      <c r="B27" s="407"/>
      <c r="C27" s="407"/>
      <c r="D27" s="407"/>
    </row>
    <row r="28" spans="1:203" ht="13.5" thickBot="1">
      <c r="A28" s="437" t="s">
        <v>291</v>
      </c>
      <c r="B28" s="437"/>
      <c r="C28" s="437"/>
      <c r="D28" s="437"/>
    </row>
    <row r="29" spans="1:203" ht="27" customHeight="1" thickBot="1">
      <c r="A29" s="193" t="s">
        <v>292</v>
      </c>
      <c r="B29" s="203" t="s">
        <v>293</v>
      </c>
      <c r="C29" s="195" t="s">
        <v>277</v>
      </c>
      <c r="D29" s="195" t="s">
        <v>278</v>
      </c>
    </row>
    <row r="30" spans="1:203" ht="24" customHeight="1" thickBot="1">
      <c r="A30" s="152" t="s">
        <v>279</v>
      </c>
      <c r="B30" s="154" t="s">
        <v>294</v>
      </c>
      <c r="C30" s="161">
        <f>1/12</f>
        <v>8.3333333333333329E-2</v>
      </c>
      <c r="D30" s="155">
        <f>ROUND(($C$30)*D22,2)</f>
        <v>323.42</v>
      </c>
    </row>
    <row r="31" spans="1:203" ht="19.5" customHeight="1" thickBot="1">
      <c r="A31" s="152" t="s">
        <v>281</v>
      </c>
      <c r="B31" s="154" t="s">
        <v>295</v>
      </c>
      <c r="C31" s="161">
        <f>1/12/3</f>
        <v>2.7777777777777776E-2</v>
      </c>
      <c r="D31" s="155">
        <f>ROUND(($C$31)*D22,2)</f>
        <v>107.81</v>
      </c>
    </row>
    <row r="32" spans="1:203" ht="13.5" thickBot="1">
      <c r="A32" s="421" t="s">
        <v>289</v>
      </c>
      <c r="B32" s="422"/>
      <c r="C32" s="207">
        <f>SUM(C30:C31)</f>
        <v>0.1111111111111111</v>
      </c>
      <c r="D32" s="205">
        <f>ROUND(SUM(D30:D31),2)</f>
        <v>431.23</v>
      </c>
    </row>
    <row r="33" spans="1:4" ht="15.75" customHeight="1" thickBot="1">
      <c r="A33" s="438"/>
      <c r="B33" s="438"/>
      <c r="C33" s="438"/>
      <c r="D33" s="438"/>
    </row>
    <row r="34" spans="1:4" ht="13.5" thickBot="1">
      <c r="A34" s="406" t="s">
        <v>296</v>
      </c>
      <c r="B34" s="406"/>
      <c r="C34" s="406"/>
      <c r="D34" s="202">
        <f>ROUND(D22+D32,2)</f>
        <v>4312.22</v>
      </c>
    </row>
    <row r="35" spans="1:4" ht="15.75" customHeight="1" thickBot="1">
      <c r="A35" s="416"/>
      <c r="B35" s="416"/>
      <c r="C35" s="416"/>
      <c r="D35" s="416"/>
    </row>
    <row r="36" spans="1:4" ht="31.9" customHeight="1" thickBot="1">
      <c r="A36" s="433" t="s">
        <v>297</v>
      </c>
      <c r="B36" s="433"/>
      <c r="C36" s="433"/>
      <c r="D36" s="433"/>
    </row>
    <row r="37" spans="1:4" ht="25.9" customHeight="1" thickBot="1">
      <c r="A37" s="193" t="s">
        <v>298</v>
      </c>
      <c r="B37" s="195" t="s">
        <v>299</v>
      </c>
      <c r="C37" s="195" t="s">
        <v>277</v>
      </c>
      <c r="D37" s="195" t="s">
        <v>278</v>
      </c>
    </row>
    <row r="38" spans="1:4" ht="13.5" thickBot="1">
      <c r="A38" s="152" t="s">
        <v>279</v>
      </c>
      <c r="B38" s="156" t="s">
        <v>300</v>
      </c>
      <c r="C38" s="157">
        <v>0.2</v>
      </c>
      <c r="D38" s="155">
        <f>ROUND(($C$38)*D34,2)</f>
        <v>862.44</v>
      </c>
    </row>
    <row r="39" spans="1:4" ht="19.149999999999999" customHeight="1" thickBot="1">
      <c r="A39" s="152" t="s">
        <v>281</v>
      </c>
      <c r="B39" s="156" t="s">
        <v>301</v>
      </c>
      <c r="C39" s="157">
        <v>2.5000000000000001E-2</v>
      </c>
      <c r="D39" s="155">
        <f>ROUND(($C$39)*D34,2)</f>
        <v>107.81</v>
      </c>
    </row>
    <row r="40" spans="1:4" ht="13.5" thickBot="1">
      <c r="A40" s="152" t="s">
        <v>283</v>
      </c>
      <c r="B40" s="156" t="s">
        <v>302</v>
      </c>
      <c r="C40" s="157">
        <f>3%*2</f>
        <v>0.06</v>
      </c>
      <c r="D40" s="155">
        <f>ROUND(($C$40)*D34,2)</f>
        <v>258.73</v>
      </c>
    </row>
    <row r="41" spans="1:4" ht="16.5" customHeight="1" thickBot="1">
      <c r="A41" s="152" t="s">
        <v>285</v>
      </c>
      <c r="B41" s="156" t="s">
        <v>303</v>
      </c>
      <c r="C41" s="157">
        <v>1.4999999999999999E-2</v>
      </c>
      <c r="D41" s="155">
        <f>ROUND(($C$41)*D34,2)</f>
        <v>64.680000000000007</v>
      </c>
    </row>
    <row r="42" spans="1:4" ht="17.649999999999999" customHeight="1" thickBot="1">
      <c r="A42" s="152" t="s">
        <v>286</v>
      </c>
      <c r="B42" s="156" t="s">
        <v>304</v>
      </c>
      <c r="C42" s="157">
        <v>0.01</v>
      </c>
      <c r="D42" s="155">
        <f>ROUND(($C$42)*D34,2)</f>
        <v>43.12</v>
      </c>
    </row>
    <row r="43" spans="1:4" ht="13.5" thickBot="1">
      <c r="A43" s="152" t="s">
        <v>287</v>
      </c>
      <c r="B43" s="156" t="s">
        <v>305</v>
      </c>
      <c r="C43" s="157">
        <v>6.0000000000000001E-3</v>
      </c>
      <c r="D43" s="155">
        <f>ROUND(($C$43)*D34,2)</f>
        <v>25.87</v>
      </c>
    </row>
    <row r="44" spans="1:4" ht="13.5" thickBot="1">
      <c r="A44" s="152" t="s">
        <v>306</v>
      </c>
      <c r="B44" s="156" t="s">
        <v>307</v>
      </c>
      <c r="C44" s="157">
        <v>2E-3</v>
      </c>
      <c r="D44" s="155">
        <f>ROUND(($C$44)*D34,2)</f>
        <v>8.6199999999999992</v>
      </c>
    </row>
    <row r="45" spans="1:4" ht="13.5" thickBot="1">
      <c r="A45" s="152" t="s">
        <v>308</v>
      </c>
      <c r="B45" s="156" t="s">
        <v>309</v>
      </c>
      <c r="C45" s="157">
        <v>0.08</v>
      </c>
      <c r="D45" s="155">
        <f>ROUND(($C$45)*D34,2)</f>
        <v>344.98</v>
      </c>
    </row>
    <row r="46" spans="1:4" ht="13.5" thickBot="1">
      <c r="A46" s="434" t="s">
        <v>244</v>
      </c>
      <c r="B46" s="434"/>
      <c r="C46" s="206">
        <f>SUM(C38:C45)</f>
        <v>0.39800000000000008</v>
      </c>
      <c r="D46" s="205">
        <f>ROUND(SUM(D38:D45),2)</f>
        <v>1716.25</v>
      </c>
    </row>
    <row r="47" spans="1:4" ht="15.75" customHeight="1">
      <c r="A47" s="158" t="s">
        <v>310</v>
      </c>
      <c r="B47" s="432"/>
      <c r="C47" s="432"/>
      <c r="D47" s="432"/>
    </row>
    <row r="48" spans="1:4" ht="15.75" customHeight="1">
      <c r="A48" s="159">
        <v>1</v>
      </c>
      <c r="B48" s="435" t="s">
        <v>311</v>
      </c>
      <c r="C48" s="435"/>
      <c r="D48" s="435"/>
    </row>
    <row r="49" spans="1:203" ht="15.75" customHeight="1" thickBot="1">
      <c r="A49" s="199"/>
      <c r="B49" s="199"/>
      <c r="C49" s="199"/>
      <c r="D49" s="199"/>
    </row>
    <row r="50" spans="1:203" ht="13.5" thickBot="1">
      <c r="A50" s="407" t="s">
        <v>312</v>
      </c>
      <c r="B50" s="407"/>
      <c r="C50" s="407"/>
      <c r="D50" s="407"/>
    </row>
    <row r="51" spans="1:203" ht="13.5" thickBot="1">
      <c r="A51" s="193" t="s">
        <v>313</v>
      </c>
      <c r="B51" s="408" t="s">
        <v>314</v>
      </c>
      <c r="C51" s="408"/>
      <c r="D51" s="195" t="s">
        <v>278</v>
      </c>
    </row>
    <row r="52" spans="1:203" ht="13.5" thickBot="1">
      <c r="A52" s="152" t="s">
        <v>279</v>
      </c>
      <c r="B52" s="386" t="s">
        <v>315</v>
      </c>
      <c r="C52" s="386"/>
      <c r="D52" s="155">
        <f>ROUND(15*0*2,2)</f>
        <v>0</v>
      </c>
    </row>
    <row r="53" spans="1:203" s="253" customFormat="1" ht="13.5" customHeight="1" thickBot="1">
      <c r="A53" s="251" t="s">
        <v>316</v>
      </c>
      <c r="B53" s="431" t="s">
        <v>317</v>
      </c>
      <c r="C53" s="431"/>
      <c r="D53" s="155">
        <f>ROUND(-(0*D17),2)</f>
        <v>0</v>
      </c>
      <c r="E53" s="198"/>
      <c r="F53" s="198"/>
      <c r="G53" s="198"/>
      <c r="H53" s="198"/>
      <c r="I53" s="198"/>
      <c r="J53" s="198"/>
      <c r="K53" s="198"/>
      <c r="L53" s="198"/>
      <c r="M53" s="198"/>
      <c r="N53" s="198"/>
      <c r="O53" s="198"/>
      <c r="P53" s="198"/>
      <c r="Q53" s="198"/>
      <c r="R53" s="198"/>
      <c r="S53" s="198"/>
      <c r="T53" s="198"/>
      <c r="U53" s="198"/>
      <c r="V53" s="198"/>
      <c r="W53" s="198"/>
      <c r="X53" s="198"/>
      <c r="Y53" s="198"/>
      <c r="Z53" s="198"/>
      <c r="AA53" s="198"/>
      <c r="AB53" s="198"/>
      <c r="AC53" s="198"/>
      <c r="AD53" s="198"/>
      <c r="AE53" s="198"/>
      <c r="AF53" s="198"/>
      <c r="AG53" s="198"/>
      <c r="AH53" s="198"/>
      <c r="AI53" s="198"/>
      <c r="AJ53" s="198"/>
      <c r="AK53" s="198"/>
      <c r="AL53" s="198"/>
      <c r="AM53" s="198"/>
      <c r="AN53" s="198"/>
      <c r="AO53" s="198"/>
      <c r="AP53" s="198"/>
      <c r="AQ53" s="198"/>
      <c r="AR53" s="198"/>
      <c r="AS53" s="198"/>
      <c r="AT53" s="198"/>
      <c r="AU53" s="198"/>
      <c r="AV53" s="198"/>
      <c r="AW53" s="198"/>
      <c r="AX53" s="198"/>
      <c r="AY53" s="198"/>
      <c r="AZ53" s="198"/>
      <c r="BA53" s="198"/>
      <c r="BB53" s="198"/>
      <c r="BC53" s="198"/>
      <c r="BD53" s="198"/>
      <c r="BE53" s="198"/>
      <c r="BF53" s="198"/>
      <c r="BG53" s="198"/>
      <c r="BH53" s="198"/>
      <c r="BI53" s="198"/>
      <c r="BJ53" s="198"/>
      <c r="BK53" s="198"/>
      <c r="BL53" s="198"/>
      <c r="BM53" s="198"/>
      <c r="BN53" s="198"/>
      <c r="BO53" s="198"/>
      <c r="BP53" s="198"/>
      <c r="BQ53" s="198"/>
      <c r="BR53" s="198"/>
      <c r="BS53" s="198"/>
      <c r="BT53" s="198"/>
      <c r="BU53" s="198"/>
      <c r="BV53" s="198"/>
      <c r="BW53" s="198"/>
      <c r="BX53" s="198"/>
      <c r="BY53" s="198"/>
      <c r="BZ53" s="198"/>
      <c r="CA53" s="198"/>
      <c r="CB53" s="198"/>
      <c r="CC53" s="198"/>
      <c r="CD53" s="198"/>
      <c r="CE53" s="198"/>
      <c r="CF53" s="198"/>
      <c r="CG53" s="198"/>
      <c r="CH53" s="198"/>
      <c r="CI53" s="198"/>
      <c r="CJ53" s="198"/>
      <c r="CK53" s="198"/>
      <c r="CL53" s="198"/>
      <c r="CM53" s="198"/>
      <c r="CN53" s="198"/>
      <c r="CO53" s="198"/>
      <c r="CP53" s="198"/>
      <c r="CQ53" s="198"/>
      <c r="CR53" s="198"/>
      <c r="CS53" s="198"/>
      <c r="CT53" s="198"/>
      <c r="CU53" s="198"/>
      <c r="CV53" s="198"/>
      <c r="CW53" s="198"/>
      <c r="CX53" s="198"/>
      <c r="CY53" s="198"/>
      <c r="CZ53" s="198"/>
      <c r="DA53" s="198"/>
      <c r="DB53" s="198"/>
      <c r="DC53" s="198"/>
      <c r="DD53" s="198"/>
      <c r="DE53" s="198"/>
      <c r="DF53" s="198"/>
      <c r="DG53" s="198"/>
      <c r="DH53" s="198"/>
      <c r="DI53" s="198"/>
      <c r="DJ53" s="198"/>
      <c r="DK53" s="198"/>
      <c r="DL53" s="198"/>
      <c r="DM53" s="198"/>
      <c r="DN53" s="198"/>
      <c r="DO53" s="198"/>
      <c r="DP53" s="198"/>
      <c r="DQ53" s="198"/>
      <c r="DR53" s="198"/>
      <c r="DS53" s="198"/>
      <c r="DT53" s="198"/>
      <c r="DU53" s="198"/>
      <c r="DV53" s="198"/>
      <c r="DW53" s="198"/>
      <c r="DX53" s="198"/>
      <c r="DY53" s="198"/>
      <c r="DZ53" s="198"/>
      <c r="EA53" s="198"/>
      <c r="EB53" s="198"/>
      <c r="EC53" s="198"/>
      <c r="ED53" s="198"/>
      <c r="EE53" s="198"/>
      <c r="EF53" s="198"/>
      <c r="EG53" s="198"/>
      <c r="EH53" s="198"/>
      <c r="EI53" s="198"/>
      <c r="EJ53" s="198"/>
      <c r="EK53" s="198"/>
      <c r="EL53" s="198"/>
      <c r="EM53" s="198"/>
      <c r="EN53" s="198"/>
      <c r="EO53" s="198"/>
      <c r="EP53" s="198"/>
      <c r="EQ53" s="198"/>
      <c r="ER53" s="198"/>
      <c r="ES53" s="198"/>
      <c r="ET53" s="198"/>
      <c r="EU53" s="198"/>
      <c r="EV53" s="198"/>
      <c r="EW53" s="198"/>
      <c r="EX53" s="198"/>
      <c r="EY53" s="198"/>
      <c r="EZ53" s="198"/>
      <c r="FA53" s="198"/>
      <c r="FB53" s="198"/>
      <c r="FC53" s="198"/>
      <c r="FD53" s="198"/>
      <c r="FE53" s="198"/>
      <c r="FF53" s="198"/>
      <c r="FG53" s="198"/>
      <c r="FH53" s="198"/>
      <c r="FI53" s="198"/>
      <c r="FJ53" s="198"/>
      <c r="FK53" s="198"/>
      <c r="FL53" s="198"/>
      <c r="FM53" s="198"/>
      <c r="FN53" s="198"/>
      <c r="FO53" s="198"/>
      <c r="FP53" s="198"/>
      <c r="FQ53" s="198"/>
      <c r="FR53" s="198"/>
      <c r="FS53" s="198"/>
      <c r="FT53" s="198"/>
      <c r="FU53" s="198"/>
      <c r="FV53" s="198"/>
      <c r="FW53" s="198"/>
      <c r="FX53" s="198"/>
      <c r="FY53" s="198"/>
      <c r="FZ53" s="198"/>
      <c r="GA53" s="198"/>
      <c r="GB53" s="198"/>
      <c r="GC53" s="198"/>
      <c r="GD53" s="198"/>
      <c r="GE53" s="198"/>
      <c r="GF53" s="198"/>
      <c r="GG53" s="198"/>
      <c r="GH53" s="198"/>
      <c r="GI53" s="198"/>
      <c r="GJ53" s="198"/>
      <c r="GK53" s="198"/>
      <c r="GL53" s="198"/>
      <c r="GM53" s="198"/>
      <c r="GN53" s="198"/>
      <c r="GO53" s="198"/>
      <c r="GP53" s="198"/>
      <c r="GQ53" s="198"/>
      <c r="GR53" s="198"/>
      <c r="GS53" s="198"/>
      <c r="GT53" s="198"/>
      <c r="GU53" s="198"/>
    </row>
    <row r="54" spans="1:203" s="253" customFormat="1" ht="13.5" customHeight="1" thickBot="1">
      <c r="A54" s="251" t="s">
        <v>281</v>
      </c>
      <c r="B54" s="431" t="s">
        <v>318</v>
      </c>
      <c r="C54" s="431"/>
      <c r="D54" s="155">
        <f>ROUND(15*42.2,2)</f>
        <v>633</v>
      </c>
      <c r="E54" s="198"/>
      <c r="F54" s="198"/>
      <c r="G54" s="198"/>
      <c r="H54" s="198"/>
      <c r="I54" s="198"/>
      <c r="J54" s="198"/>
      <c r="K54" s="198"/>
      <c r="L54" s="198"/>
      <c r="M54" s="198"/>
      <c r="N54" s="198"/>
      <c r="O54" s="198"/>
      <c r="P54" s="198"/>
      <c r="Q54" s="198"/>
      <c r="R54" s="198"/>
      <c r="S54" s="198"/>
      <c r="T54" s="198"/>
      <c r="U54" s="198"/>
      <c r="V54" s="198"/>
      <c r="W54" s="198"/>
      <c r="X54" s="198"/>
      <c r="Y54" s="198"/>
      <c r="Z54" s="198"/>
      <c r="AA54" s="198"/>
      <c r="AB54" s="198"/>
      <c r="AC54" s="198"/>
      <c r="AD54" s="198"/>
      <c r="AE54" s="198"/>
      <c r="AF54" s="198"/>
      <c r="AG54" s="198"/>
      <c r="AH54" s="198"/>
      <c r="AI54" s="198"/>
      <c r="AJ54" s="198"/>
      <c r="AK54" s="198"/>
      <c r="AL54" s="198"/>
      <c r="AM54" s="198"/>
      <c r="AN54" s="198"/>
      <c r="AO54" s="198"/>
      <c r="AP54" s="198"/>
      <c r="AQ54" s="198"/>
      <c r="AR54" s="198"/>
      <c r="AS54" s="198"/>
      <c r="AT54" s="198"/>
      <c r="AU54" s="198"/>
      <c r="AV54" s="198"/>
      <c r="AW54" s="198"/>
      <c r="AX54" s="198"/>
      <c r="AY54" s="198"/>
      <c r="AZ54" s="198"/>
      <c r="BA54" s="198"/>
      <c r="BB54" s="198"/>
      <c r="BC54" s="198"/>
      <c r="BD54" s="198"/>
      <c r="BE54" s="198"/>
      <c r="BF54" s="198"/>
      <c r="BG54" s="198"/>
      <c r="BH54" s="198"/>
      <c r="BI54" s="198"/>
      <c r="BJ54" s="198"/>
      <c r="BK54" s="198"/>
      <c r="BL54" s="198"/>
      <c r="BM54" s="198"/>
      <c r="BN54" s="198"/>
      <c r="BO54" s="198"/>
      <c r="BP54" s="198"/>
      <c r="BQ54" s="198"/>
      <c r="BR54" s="198"/>
      <c r="BS54" s="198"/>
      <c r="BT54" s="198"/>
      <c r="BU54" s="198"/>
      <c r="BV54" s="198"/>
      <c r="BW54" s="198"/>
      <c r="BX54" s="198"/>
      <c r="BY54" s="198"/>
      <c r="BZ54" s="198"/>
      <c r="CA54" s="198"/>
      <c r="CB54" s="198"/>
      <c r="CC54" s="198"/>
      <c r="CD54" s="198"/>
      <c r="CE54" s="198"/>
      <c r="CF54" s="198"/>
      <c r="CG54" s="198"/>
      <c r="CH54" s="198"/>
      <c r="CI54" s="198"/>
      <c r="CJ54" s="198"/>
      <c r="CK54" s="198"/>
      <c r="CL54" s="198"/>
      <c r="CM54" s="198"/>
      <c r="CN54" s="198"/>
      <c r="CO54" s="198"/>
      <c r="CP54" s="198"/>
      <c r="CQ54" s="198"/>
      <c r="CR54" s="198"/>
      <c r="CS54" s="198"/>
      <c r="CT54" s="198"/>
      <c r="CU54" s="198"/>
      <c r="CV54" s="198"/>
      <c r="CW54" s="198"/>
      <c r="CX54" s="198"/>
      <c r="CY54" s="198"/>
      <c r="CZ54" s="198"/>
      <c r="DA54" s="198"/>
      <c r="DB54" s="198"/>
      <c r="DC54" s="198"/>
      <c r="DD54" s="198"/>
      <c r="DE54" s="198"/>
      <c r="DF54" s="198"/>
      <c r="DG54" s="198"/>
      <c r="DH54" s="198"/>
      <c r="DI54" s="198"/>
      <c r="DJ54" s="198"/>
      <c r="DK54" s="198"/>
      <c r="DL54" s="198"/>
      <c r="DM54" s="198"/>
      <c r="DN54" s="198"/>
      <c r="DO54" s="198"/>
      <c r="DP54" s="198"/>
      <c r="DQ54" s="198"/>
      <c r="DR54" s="198"/>
      <c r="DS54" s="198"/>
      <c r="DT54" s="198"/>
      <c r="DU54" s="198"/>
      <c r="DV54" s="198"/>
      <c r="DW54" s="198"/>
      <c r="DX54" s="198"/>
      <c r="DY54" s="198"/>
      <c r="DZ54" s="198"/>
      <c r="EA54" s="198"/>
      <c r="EB54" s="198"/>
      <c r="EC54" s="198"/>
      <c r="ED54" s="198"/>
      <c r="EE54" s="198"/>
      <c r="EF54" s="198"/>
      <c r="EG54" s="198"/>
      <c r="EH54" s="198"/>
      <c r="EI54" s="198"/>
      <c r="EJ54" s="198"/>
      <c r="EK54" s="198"/>
      <c r="EL54" s="198"/>
      <c r="EM54" s="198"/>
      <c r="EN54" s="198"/>
      <c r="EO54" s="198"/>
      <c r="EP54" s="198"/>
      <c r="EQ54" s="198"/>
      <c r="ER54" s="198"/>
      <c r="ES54" s="198"/>
      <c r="ET54" s="198"/>
      <c r="EU54" s="198"/>
      <c r="EV54" s="198"/>
      <c r="EW54" s="198"/>
      <c r="EX54" s="198"/>
      <c r="EY54" s="198"/>
      <c r="EZ54" s="198"/>
      <c r="FA54" s="198"/>
      <c r="FB54" s="198"/>
      <c r="FC54" s="198"/>
      <c r="FD54" s="198"/>
      <c r="FE54" s="198"/>
      <c r="FF54" s="198"/>
      <c r="FG54" s="198"/>
      <c r="FH54" s="198"/>
      <c r="FI54" s="198"/>
      <c r="FJ54" s="198"/>
      <c r="FK54" s="198"/>
      <c r="FL54" s="198"/>
      <c r="FM54" s="198"/>
      <c r="FN54" s="198"/>
      <c r="FO54" s="198"/>
      <c r="FP54" s="198"/>
      <c r="FQ54" s="198"/>
      <c r="FR54" s="198"/>
      <c r="FS54" s="198"/>
      <c r="FT54" s="198"/>
      <c r="FU54" s="198"/>
      <c r="FV54" s="198"/>
      <c r="FW54" s="198"/>
      <c r="FX54" s="198"/>
      <c r="FY54" s="198"/>
      <c r="FZ54" s="198"/>
      <c r="GA54" s="198"/>
      <c r="GB54" s="198"/>
      <c r="GC54" s="198"/>
      <c r="GD54" s="198"/>
      <c r="GE54" s="198"/>
      <c r="GF54" s="198"/>
      <c r="GG54" s="198"/>
      <c r="GH54" s="198"/>
      <c r="GI54" s="198"/>
      <c r="GJ54" s="198"/>
      <c r="GK54" s="198"/>
      <c r="GL54" s="198"/>
      <c r="GM54" s="198"/>
      <c r="GN54" s="198"/>
      <c r="GO54" s="198"/>
      <c r="GP54" s="198"/>
      <c r="GQ54" s="198"/>
      <c r="GR54" s="198"/>
      <c r="GS54" s="198"/>
      <c r="GT54" s="198"/>
      <c r="GU54" s="198"/>
    </row>
    <row r="55" spans="1:203" s="253" customFormat="1" ht="13.5" customHeight="1" thickBot="1">
      <c r="A55" s="251" t="s">
        <v>319</v>
      </c>
      <c r="B55" s="427" t="s">
        <v>320</v>
      </c>
      <c r="C55" s="428"/>
      <c r="D55" s="155">
        <f>ROUND(-(0*D54),2)</f>
        <v>0</v>
      </c>
      <c r="E55" s="198"/>
      <c r="F55" s="198"/>
      <c r="G55" s="198"/>
      <c r="H55" s="198"/>
      <c r="I55" s="198"/>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8"/>
      <c r="AG55" s="198"/>
      <c r="AH55" s="198"/>
      <c r="AI55" s="198"/>
      <c r="AJ55" s="198"/>
      <c r="AK55" s="198"/>
      <c r="AL55" s="198"/>
      <c r="AM55" s="198"/>
      <c r="AN55" s="198"/>
      <c r="AO55" s="198"/>
      <c r="AP55" s="198"/>
      <c r="AQ55" s="198"/>
      <c r="AR55" s="198"/>
      <c r="AS55" s="198"/>
      <c r="AT55" s="198"/>
      <c r="AU55" s="198"/>
      <c r="AV55" s="198"/>
      <c r="AW55" s="198"/>
      <c r="AX55" s="198"/>
      <c r="AY55" s="198"/>
      <c r="AZ55" s="198"/>
      <c r="BA55" s="198"/>
      <c r="BB55" s="198"/>
      <c r="BC55" s="198"/>
      <c r="BD55" s="198"/>
      <c r="BE55" s="198"/>
      <c r="BF55" s="198"/>
      <c r="BG55" s="198"/>
      <c r="BH55" s="198"/>
      <c r="BI55" s="198"/>
      <c r="BJ55" s="198"/>
      <c r="BK55" s="198"/>
      <c r="BL55" s="198"/>
      <c r="BM55" s="198"/>
      <c r="BN55" s="198"/>
      <c r="BO55" s="198"/>
      <c r="BP55" s="198"/>
      <c r="BQ55" s="198"/>
      <c r="BR55" s="198"/>
      <c r="BS55" s="198"/>
      <c r="BT55" s="198"/>
      <c r="BU55" s="198"/>
      <c r="BV55" s="198"/>
      <c r="BW55" s="198"/>
      <c r="BX55" s="198"/>
      <c r="BY55" s="198"/>
      <c r="BZ55" s="198"/>
      <c r="CA55" s="198"/>
      <c r="CB55" s="198"/>
      <c r="CC55" s="198"/>
      <c r="CD55" s="198"/>
      <c r="CE55" s="198"/>
      <c r="CF55" s="198"/>
      <c r="CG55" s="198"/>
      <c r="CH55" s="198"/>
      <c r="CI55" s="198"/>
      <c r="CJ55" s="198"/>
      <c r="CK55" s="198"/>
      <c r="CL55" s="198"/>
      <c r="CM55" s="198"/>
      <c r="CN55" s="198"/>
      <c r="CO55" s="198"/>
      <c r="CP55" s="198"/>
      <c r="CQ55" s="198"/>
      <c r="CR55" s="198"/>
      <c r="CS55" s="198"/>
      <c r="CT55" s="198"/>
      <c r="CU55" s="198"/>
      <c r="CV55" s="198"/>
      <c r="CW55" s="198"/>
      <c r="CX55" s="198"/>
      <c r="CY55" s="198"/>
      <c r="CZ55" s="198"/>
      <c r="DA55" s="198"/>
      <c r="DB55" s="198"/>
      <c r="DC55" s="198"/>
      <c r="DD55" s="198"/>
      <c r="DE55" s="198"/>
      <c r="DF55" s="198"/>
      <c r="DG55" s="198"/>
      <c r="DH55" s="198"/>
      <c r="DI55" s="198"/>
      <c r="DJ55" s="198"/>
      <c r="DK55" s="198"/>
      <c r="DL55" s="198"/>
      <c r="DM55" s="198"/>
      <c r="DN55" s="198"/>
      <c r="DO55" s="198"/>
      <c r="DP55" s="198"/>
      <c r="DQ55" s="198"/>
      <c r="DR55" s="198"/>
      <c r="DS55" s="198"/>
      <c r="DT55" s="198"/>
      <c r="DU55" s="198"/>
      <c r="DV55" s="198"/>
      <c r="DW55" s="198"/>
      <c r="DX55" s="198"/>
      <c r="DY55" s="198"/>
      <c r="DZ55" s="198"/>
      <c r="EA55" s="198"/>
      <c r="EB55" s="198"/>
      <c r="EC55" s="198"/>
      <c r="ED55" s="198"/>
      <c r="EE55" s="198"/>
      <c r="EF55" s="198"/>
      <c r="EG55" s="198"/>
      <c r="EH55" s="198"/>
      <c r="EI55" s="198"/>
      <c r="EJ55" s="198"/>
      <c r="EK55" s="198"/>
      <c r="EL55" s="198"/>
      <c r="EM55" s="198"/>
      <c r="EN55" s="198"/>
      <c r="EO55" s="198"/>
      <c r="EP55" s="198"/>
      <c r="EQ55" s="198"/>
      <c r="ER55" s="198"/>
      <c r="ES55" s="198"/>
      <c r="ET55" s="198"/>
      <c r="EU55" s="198"/>
      <c r="EV55" s="198"/>
      <c r="EW55" s="198"/>
      <c r="EX55" s="198"/>
      <c r="EY55" s="198"/>
      <c r="EZ55" s="198"/>
      <c r="FA55" s="198"/>
      <c r="FB55" s="198"/>
      <c r="FC55" s="198"/>
      <c r="FD55" s="198"/>
      <c r="FE55" s="198"/>
      <c r="FF55" s="198"/>
      <c r="FG55" s="198"/>
      <c r="FH55" s="198"/>
      <c r="FI55" s="198"/>
      <c r="FJ55" s="198"/>
      <c r="FK55" s="198"/>
      <c r="FL55" s="198"/>
      <c r="FM55" s="198"/>
      <c r="FN55" s="198"/>
      <c r="FO55" s="198"/>
      <c r="FP55" s="198"/>
      <c r="FQ55" s="198"/>
      <c r="FR55" s="198"/>
      <c r="FS55" s="198"/>
      <c r="FT55" s="198"/>
      <c r="FU55" s="198"/>
      <c r="FV55" s="198"/>
      <c r="FW55" s="198"/>
      <c r="FX55" s="198"/>
      <c r="FY55" s="198"/>
      <c r="FZ55" s="198"/>
      <c r="GA55" s="198"/>
      <c r="GB55" s="198"/>
      <c r="GC55" s="198"/>
      <c r="GD55" s="198"/>
      <c r="GE55" s="198"/>
      <c r="GF55" s="198"/>
      <c r="GG55" s="198"/>
      <c r="GH55" s="198"/>
      <c r="GI55" s="198"/>
      <c r="GJ55" s="198"/>
      <c r="GK55" s="198"/>
      <c r="GL55" s="198"/>
      <c r="GM55" s="198"/>
      <c r="GN55" s="198"/>
      <c r="GO55" s="198"/>
      <c r="GP55" s="198"/>
      <c r="GQ55" s="198"/>
      <c r="GR55" s="198"/>
      <c r="GS55" s="198"/>
      <c r="GT55" s="198"/>
      <c r="GU55" s="198"/>
    </row>
    <row r="56" spans="1:203" ht="13.5" customHeight="1" thickBot="1">
      <c r="A56" s="251" t="s">
        <v>283</v>
      </c>
      <c r="B56" s="427" t="s">
        <v>417</v>
      </c>
      <c r="C56" s="428"/>
      <c r="D56" s="155">
        <v>187.18</v>
      </c>
    </row>
    <row r="57" spans="1:203" ht="13.5" customHeight="1" thickBot="1">
      <c r="A57" s="251" t="s">
        <v>285</v>
      </c>
      <c r="B57" s="427" t="s">
        <v>421</v>
      </c>
      <c r="C57" s="428"/>
      <c r="D57" s="155">
        <v>12.81</v>
      </c>
    </row>
    <row r="58" spans="1:203" ht="13.5" customHeight="1" thickBot="1">
      <c r="A58" s="251" t="s">
        <v>286</v>
      </c>
      <c r="B58" s="429" t="s">
        <v>418</v>
      </c>
      <c r="C58" s="430"/>
      <c r="D58" s="155">
        <v>3.3</v>
      </c>
    </row>
    <row r="59" spans="1:203" ht="13.5" customHeight="1" thickBot="1">
      <c r="A59" s="251" t="s">
        <v>287</v>
      </c>
      <c r="B59" s="431" t="s">
        <v>321</v>
      </c>
      <c r="C59" s="431"/>
      <c r="D59" s="155">
        <v>0</v>
      </c>
    </row>
    <row r="60" spans="1:203" ht="13.5" customHeight="1" thickBot="1">
      <c r="A60" s="389" t="s">
        <v>289</v>
      </c>
      <c r="B60" s="389"/>
      <c r="C60" s="389"/>
      <c r="D60" s="205">
        <f>ROUND(SUM(D52:D59),2)</f>
        <v>836.29</v>
      </c>
    </row>
    <row r="61" spans="1:203" ht="15.75" customHeight="1">
      <c r="A61" s="160" t="s">
        <v>310</v>
      </c>
      <c r="B61" s="432"/>
      <c r="C61" s="432"/>
      <c r="D61" s="432"/>
    </row>
    <row r="62" spans="1:203" s="253" customFormat="1" ht="15.75" customHeight="1">
      <c r="A62" s="257" t="s">
        <v>322</v>
      </c>
      <c r="B62" s="450" t="s">
        <v>499</v>
      </c>
      <c r="C62" s="450"/>
      <c r="D62" s="450"/>
      <c r="E62" s="198"/>
      <c r="F62" s="198"/>
      <c r="G62" s="198"/>
      <c r="H62" s="198"/>
      <c r="I62" s="198"/>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8"/>
      <c r="AG62" s="198"/>
      <c r="AH62" s="198"/>
      <c r="AI62" s="198"/>
      <c r="AJ62" s="198"/>
      <c r="AK62" s="198"/>
      <c r="AL62" s="198"/>
      <c r="AM62" s="198"/>
      <c r="AN62" s="198"/>
      <c r="AO62" s="198"/>
      <c r="AP62" s="198"/>
      <c r="AQ62" s="198"/>
      <c r="AR62" s="198"/>
      <c r="AS62" s="198"/>
      <c r="AT62" s="198"/>
      <c r="AU62" s="198"/>
      <c r="AV62" s="198"/>
      <c r="AW62" s="198"/>
      <c r="AX62" s="198"/>
      <c r="AY62" s="198"/>
      <c r="AZ62" s="198"/>
      <c r="BA62" s="198"/>
      <c r="BB62" s="198"/>
      <c r="BC62" s="198"/>
      <c r="BD62" s="198"/>
      <c r="BE62" s="198"/>
      <c r="BF62" s="198"/>
      <c r="BG62" s="198"/>
      <c r="BH62" s="198"/>
      <c r="BI62" s="198"/>
      <c r="BJ62" s="198"/>
      <c r="BK62" s="198"/>
      <c r="BL62" s="198"/>
      <c r="BM62" s="198"/>
      <c r="BN62" s="198"/>
      <c r="BO62" s="198"/>
      <c r="BP62" s="198"/>
      <c r="BQ62" s="198"/>
      <c r="BR62" s="198"/>
      <c r="BS62" s="198"/>
      <c r="BT62" s="198"/>
      <c r="BU62" s="198"/>
      <c r="BV62" s="198"/>
      <c r="BW62" s="198"/>
      <c r="BX62" s="198"/>
      <c r="BY62" s="198"/>
      <c r="BZ62" s="198"/>
      <c r="CA62" s="198"/>
      <c r="CB62" s="198"/>
      <c r="CC62" s="198"/>
      <c r="CD62" s="198"/>
      <c r="CE62" s="198"/>
      <c r="CF62" s="198"/>
      <c r="CG62" s="198"/>
      <c r="CH62" s="198"/>
      <c r="CI62" s="198"/>
      <c r="CJ62" s="198"/>
      <c r="CK62" s="198"/>
      <c r="CL62" s="198"/>
      <c r="CM62" s="198"/>
      <c r="CN62" s="198"/>
      <c r="CO62" s="198"/>
      <c r="CP62" s="198"/>
      <c r="CQ62" s="198"/>
      <c r="CR62" s="198"/>
      <c r="CS62" s="198"/>
      <c r="CT62" s="198"/>
      <c r="CU62" s="198"/>
      <c r="CV62" s="198"/>
      <c r="CW62" s="198"/>
      <c r="CX62" s="198"/>
      <c r="CY62" s="198"/>
      <c r="CZ62" s="198"/>
      <c r="DA62" s="198"/>
      <c r="DB62" s="198"/>
      <c r="DC62" s="198"/>
      <c r="DD62" s="198"/>
      <c r="DE62" s="198"/>
      <c r="DF62" s="198"/>
      <c r="DG62" s="198"/>
      <c r="DH62" s="198"/>
      <c r="DI62" s="198"/>
      <c r="DJ62" s="198"/>
      <c r="DK62" s="198"/>
      <c r="DL62" s="198"/>
      <c r="DM62" s="198"/>
      <c r="DN62" s="198"/>
      <c r="DO62" s="198"/>
      <c r="DP62" s="198"/>
      <c r="DQ62" s="198"/>
      <c r="DR62" s="198"/>
      <c r="DS62" s="198"/>
      <c r="DT62" s="198"/>
      <c r="DU62" s="198"/>
      <c r="DV62" s="198"/>
      <c r="DW62" s="198"/>
      <c r="DX62" s="198"/>
      <c r="DY62" s="198"/>
      <c r="DZ62" s="198"/>
      <c r="EA62" s="198"/>
      <c r="EB62" s="198"/>
      <c r="EC62" s="198"/>
      <c r="ED62" s="198"/>
      <c r="EE62" s="198"/>
      <c r="EF62" s="198"/>
      <c r="EG62" s="198"/>
      <c r="EH62" s="198"/>
      <c r="EI62" s="198"/>
      <c r="EJ62" s="198"/>
      <c r="EK62" s="198"/>
      <c r="EL62" s="198"/>
      <c r="EM62" s="198"/>
      <c r="EN62" s="198"/>
      <c r="EO62" s="198"/>
      <c r="EP62" s="198"/>
      <c r="EQ62" s="198"/>
      <c r="ER62" s="198"/>
      <c r="ES62" s="198"/>
      <c r="ET62" s="198"/>
      <c r="EU62" s="198"/>
      <c r="EV62" s="198"/>
      <c r="EW62" s="198"/>
      <c r="EX62" s="198"/>
      <c r="EY62" s="198"/>
      <c r="EZ62" s="198"/>
      <c r="FA62" s="198"/>
      <c r="FB62" s="198"/>
      <c r="FC62" s="198"/>
      <c r="FD62" s="198"/>
      <c r="FE62" s="198"/>
      <c r="FF62" s="198"/>
      <c r="FG62" s="198"/>
      <c r="FH62" s="198"/>
      <c r="FI62" s="198"/>
      <c r="FJ62" s="198"/>
      <c r="FK62" s="198"/>
      <c r="FL62" s="198"/>
      <c r="FM62" s="198"/>
      <c r="FN62" s="198"/>
      <c r="FO62" s="198"/>
      <c r="FP62" s="198"/>
      <c r="FQ62" s="198"/>
      <c r="FR62" s="198"/>
      <c r="FS62" s="198"/>
      <c r="FT62" s="198"/>
      <c r="FU62" s="198"/>
      <c r="FV62" s="198"/>
      <c r="FW62" s="198"/>
      <c r="FX62" s="198"/>
      <c r="FY62" s="198"/>
      <c r="FZ62" s="198"/>
      <c r="GA62" s="198"/>
      <c r="GB62" s="198"/>
      <c r="GC62" s="198"/>
      <c r="GD62" s="198"/>
      <c r="GE62" s="198"/>
      <c r="GF62" s="198"/>
      <c r="GG62" s="198"/>
      <c r="GH62" s="198"/>
      <c r="GI62" s="198"/>
      <c r="GJ62" s="198"/>
      <c r="GK62" s="198"/>
      <c r="GL62" s="198"/>
      <c r="GM62" s="198"/>
      <c r="GN62" s="198"/>
      <c r="GO62" s="198"/>
      <c r="GP62" s="198"/>
      <c r="GQ62" s="198"/>
      <c r="GR62" s="198"/>
      <c r="GS62" s="198"/>
      <c r="GT62" s="198"/>
      <c r="GU62" s="198"/>
    </row>
    <row r="63" spans="1:203" ht="15.75" customHeight="1" thickBot="1">
      <c r="B63" s="405"/>
      <c r="C63" s="405"/>
      <c r="D63" s="405"/>
    </row>
    <row r="64" spans="1:203" ht="13.5" thickBot="1">
      <c r="A64" s="407" t="s">
        <v>324</v>
      </c>
      <c r="B64" s="407"/>
      <c r="C64" s="407"/>
      <c r="D64" s="407"/>
    </row>
    <row r="65" spans="1:4" ht="13.5" thickBot="1">
      <c r="A65" s="193">
        <v>2</v>
      </c>
      <c r="B65" s="408" t="s">
        <v>325</v>
      </c>
      <c r="C65" s="408"/>
      <c r="D65" s="193" t="s">
        <v>278</v>
      </c>
    </row>
    <row r="66" spans="1:4" ht="26.25" customHeight="1" thickBot="1">
      <c r="A66" s="152" t="s">
        <v>292</v>
      </c>
      <c r="B66" s="386" t="s">
        <v>326</v>
      </c>
      <c r="C66" s="386"/>
      <c r="D66" s="278">
        <f>D32</f>
        <v>431.23</v>
      </c>
    </row>
    <row r="67" spans="1:4" ht="13.5" customHeight="1" thickBot="1">
      <c r="A67" s="152" t="s">
        <v>298</v>
      </c>
      <c r="B67" s="386" t="s">
        <v>327</v>
      </c>
      <c r="C67" s="386"/>
      <c r="D67" s="278">
        <f>D46</f>
        <v>1716.25</v>
      </c>
    </row>
    <row r="68" spans="1:4" ht="13.5" customHeight="1" thickBot="1">
      <c r="A68" s="152" t="s">
        <v>313</v>
      </c>
      <c r="B68" s="386" t="s">
        <v>314</v>
      </c>
      <c r="C68" s="386"/>
      <c r="D68" s="278">
        <f>D60</f>
        <v>836.29</v>
      </c>
    </row>
    <row r="69" spans="1:4" ht="13.5" customHeight="1" thickBot="1">
      <c r="A69" s="389" t="s">
        <v>289</v>
      </c>
      <c r="B69" s="389"/>
      <c r="C69" s="389"/>
      <c r="D69" s="205">
        <f>ROUND(SUM(D66:D68),2)</f>
        <v>2983.77</v>
      </c>
    </row>
    <row r="70" spans="1:4" ht="15.75" customHeight="1" thickBot="1">
      <c r="A70" s="416"/>
      <c r="B70" s="416"/>
      <c r="C70" s="416"/>
      <c r="D70" s="416"/>
    </row>
    <row r="71" spans="1:4" ht="13.5" thickBot="1">
      <c r="A71" s="426" t="s">
        <v>328</v>
      </c>
      <c r="B71" s="426"/>
      <c r="C71" s="426"/>
      <c r="D71" s="426"/>
    </row>
    <row r="72" spans="1:4" ht="13.5" thickBot="1">
      <c r="A72" s="193">
        <v>3</v>
      </c>
      <c r="B72" s="408" t="s">
        <v>329</v>
      </c>
      <c r="C72" s="408"/>
      <c r="D72" s="193" t="s">
        <v>278</v>
      </c>
    </row>
    <row r="73" spans="1:4" ht="18.399999999999999" customHeight="1" thickBot="1">
      <c r="A73" s="152" t="s">
        <v>279</v>
      </c>
      <c r="B73" s="153" t="s">
        <v>330</v>
      </c>
      <c r="C73" s="161">
        <f>(((1+(1/12)+(1/12)+(1/12/3)))/12)*0.05</f>
        <v>4.9768518518518512E-3</v>
      </c>
      <c r="D73" s="279">
        <f>ROUND(C73*D22,2)</f>
        <v>19.32</v>
      </c>
    </row>
    <row r="74" spans="1:4" ht="21.4" customHeight="1" thickBot="1">
      <c r="A74" s="152" t="s">
        <v>281</v>
      </c>
      <c r="B74" s="153" t="s">
        <v>331</v>
      </c>
      <c r="C74" s="161">
        <f>(8%*C73)</f>
        <v>3.9814814814814812E-4</v>
      </c>
      <c r="D74" s="279">
        <f>ROUND(C74*D22,2)</f>
        <v>1.55</v>
      </c>
    </row>
    <row r="75" spans="1:4" ht="20.65" customHeight="1" thickBot="1">
      <c r="A75" s="152" t="s">
        <v>283</v>
      </c>
      <c r="B75" s="153" t="s">
        <v>332</v>
      </c>
      <c r="C75" s="161">
        <f>(40%*8%*C73)</f>
        <v>1.5925925925925924E-4</v>
      </c>
      <c r="D75" s="280">
        <f>ROUND(C75*D22,2)</f>
        <v>0.62</v>
      </c>
    </row>
    <row r="76" spans="1:4" ht="22.15" customHeight="1" thickBot="1">
      <c r="A76" s="152" t="s">
        <v>285</v>
      </c>
      <c r="B76" s="153" t="s">
        <v>333</v>
      </c>
      <c r="C76" s="161">
        <f>(((1/30*7))/12)</f>
        <v>1.9444444444444445E-2</v>
      </c>
      <c r="D76" s="279">
        <f>ROUND(C76*D22,2)</f>
        <v>75.459999999999994</v>
      </c>
    </row>
    <row r="77" spans="1:4" ht="29.45" customHeight="1" thickBot="1">
      <c r="A77" s="152" t="s">
        <v>286</v>
      </c>
      <c r="B77" s="162" t="s">
        <v>334</v>
      </c>
      <c r="C77" s="161">
        <f>C46*C76</f>
        <v>7.7388888888888906E-3</v>
      </c>
      <c r="D77" s="280">
        <f>ROUND(C77*D22,2)</f>
        <v>30.03</v>
      </c>
    </row>
    <row r="78" spans="1:4" ht="19.899999999999999" customHeight="1" thickBot="1">
      <c r="A78" s="152" t="s">
        <v>287</v>
      </c>
      <c r="B78" s="153" t="s">
        <v>335</v>
      </c>
      <c r="C78" s="161">
        <f>(40%*8%)</f>
        <v>3.2000000000000001E-2</v>
      </c>
      <c r="D78" s="279">
        <f>ROUND(C78*D22,2)</f>
        <v>124.19</v>
      </c>
    </row>
    <row r="79" spans="1:4" ht="13.5" thickBot="1">
      <c r="A79" s="421" t="s">
        <v>289</v>
      </c>
      <c r="B79" s="422"/>
      <c r="C79" s="207">
        <f>SUM(C73:C78)</f>
        <v>6.4717592592592604E-2</v>
      </c>
      <c r="D79" s="208">
        <f>ROUND(SUM(D73:D78),2)</f>
        <v>251.17</v>
      </c>
    </row>
    <row r="80" spans="1:4">
      <c r="A80" s="163" t="s">
        <v>310</v>
      </c>
      <c r="B80" s="423"/>
      <c r="C80" s="423"/>
      <c r="D80" s="423"/>
    </row>
    <row r="81" spans="1:4" ht="40.9" customHeight="1">
      <c r="A81" s="160">
        <v>1</v>
      </c>
      <c r="B81" s="424" t="s">
        <v>336</v>
      </c>
      <c r="C81" s="424"/>
      <c r="D81" s="424"/>
    </row>
    <row r="82" spans="1:4" ht="32.25" customHeight="1">
      <c r="A82" s="160">
        <v>2</v>
      </c>
      <c r="B82" s="424" t="s">
        <v>337</v>
      </c>
      <c r="C82" s="425"/>
      <c r="D82" s="425"/>
    </row>
    <row r="83" spans="1:4" ht="19.899999999999999" customHeight="1">
      <c r="A83" s="160">
        <v>3</v>
      </c>
      <c r="B83" s="424" t="s">
        <v>338</v>
      </c>
      <c r="C83" s="424"/>
      <c r="D83" s="424"/>
    </row>
    <row r="84" spans="1:4" ht="27.4" customHeight="1">
      <c r="A84" s="160">
        <v>4</v>
      </c>
      <c r="B84" s="424" t="s">
        <v>339</v>
      </c>
      <c r="C84" s="424"/>
      <c r="D84" s="424"/>
    </row>
    <row r="85" spans="1:4" ht="15.75" customHeight="1" thickBot="1">
      <c r="A85" s="416"/>
      <c r="B85" s="416"/>
      <c r="C85" s="416"/>
      <c r="D85" s="416"/>
    </row>
    <row r="86" spans="1:4" ht="13.5" thickBot="1">
      <c r="A86" s="417" t="s">
        <v>340</v>
      </c>
      <c r="B86" s="418"/>
      <c r="C86" s="418"/>
      <c r="D86" s="419"/>
    </row>
    <row r="87" spans="1:4" ht="13.5" thickBot="1">
      <c r="A87" s="420" t="s">
        <v>341</v>
      </c>
      <c r="B87" s="420"/>
      <c r="C87" s="420"/>
      <c r="D87" s="420"/>
    </row>
    <row r="88" spans="1:4" ht="13.5" thickBot="1">
      <c r="A88" s="196" t="s">
        <v>342</v>
      </c>
      <c r="B88" s="411" t="s">
        <v>343</v>
      </c>
      <c r="C88" s="411"/>
      <c r="D88" s="197" t="s">
        <v>278</v>
      </c>
    </row>
    <row r="89" spans="1:4" ht="26.25" customHeight="1" thickBot="1">
      <c r="A89" s="164" t="s">
        <v>279</v>
      </c>
      <c r="B89" s="165" t="s">
        <v>344</v>
      </c>
      <c r="C89" s="166">
        <f>(1+(1/12)+(1/12)+(1/12/3))/12</f>
        <v>9.9537037037037021E-2</v>
      </c>
      <c r="D89" s="281">
        <f>ROUND(C89*D22,2)</f>
        <v>386.3</v>
      </c>
    </row>
    <row r="90" spans="1:4" ht="19.149999999999999" customHeight="1" thickBot="1">
      <c r="A90" s="164" t="s">
        <v>281</v>
      </c>
      <c r="B90" s="165" t="s">
        <v>345</v>
      </c>
      <c r="C90" s="166">
        <f>((1/30)/12)</f>
        <v>2.7777777777777779E-3</v>
      </c>
      <c r="D90" s="281">
        <f>ROUND(C90*D22,2)</f>
        <v>10.78</v>
      </c>
    </row>
    <row r="91" spans="1:4" ht="22.5" customHeight="1" thickBot="1">
      <c r="A91" s="164" t="s">
        <v>283</v>
      </c>
      <c r="B91" s="165" t="s">
        <v>346</v>
      </c>
      <c r="C91" s="166">
        <f>((5/30)/12)*1.62%*50%</f>
        <v>1.1250000000000001E-4</v>
      </c>
      <c r="D91" s="281">
        <f>ROUND(C91*D22,2)</f>
        <v>0.44</v>
      </c>
    </row>
    <row r="92" spans="1:4" ht="16.5" thickBot="1">
      <c r="A92" s="167" t="s">
        <v>285</v>
      </c>
      <c r="B92" s="168" t="s">
        <v>347</v>
      </c>
      <c r="C92" s="169">
        <f>((1/12)+(1/12/3))*(4/12)*1.62%*50%</f>
        <v>3.0000000000000003E-4</v>
      </c>
      <c r="D92" s="282">
        <f>ROUND(C92*D22,2)</f>
        <v>1.1599999999999999</v>
      </c>
    </row>
    <row r="93" spans="1:4" ht="13.5" thickBot="1">
      <c r="A93" s="412" t="s">
        <v>348</v>
      </c>
      <c r="B93" s="413"/>
      <c r="C93" s="209">
        <f>SUM(C89:C92)</f>
        <v>0.1027273148148148</v>
      </c>
      <c r="D93" s="210">
        <f>ROUND(SUM(D89:D92),2)</f>
        <v>398.68</v>
      </c>
    </row>
    <row r="94" spans="1:4" ht="26.25" thickBot="1">
      <c r="A94" s="167" t="s">
        <v>286</v>
      </c>
      <c r="B94" s="170" t="s">
        <v>349</v>
      </c>
      <c r="C94" s="169">
        <f>C46*C93</f>
        <v>4.08854712962963E-2</v>
      </c>
      <c r="D94" s="283">
        <f>ROUND(C94*D22,2)</f>
        <v>158.68</v>
      </c>
    </row>
    <row r="95" spans="1:4" ht="13.5" thickBot="1">
      <c r="A95" s="412" t="s">
        <v>350</v>
      </c>
      <c r="B95" s="413"/>
      <c r="C95" s="209">
        <f>C94+C93</f>
        <v>0.14361278611111111</v>
      </c>
      <c r="D95" s="211">
        <f>ROUND(D93+D94,2)</f>
        <v>557.36</v>
      </c>
    </row>
    <row r="96" spans="1:4">
      <c r="A96" s="171" t="s">
        <v>310</v>
      </c>
      <c r="B96" s="414"/>
      <c r="C96" s="414"/>
      <c r="D96" s="414"/>
    </row>
    <row r="97" spans="1:4" ht="34.15" customHeight="1">
      <c r="A97" s="172">
        <v>1</v>
      </c>
      <c r="B97" s="415" t="s">
        <v>351</v>
      </c>
      <c r="C97" s="415"/>
      <c r="D97" s="415"/>
    </row>
    <row r="98" spans="1:4" ht="47.65" customHeight="1">
      <c r="A98" s="172">
        <v>2</v>
      </c>
      <c r="B98" s="415" t="s">
        <v>352</v>
      </c>
      <c r="C98" s="415"/>
      <c r="D98" s="415"/>
    </row>
    <row r="99" spans="1:4" ht="49.9" customHeight="1">
      <c r="A99" s="172">
        <v>3</v>
      </c>
      <c r="B99" s="415" t="s">
        <v>353</v>
      </c>
      <c r="C99" s="415"/>
      <c r="D99" s="415"/>
    </row>
    <row r="100" spans="1:4" ht="41.65" customHeight="1">
      <c r="A100" s="172">
        <v>4</v>
      </c>
      <c r="B100" s="415" t="s">
        <v>354</v>
      </c>
      <c r="C100" s="415"/>
      <c r="D100" s="415"/>
    </row>
    <row r="101" spans="1:4" ht="13.5" customHeight="1" thickBot="1">
      <c r="A101" s="173"/>
      <c r="B101" s="173"/>
      <c r="C101" s="173"/>
      <c r="D101" s="174"/>
    </row>
    <row r="102" spans="1:4" ht="13.5" thickBot="1">
      <c r="A102" s="407" t="s">
        <v>355</v>
      </c>
      <c r="B102" s="407"/>
      <c r="C102" s="407"/>
      <c r="D102" s="407"/>
    </row>
    <row r="103" spans="1:4" ht="13.5" thickBot="1">
      <c r="A103" s="196" t="s">
        <v>356</v>
      </c>
      <c r="B103" s="411" t="s">
        <v>357</v>
      </c>
      <c r="C103" s="411"/>
      <c r="D103" s="197" t="s">
        <v>278</v>
      </c>
    </row>
    <row r="104" spans="1:4" ht="17.649999999999999" customHeight="1" thickBot="1">
      <c r="A104" s="164" t="s">
        <v>279</v>
      </c>
      <c r="B104" s="274" t="s">
        <v>358</v>
      </c>
      <c r="C104" s="166">
        <f>(5/30)/12</f>
        <v>1.3888888888888888E-2</v>
      </c>
      <c r="D104" s="281">
        <f>ROUND(C104*D22,2)</f>
        <v>53.9</v>
      </c>
    </row>
    <row r="105" spans="1:4" ht="21" customHeight="1" thickBot="1">
      <c r="A105" s="164" t="s">
        <v>281</v>
      </c>
      <c r="B105" s="175" t="s">
        <v>359</v>
      </c>
      <c r="C105" s="166">
        <f>((15/30)/12)*1.219%</f>
        <v>5.0791666666666672E-4</v>
      </c>
      <c r="D105" s="281">
        <f>ROUND(C105*D22,2)</f>
        <v>1.97</v>
      </c>
    </row>
    <row r="106" spans="1:4" ht="13.5" thickBot="1">
      <c r="A106" s="412" t="s">
        <v>350</v>
      </c>
      <c r="B106" s="413"/>
      <c r="C106" s="209">
        <f>SUM(C104:C105)</f>
        <v>1.4396805555555555E-2</v>
      </c>
      <c r="D106" s="210">
        <f>ROUND(SUM(D104:D105),2)</f>
        <v>55.87</v>
      </c>
    </row>
    <row r="107" spans="1:4">
      <c r="A107" s="176" t="s">
        <v>310</v>
      </c>
      <c r="B107" s="414"/>
      <c r="C107" s="414"/>
      <c r="D107" s="414"/>
    </row>
    <row r="108" spans="1:4" ht="39" customHeight="1">
      <c r="A108" s="172">
        <v>1</v>
      </c>
      <c r="B108" s="415" t="s">
        <v>360</v>
      </c>
      <c r="C108" s="415"/>
      <c r="D108" s="415"/>
    </row>
    <row r="109" spans="1:4" ht="22.9" customHeight="1">
      <c r="A109" s="172">
        <v>2</v>
      </c>
      <c r="B109" s="415" t="s">
        <v>361</v>
      </c>
      <c r="C109" s="415"/>
      <c r="D109" s="415"/>
    </row>
    <row r="110" spans="1:4" ht="25.15" customHeight="1">
      <c r="A110" s="172">
        <v>3</v>
      </c>
      <c r="B110" s="415" t="s">
        <v>362</v>
      </c>
      <c r="C110" s="415"/>
      <c r="D110" s="415"/>
    </row>
    <row r="111" spans="1:4" ht="15" customHeight="1" thickBot="1">
      <c r="A111" s="172"/>
      <c r="B111" s="271"/>
      <c r="C111" s="271"/>
      <c r="D111" s="271"/>
    </row>
    <row r="112" spans="1:4" ht="25.15" customHeight="1" thickBot="1">
      <c r="A112" s="407" t="s">
        <v>503</v>
      </c>
      <c r="B112" s="407"/>
      <c r="C112" s="407"/>
      <c r="D112" s="407"/>
    </row>
    <row r="113" spans="1:4" ht="25.15" customHeight="1" thickBot="1">
      <c r="A113" s="196" t="s">
        <v>504</v>
      </c>
      <c r="B113" s="411" t="s">
        <v>505</v>
      </c>
      <c r="C113" s="411"/>
      <c r="D113" s="197" t="s">
        <v>278</v>
      </c>
    </row>
    <row r="114" spans="1:4" ht="25.15" customHeight="1" thickBot="1">
      <c r="A114" s="152" t="s">
        <v>279</v>
      </c>
      <c r="B114" s="447" t="s">
        <v>506</v>
      </c>
      <c r="C114" s="448"/>
      <c r="D114" s="278">
        <f>((D22)/220*1*7*(4.345/2))*0.5</f>
        <v>134.13671687499999</v>
      </c>
    </row>
    <row r="115" spans="1:4" ht="13.5" thickBot="1">
      <c r="A115" s="389" t="s">
        <v>289</v>
      </c>
      <c r="B115" s="389"/>
      <c r="C115" s="389"/>
      <c r="D115" s="205">
        <f>ROUND(SUM(D114:D114),2)</f>
        <v>134.13999999999999</v>
      </c>
    </row>
    <row r="116" spans="1:4">
      <c r="A116" s="275" t="s">
        <v>310</v>
      </c>
    </row>
    <row r="117" spans="1:4" ht="49.5" customHeight="1">
      <c r="A117" s="172">
        <v>1</v>
      </c>
      <c r="B117" s="415" t="s">
        <v>501</v>
      </c>
      <c r="C117" s="415"/>
      <c r="D117" s="415"/>
    </row>
    <row r="118" spans="1:4" ht="13.5" thickBot="1">
      <c r="A118" s="173"/>
      <c r="B118" s="173"/>
      <c r="C118" s="173"/>
      <c r="D118" s="174"/>
    </row>
    <row r="119" spans="1:4" ht="13.5" thickBot="1">
      <c r="A119" s="407" t="s">
        <v>363</v>
      </c>
      <c r="B119" s="407"/>
      <c r="C119" s="407"/>
      <c r="D119" s="407"/>
    </row>
    <row r="120" spans="1:4" ht="13.5" thickBot="1">
      <c r="A120" s="193">
        <v>4</v>
      </c>
      <c r="B120" s="408" t="s">
        <v>364</v>
      </c>
      <c r="C120" s="408"/>
      <c r="D120" s="193" t="s">
        <v>278</v>
      </c>
    </row>
    <row r="121" spans="1:4" ht="13.5" thickBot="1">
      <c r="A121" s="152" t="s">
        <v>342</v>
      </c>
      <c r="B121" s="409" t="s">
        <v>343</v>
      </c>
      <c r="C121" s="409"/>
      <c r="D121" s="278">
        <f>D95</f>
        <v>557.36</v>
      </c>
    </row>
    <row r="122" spans="1:4" ht="13.5" customHeight="1" thickBot="1">
      <c r="A122" s="152" t="s">
        <v>356</v>
      </c>
      <c r="B122" s="409" t="s">
        <v>365</v>
      </c>
      <c r="C122" s="409"/>
      <c r="D122" s="278">
        <f>D106</f>
        <v>55.87</v>
      </c>
    </row>
    <row r="123" spans="1:4" ht="13.5" thickBot="1">
      <c r="A123" s="152" t="s">
        <v>504</v>
      </c>
      <c r="B123" s="447" t="s">
        <v>505</v>
      </c>
      <c r="C123" s="448"/>
      <c r="D123" s="278">
        <f>D115</f>
        <v>134.13999999999999</v>
      </c>
    </row>
    <row r="124" spans="1:4" ht="13.5" customHeight="1" thickBot="1">
      <c r="A124" s="389" t="s">
        <v>289</v>
      </c>
      <c r="B124" s="389"/>
      <c r="C124" s="389"/>
      <c r="D124" s="205">
        <f>ROUND(SUM(D121:D123),2)</f>
        <v>747.37</v>
      </c>
    </row>
    <row r="125" spans="1:4" ht="13.5" thickBot="1">
      <c r="A125" s="410"/>
      <c r="B125" s="410"/>
      <c r="C125" s="410"/>
      <c r="D125" s="410"/>
    </row>
    <row r="126" spans="1:4" ht="13.5" thickBot="1">
      <c r="A126" s="407" t="s">
        <v>412</v>
      </c>
      <c r="B126" s="407"/>
      <c r="C126" s="407"/>
      <c r="D126" s="407"/>
    </row>
    <row r="127" spans="1:4" ht="13.5" thickBot="1">
      <c r="A127" s="193">
        <v>5</v>
      </c>
      <c r="B127" s="408" t="s">
        <v>366</v>
      </c>
      <c r="C127" s="408"/>
      <c r="D127" s="195" t="s">
        <v>278</v>
      </c>
    </row>
    <row r="128" spans="1:4" ht="13.5" thickBot="1">
      <c r="A128" s="152" t="s">
        <v>279</v>
      </c>
      <c r="B128" s="386" t="s">
        <v>367</v>
      </c>
      <c r="C128" s="386"/>
      <c r="D128" s="155">
        <f>Uniformes!M27</f>
        <v>160.59</v>
      </c>
    </row>
    <row r="129" spans="1:4" ht="13.5" thickBot="1">
      <c r="A129" s="152" t="s">
        <v>281</v>
      </c>
      <c r="B129" s="386" t="s">
        <v>368</v>
      </c>
      <c r="C129" s="386"/>
      <c r="D129" s="155">
        <v>0</v>
      </c>
    </row>
    <row r="130" spans="1:4" ht="13.5" thickBot="1">
      <c r="A130" s="152" t="s">
        <v>283</v>
      </c>
      <c r="B130" s="386" t="s">
        <v>369</v>
      </c>
      <c r="C130" s="386"/>
      <c r="D130" s="155">
        <v>0</v>
      </c>
    </row>
    <row r="131" spans="1:4" ht="13.5" customHeight="1" thickBot="1">
      <c r="A131" s="152" t="s">
        <v>285</v>
      </c>
      <c r="B131" s="386" t="s">
        <v>288</v>
      </c>
      <c r="C131" s="386"/>
      <c r="D131" s="155">
        <v>0</v>
      </c>
    </row>
    <row r="132" spans="1:4" ht="13.5" customHeight="1" thickBot="1">
      <c r="A132" s="389" t="s">
        <v>244</v>
      </c>
      <c r="B132" s="389"/>
      <c r="C132" s="389"/>
      <c r="D132" s="205">
        <f>ROUND(SUM(D128:D131),2)</f>
        <v>160.59</v>
      </c>
    </row>
    <row r="133" spans="1:4" ht="13.5" thickBot="1">
      <c r="A133" s="405"/>
      <c r="B133" s="405"/>
      <c r="C133" s="405"/>
      <c r="D133" s="405"/>
    </row>
    <row r="134" spans="1:4" ht="13.5" thickBot="1">
      <c r="A134" s="406" t="s">
        <v>414</v>
      </c>
      <c r="B134" s="406"/>
      <c r="C134" s="406"/>
      <c r="D134" s="192">
        <f>ROUND(D22+D69+D79+D124+D132,2)</f>
        <v>8023.89</v>
      </c>
    </row>
    <row r="135" spans="1:4" ht="13.5" thickBot="1">
      <c r="A135" s="199"/>
      <c r="B135" s="199"/>
      <c r="C135" s="199"/>
      <c r="D135" s="199"/>
    </row>
    <row r="136" spans="1:4" ht="13.5" thickBot="1">
      <c r="A136" s="396" t="s">
        <v>370</v>
      </c>
      <c r="B136" s="397"/>
      <c r="C136" s="397"/>
      <c r="D136" s="398"/>
    </row>
    <row r="137" spans="1:4" ht="13.5" customHeight="1" thickBot="1">
      <c r="A137" s="187">
        <v>6</v>
      </c>
      <c r="B137" s="188" t="s">
        <v>371</v>
      </c>
      <c r="C137" s="188" t="s">
        <v>277</v>
      </c>
      <c r="D137" s="188" t="s">
        <v>278</v>
      </c>
    </row>
    <row r="138" spans="1:4" ht="13.5" thickBot="1">
      <c r="A138" s="177" t="s">
        <v>279</v>
      </c>
      <c r="B138" s="178" t="s">
        <v>372</v>
      </c>
      <c r="C138" s="179">
        <f>5%</f>
        <v>0.05</v>
      </c>
      <c r="D138" s="180">
        <f>ROUND(C138*D134,2)</f>
        <v>401.19</v>
      </c>
    </row>
    <row r="139" spans="1:4" ht="13.5" thickBot="1">
      <c r="A139" s="177" t="s">
        <v>281</v>
      </c>
      <c r="B139" s="178" t="s">
        <v>247</v>
      </c>
      <c r="C139" s="179">
        <f>10%</f>
        <v>0.1</v>
      </c>
      <c r="D139" s="180">
        <f>ROUND(C139*(D134+D138),2)</f>
        <v>842.51</v>
      </c>
    </row>
    <row r="140" spans="1:4" ht="13.5" thickBot="1">
      <c r="A140" s="393" t="s">
        <v>373</v>
      </c>
      <c r="B140" s="394"/>
      <c r="C140" s="189">
        <f>SUM(C138:C139)</f>
        <v>0.15000000000000002</v>
      </c>
      <c r="D140" s="190">
        <f>ROUND(SUM(D138:D139),2)</f>
        <v>1243.7</v>
      </c>
    </row>
    <row r="141" spans="1:4" ht="16.5" customHeight="1" thickBot="1">
      <c r="A141" s="177" t="s">
        <v>283</v>
      </c>
      <c r="B141" s="178" t="s">
        <v>374</v>
      </c>
      <c r="D141" s="178"/>
    </row>
    <row r="142" spans="1:4" ht="19.899999999999999" customHeight="1" thickBot="1">
      <c r="A142" s="201"/>
      <c r="B142" s="178" t="s">
        <v>375</v>
      </c>
      <c r="C142" s="181">
        <v>0.05</v>
      </c>
      <c r="D142" s="180">
        <f>ROUND(C142*(D134+D140)/(1-0.0865),2)</f>
        <v>507.26</v>
      </c>
    </row>
    <row r="143" spans="1:4" ht="21.4" customHeight="1" thickBot="1">
      <c r="A143" s="201"/>
      <c r="B143" s="178" t="s">
        <v>376</v>
      </c>
      <c r="C143" s="182">
        <v>0.03</v>
      </c>
      <c r="D143" s="180">
        <f>ROUND(C143*(D134+D140)/(1-0.0865),2)</f>
        <v>304.35000000000002</v>
      </c>
    </row>
    <row r="144" spans="1:4" ht="19.149999999999999" customHeight="1" thickBot="1">
      <c r="A144" s="201"/>
      <c r="B144" s="178" t="s">
        <v>377</v>
      </c>
      <c r="C144" s="182">
        <v>6.4999999999999997E-3</v>
      </c>
      <c r="D144" s="180">
        <f>ROUND(C144*(D134+D140)/(1-0.0865),2)</f>
        <v>65.94</v>
      </c>
    </row>
    <row r="145" spans="1:6" ht="13.5" thickBot="1">
      <c r="A145" s="399" t="s">
        <v>378</v>
      </c>
      <c r="B145" s="400"/>
      <c r="C145" s="191">
        <f>SUM(C142:C144)</f>
        <v>8.6500000000000007E-2</v>
      </c>
      <c r="D145" s="190">
        <f>ROUND(SUM(D142:D144),2)</f>
        <v>877.55</v>
      </c>
    </row>
    <row r="146" spans="1:6" ht="13.5" customHeight="1" thickBot="1">
      <c r="A146" s="389" t="s">
        <v>289</v>
      </c>
      <c r="B146" s="389"/>
      <c r="C146" s="389"/>
      <c r="D146" s="205">
        <f>ROUND(D140+D145,2)</f>
        <v>2121.25</v>
      </c>
    </row>
    <row r="147" spans="1:6" ht="13.5" hidden="1" customHeight="1" thickBot="1">
      <c r="A147" s="183" t="s">
        <v>310</v>
      </c>
    </row>
    <row r="148" spans="1:6" ht="34.15" hidden="1" customHeight="1">
      <c r="A148" s="159">
        <v>1</v>
      </c>
      <c r="B148" s="401" t="s">
        <v>379</v>
      </c>
      <c r="C148" s="401"/>
      <c r="D148" s="401"/>
    </row>
    <row r="149" spans="1:6" ht="7.5" customHeight="1" thickBot="1"/>
    <row r="150" spans="1:6" ht="13.5" thickBot="1">
      <c r="A150" s="402" t="s">
        <v>380</v>
      </c>
      <c r="B150" s="403"/>
      <c r="C150" s="403"/>
      <c r="D150" s="404"/>
    </row>
    <row r="151" spans="1:6" ht="13.5" thickBot="1">
      <c r="A151" s="393" t="s">
        <v>381</v>
      </c>
      <c r="B151" s="394"/>
      <c r="C151" s="395"/>
      <c r="D151" s="186" t="s">
        <v>278</v>
      </c>
    </row>
    <row r="152" spans="1:6" ht="26.25" customHeight="1" thickBot="1">
      <c r="A152" s="152" t="s">
        <v>279</v>
      </c>
      <c r="B152" s="386" t="s">
        <v>275</v>
      </c>
      <c r="C152" s="386"/>
      <c r="D152" s="184">
        <f>D22</f>
        <v>3880.99</v>
      </c>
    </row>
    <row r="153" spans="1:6" ht="13.5" customHeight="1" thickBot="1">
      <c r="A153" s="152" t="s">
        <v>281</v>
      </c>
      <c r="B153" s="386" t="s">
        <v>290</v>
      </c>
      <c r="C153" s="386"/>
      <c r="D153" s="184">
        <f>D69</f>
        <v>2983.77</v>
      </c>
    </row>
    <row r="154" spans="1:6" ht="13.5" customHeight="1" thickBot="1">
      <c r="A154" s="152" t="s">
        <v>283</v>
      </c>
      <c r="B154" s="386" t="s">
        <v>328</v>
      </c>
      <c r="C154" s="386"/>
      <c r="D154" s="184">
        <f>D79</f>
        <v>251.17</v>
      </c>
    </row>
    <row r="155" spans="1:6" ht="13.5" customHeight="1" thickBot="1">
      <c r="A155" s="152" t="s">
        <v>285</v>
      </c>
      <c r="B155" s="386" t="s">
        <v>382</v>
      </c>
      <c r="C155" s="386"/>
      <c r="D155" s="184">
        <f>D124</f>
        <v>747.37</v>
      </c>
      <c r="F155" s="200"/>
    </row>
    <row r="156" spans="1:6" ht="13.5" customHeight="1" thickBot="1">
      <c r="A156" s="152" t="s">
        <v>286</v>
      </c>
      <c r="B156" s="386" t="s">
        <v>412</v>
      </c>
      <c r="C156" s="386"/>
      <c r="D156" s="184">
        <f>D132</f>
        <v>160.59</v>
      </c>
    </row>
    <row r="157" spans="1:6" ht="13.5" customHeight="1" thickBot="1">
      <c r="A157" s="152" t="s">
        <v>287</v>
      </c>
      <c r="B157" s="387" t="s">
        <v>413</v>
      </c>
      <c r="C157" s="388"/>
      <c r="D157" s="184">
        <f>D146</f>
        <v>2121.25</v>
      </c>
    </row>
    <row r="158" spans="1:6" ht="13.5" customHeight="1" thickBot="1">
      <c r="A158" s="389" t="s">
        <v>383</v>
      </c>
      <c r="B158" s="389"/>
      <c r="C158" s="389"/>
      <c r="D158" s="212">
        <f>ROUND(SUM(D152:D157),2)</f>
        <v>10145.14</v>
      </c>
    </row>
    <row r="159" spans="1:6" ht="13.5" customHeight="1">
      <c r="A159" s="390" t="s">
        <v>384</v>
      </c>
      <c r="B159" s="390"/>
      <c r="C159" s="391">
        <v>2</v>
      </c>
      <c r="D159" s="391"/>
    </row>
    <row r="160" spans="1:6">
      <c r="A160" s="392" t="s">
        <v>385</v>
      </c>
      <c r="B160" s="392"/>
      <c r="C160" s="392"/>
      <c r="D160" s="204">
        <f>ROUND(D158*C159,2)</f>
        <v>20290.28</v>
      </c>
    </row>
    <row r="161" spans="1:4">
      <c r="A161" s="385" t="s">
        <v>386</v>
      </c>
      <c r="B161" s="385"/>
      <c r="C161" s="385"/>
      <c r="D161" s="185">
        <f>ROUND(D160*12,2)</f>
        <v>243483.36</v>
      </c>
    </row>
  </sheetData>
  <mergeCells count="117">
    <mergeCell ref="A1:D1"/>
    <mergeCell ref="A2:D2"/>
    <mergeCell ref="A3:C3"/>
    <mergeCell ref="A4:C4"/>
    <mergeCell ref="A5:C5"/>
    <mergeCell ref="A6:C6"/>
    <mergeCell ref="B24:D24"/>
    <mergeCell ref="A13:C13"/>
    <mergeCell ref="A14:D14"/>
    <mergeCell ref="A15:D15"/>
    <mergeCell ref="B17:C17"/>
    <mergeCell ref="B21:C21"/>
    <mergeCell ref="A7:C7"/>
    <mergeCell ref="A8:C8"/>
    <mergeCell ref="A9:C9"/>
    <mergeCell ref="A10:C10"/>
    <mergeCell ref="A11:C11"/>
    <mergeCell ref="A12:C12"/>
    <mergeCell ref="A22:C22"/>
    <mergeCell ref="A26:D26"/>
    <mergeCell ref="A27:D27"/>
    <mergeCell ref="A28:D28"/>
    <mergeCell ref="A32:B32"/>
    <mergeCell ref="A33:D33"/>
    <mergeCell ref="B25:D25"/>
    <mergeCell ref="B62:D62"/>
    <mergeCell ref="B63:D63"/>
    <mergeCell ref="A64:D64"/>
    <mergeCell ref="A50:D50"/>
    <mergeCell ref="B51:C51"/>
    <mergeCell ref="B52:C52"/>
    <mergeCell ref="B53:C53"/>
    <mergeCell ref="B54:C54"/>
    <mergeCell ref="B55:C55"/>
    <mergeCell ref="A34:C34"/>
    <mergeCell ref="A35:D35"/>
    <mergeCell ref="A36:D36"/>
    <mergeCell ref="A46:B46"/>
    <mergeCell ref="B47:D47"/>
    <mergeCell ref="B48:D48"/>
    <mergeCell ref="B65:C65"/>
    <mergeCell ref="B66:C66"/>
    <mergeCell ref="B56:C56"/>
    <mergeCell ref="B57:C57"/>
    <mergeCell ref="B58:C58"/>
    <mergeCell ref="B59:C59"/>
    <mergeCell ref="A60:C60"/>
    <mergeCell ref="B61:D61"/>
    <mergeCell ref="A79:B79"/>
    <mergeCell ref="B80:D80"/>
    <mergeCell ref="B81:D81"/>
    <mergeCell ref="B82:D82"/>
    <mergeCell ref="B83:D83"/>
    <mergeCell ref="B84:D84"/>
    <mergeCell ref="B67:C67"/>
    <mergeCell ref="B68:C68"/>
    <mergeCell ref="A69:C69"/>
    <mergeCell ref="A70:D70"/>
    <mergeCell ref="A71:D71"/>
    <mergeCell ref="B72:C72"/>
    <mergeCell ref="B96:D96"/>
    <mergeCell ref="B97:D97"/>
    <mergeCell ref="B98:D98"/>
    <mergeCell ref="B99:D99"/>
    <mergeCell ref="B100:D100"/>
    <mergeCell ref="A102:D102"/>
    <mergeCell ref="A85:D85"/>
    <mergeCell ref="A86:D86"/>
    <mergeCell ref="A87:D87"/>
    <mergeCell ref="B88:C88"/>
    <mergeCell ref="A93:B93"/>
    <mergeCell ref="A95:B95"/>
    <mergeCell ref="A119:D119"/>
    <mergeCell ref="B120:C120"/>
    <mergeCell ref="B121:C121"/>
    <mergeCell ref="B122:C122"/>
    <mergeCell ref="A124:C124"/>
    <mergeCell ref="A125:D125"/>
    <mergeCell ref="B103:C103"/>
    <mergeCell ref="A106:B106"/>
    <mergeCell ref="B107:D107"/>
    <mergeCell ref="B108:D108"/>
    <mergeCell ref="B109:D109"/>
    <mergeCell ref="B110:D110"/>
    <mergeCell ref="B114:C114"/>
    <mergeCell ref="A115:C115"/>
    <mergeCell ref="B123:C123"/>
    <mergeCell ref="B113:C113"/>
    <mergeCell ref="A112:D112"/>
    <mergeCell ref="B117:D117"/>
    <mergeCell ref="B129:C129"/>
    <mergeCell ref="B130:C130"/>
    <mergeCell ref="B131:C131"/>
    <mergeCell ref="A132:C132"/>
    <mergeCell ref="A133:D133"/>
    <mergeCell ref="A134:C134"/>
    <mergeCell ref="A126:D126"/>
    <mergeCell ref="B127:C127"/>
    <mergeCell ref="B128:C128"/>
    <mergeCell ref="A136:D136"/>
    <mergeCell ref="A140:B140"/>
    <mergeCell ref="A145:B145"/>
    <mergeCell ref="A146:C146"/>
    <mergeCell ref="B148:D148"/>
    <mergeCell ref="A150:D150"/>
    <mergeCell ref="A161:C161"/>
    <mergeCell ref="B156:C156"/>
    <mergeCell ref="B157:C157"/>
    <mergeCell ref="A158:C158"/>
    <mergeCell ref="A159:B159"/>
    <mergeCell ref="C159:D159"/>
    <mergeCell ref="A160:C160"/>
    <mergeCell ref="A151:C151"/>
    <mergeCell ref="B152:C152"/>
    <mergeCell ref="B153:C153"/>
    <mergeCell ref="B154:C154"/>
    <mergeCell ref="B155:C155"/>
  </mergeCells>
  <phoneticPr fontId="121" type="noConversion"/>
  <pageMargins left="0.511811024" right="0.511811024" top="0.78740157499999996" bottom="0.78740157499999996" header="0.31496062000000002" footer="0.31496062000000002"/>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7"/>
  <dimension ref="A1:Z35"/>
  <sheetViews>
    <sheetView showGridLines="0" topLeftCell="B8" zoomScaleNormal="100" workbookViewId="0">
      <selection activeCell="N13" sqref="N13"/>
    </sheetView>
  </sheetViews>
  <sheetFormatPr defaultColWidth="9.140625" defaultRowHeight="15" outlineLevelCol="1"/>
  <cols>
    <col min="1" max="1" width="8.42578125" style="1" customWidth="1"/>
    <col min="2" max="2" width="12.85546875" style="1" customWidth="1"/>
    <col min="3" max="3" width="61.7109375" style="1" customWidth="1"/>
    <col min="4" max="4" width="21.85546875" style="1" customWidth="1"/>
    <col min="5" max="5" width="11.85546875" style="1" customWidth="1"/>
    <col min="6" max="6" width="14.140625" style="1" customWidth="1" outlineLevel="1"/>
    <col min="7" max="7" width="11.42578125" style="1" customWidth="1" outlineLevel="1"/>
    <col min="8" max="8" width="12.28515625" style="1" customWidth="1" outlineLevel="1"/>
    <col min="9" max="9" width="10.7109375" style="1" customWidth="1" outlineLevel="1"/>
    <col min="10" max="10" width="11.42578125" style="1" customWidth="1" outlineLevel="1"/>
    <col min="11" max="11" width="8.85546875" style="43" customWidth="1"/>
    <col min="12" max="12" width="11.85546875" style="1" customWidth="1"/>
    <col min="13" max="13" width="12.7109375" style="1" customWidth="1"/>
    <col min="14" max="14" width="17.7109375" style="1" customWidth="1"/>
    <col min="15" max="16384" width="9.140625" style="1"/>
  </cols>
  <sheetData>
    <row r="1" spans="1:26" ht="46.5" customHeight="1">
      <c r="A1" s="452" t="s">
        <v>224</v>
      </c>
      <c r="B1" s="452"/>
      <c r="C1" s="452"/>
      <c r="D1" s="452"/>
      <c r="E1" s="452"/>
      <c r="F1" s="452"/>
      <c r="G1" s="452"/>
      <c r="H1" s="452"/>
      <c r="I1" s="452"/>
      <c r="J1" s="452"/>
      <c r="K1" s="452"/>
      <c r="L1" s="452"/>
      <c r="M1" s="452"/>
      <c r="N1" s="452"/>
    </row>
    <row r="2" spans="1:26" s="42" customFormat="1">
      <c r="K2" s="46"/>
      <c r="O2" s="1"/>
    </row>
    <row r="3" spans="1:26" s="43" customFormat="1" ht="15.75" customHeight="1">
      <c r="A3" s="455" t="s">
        <v>465</v>
      </c>
      <c r="B3" s="456"/>
      <c r="C3" s="456"/>
      <c r="D3" s="456"/>
      <c r="E3" s="456"/>
      <c r="F3" s="456"/>
      <c r="G3" s="456"/>
      <c r="H3" s="456"/>
      <c r="I3" s="456"/>
      <c r="J3" s="456"/>
      <c r="K3" s="456"/>
      <c r="L3" s="456"/>
      <c r="M3" s="456"/>
      <c r="N3" s="457"/>
      <c r="O3" s="1"/>
      <c r="P3" s="1"/>
      <c r="Q3" s="1"/>
      <c r="R3" s="1"/>
      <c r="S3" s="1"/>
      <c r="T3" s="1"/>
      <c r="U3" s="1"/>
      <c r="V3" s="1"/>
      <c r="W3" s="1"/>
      <c r="X3" s="1"/>
      <c r="Y3" s="1"/>
      <c r="Z3" s="1"/>
    </row>
    <row r="4" spans="1:26" s="43" customFormat="1" ht="15.75" customHeight="1">
      <c r="A4" s="458" t="s">
        <v>508</v>
      </c>
      <c r="B4" s="459"/>
      <c r="C4" s="459"/>
      <c r="D4" s="459"/>
      <c r="E4" s="459"/>
      <c r="F4" s="459"/>
      <c r="G4" s="459"/>
      <c r="H4" s="459"/>
      <c r="I4" s="459"/>
      <c r="J4" s="459"/>
      <c r="K4" s="459"/>
      <c r="L4" s="459"/>
      <c r="M4" s="459"/>
      <c r="N4" s="460"/>
      <c r="O4" s="1"/>
      <c r="P4" s="1"/>
      <c r="Q4" s="1"/>
      <c r="R4" s="1"/>
      <c r="S4" s="1"/>
      <c r="T4" s="1"/>
      <c r="U4" s="1"/>
      <c r="V4" s="1"/>
      <c r="W4" s="1"/>
      <c r="X4" s="1"/>
      <c r="Y4" s="1"/>
      <c r="Z4" s="1"/>
    </row>
    <row r="5" spans="1:26" s="43" customFormat="1" ht="15.75" customHeight="1">
      <c r="A5" s="44"/>
      <c r="B5" s="44"/>
      <c r="C5" s="44"/>
      <c r="D5" s="44"/>
      <c r="E5" s="44"/>
      <c r="F5" s="44"/>
      <c r="G5" s="44"/>
      <c r="H5" s="44"/>
      <c r="I5" s="44"/>
      <c r="J5" s="44"/>
      <c r="K5" s="46"/>
      <c r="L5" s="44"/>
      <c r="M5" s="44"/>
      <c r="N5" s="44"/>
      <c r="O5" s="1"/>
      <c r="P5" s="1"/>
      <c r="Q5" s="1"/>
      <c r="R5" s="1"/>
      <c r="S5" s="1"/>
      <c r="T5" s="1"/>
      <c r="U5" s="1"/>
      <c r="V5" s="1"/>
      <c r="W5" s="1"/>
      <c r="X5" s="1"/>
      <c r="Y5" s="1"/>
      <c r="Z5" s="1"/>
    </row>
    <row r="6" spans="1:26" ht="30">
      <c r="A6" s="32" t="s">
        <v>3</v>
      </c>
      <c r="B6" s="32" t="s">
        <v>5</v>
      </c>
      <c r="C6" s="32" t="s">
        <v>45</v>
      </c>
      <c r="D6" s="32" t="s">
        <v>46</v>
      </c>
      <c r="E6" s="32" t="s">
        <v>47</v>
      </c>
      <c r="F6" s="45" t="s">
        <v>170</v>
      </c>
      <c r="G6" s="45" t="s">
        <v>171</v>
      </c>
      <c r="H6" s="45" t="s">
        <v>172</v>
      </c>
      <c r="I6" s="45" t="s">
        <v>173</v>
      </c>
      <c r="J6" s="45" t="s">
        <v>174</v>
      </c>
      <c r="K6" s="47" t="s">
        <v>175</v>
      </c>
      <c r="L6" s="32" t="s">
        <v>48</v>
      </c>
      <c r="M6" s="33" t="s">
        <v>6</v>
      </c>
      <c r="N6" s="34" t="s">
        <v>49</v>
      </c>
    </row>
    <row r="7" spans="1:26" ht="150">
      <c r="A7" s="284">
        <v>1</v>
      </c>
      <c r="B7" s="285" t="s">
        <v>50</v>
      </c>
      <c r="C7" s="286" t="s">
        <v>51</v>
      </c>
      <c r="D7" s="284" t="s">
        <v>437</v>
      </c>
      <c r="E7" s="287" t="s">
        <v>52</v>
      </c>
      <c r="F7" s="288">
        <v>4.99</v>
      </c>
      <c r="G7" s="288">
        <v>6.99</v>
      </c>
      <c r="H7" s="288">
        <v>6.3</v>
      </c>
      <c r="I7" s="288">
        <v>7.34</v>
      </c>
      <c r="J7" s="288">
        <v>6.99</v>
      </c>
      <c r="K7" s="246">
        <f>STDEVA(F7:J7)/AVERAGE(F7:J7)</f>
        <v>0.14349574758011938</v>
      </c>
      <c r="L7" s="263">
        <v>700</v>
      </c>
      <c r="M7" s="50">
        <f>ROUND(AVERAGE(F7:J7),2)</f>
        <v>6.52</v>
      </c>
      <c r="N7" s="50">
        <f>ROUND(L7*M7,2)</f>
        <v>4564</v>
      </c>
    </row>
    <row r="8" spans="1:26" ht="90">
      <c r="A8" s="284">
        <v>2</v>
      </c>
      <c r="B8" s="289" t="s">
        <v>53</v>
      </c>
      <c r="C8" s="286" t="s">
        <v>54</v>
      </c>
      <c r="D8" s="284" t="s">
        <v>438</v>
      </c>
      <c r="E8" s="287" t="s">
        <v>47</v>
      </c>
      <c r="F8" s="288">
        <v>14.02</v>
      </c>
      <c r="G8" s="288">
        <v>7.99</v>
      </c>
      <c r="H8" s="288">
        <v>7.7</v>
      </c>
      <c r="I8" s="288">
        <v>10.63</v>
      </c>
      <c r="J8" s="288">
        <v>7.65</v>
      </c>
      <c r="K8" s="246">
        <f t="shared" ref="K8:K9" si="0">STDEVA(F8:J8)/AVERAGE(F8:J8)</f>
        <v>0.28817965204336471</v>
      </c>
      <c r="L8" s="263">
        <v>36</v>
      </c>
      <c r="M8" s="243">
        <f t="shared" ref="M8" si="1">ROUND(AVERAGE(F8:J8),2)</f>
        <v>9.6</v>
      </c>
      <c r="N8" s="243">
        <f t="shared" ref="N8" si="2">ROUND(L8*M8,2)</f>
        <v>345.6</v>
      </c>
    </row>
    <row r="9" spans="1:26" ht="30">
      <c r="A9" s="284">
        <v>3</v>
      </c>
      <c r="B9" s="285" t="s">
        <v>434</v>
      </c>
      <c r="C9" s="286" t="s">
        <v>435</v>
      </c>
      <c r="D9" s="290" t="s">
        <v>56</v>
      </c>
      <c r="E9" s="287" t="s">
        <v>57</v>
      </c>
      <c r="F9" s="288">
        <v>23.65</v>
      </c>
      <c r="G9" s="288">
        <v>24.2</v>
      </c>
      <c r="H9" s="288">
        <v>31.08</v>
      </c>
      <c r="I9" s="288">
        <v>35.53</v>
      </c>
      <c r="J9" s="288">
        <v>31.08</v>
      </c>
      <c r="K9" s="246">
        <f t="shared" si="0"/>
        <v>0.17424521138780683</v>
      </c>
      <c r="L9" s="263">
        <v>15</v>
      </c>
      <c r="M9" s="243">
        <f t="shared" ref="M9:M10" si="3">ROUND(AVERAGE(F9:J9),2)</f>
        <v>29.11</v>
      </c>
      <c r="N9" s="243">
        <f t="shared" ref="N9:N10" si="4">ROUND(L9*M9,2)</f>
        <v>436.65</v>
      </c>
    </row>
    <row r="10" spans="1:26" ht="315">
      <c r="A10" s="284">
        <v>4</v>
      </c>
      <c r="B10" s="285" t="s">
        <v>55</v>
      </c>
      <c r="C10" s="291" t="s">
        <v>436</v>
      </c>
      <c r="D10" s="290" t="s">
        <v>502</v>
      </c>
      <c r="E10" s="284" t="s">
        <v>394</v>
      </c>
      <c r="F10" s="288">
        <v>28.35</v>
      </c>
      <c r="G10" s="288">
        <v>19.89</v>
      </c>
      <c r="H10" s="288">
        <v>24.5</v>
      </c>
      <c r="I10" s="288">
        <v>27.9</v>
      </c>
      <c r="J10" s="288">
        <v>29.9</v>
      </c>
      <c r="K10" s="246">
        <f t="shared" ref="K10" si="5">STDEVA(F10:J10)/AVERAGE(F10:J10)</f>
        <v>0.15304960414327984</v>
      </c>
      <c r="L10" s="263">
        <v>1400</v>
      </c>
      <c r="M10" s="50">
        <f t="shared" si="3"/>
        <v>26.11</v>
      </c>
      <c r="N10" s="50">
        <f t="shared" si="4"/>
        <v>36554</v>
      </c>
    </row>
    <row r="11" spans="1:26" ht="18" customHeight="1">
      <c r="A11" s="453" t="s">
        <v>58</v>
      </c>
      <c r="B11" s="453"/>
      <c r="C11" s="453"/>
      <c r="D11" s="453"/>
      <c r="E11" s="453"/>
      <c r="F11" s="453"/>
      <c r="G11" s="453"/>
      <c r="H11" s="453"/>
      <c r="I11" s="453"/>
      <c r="J11" s="453"/>
      <c r="K11" s="453"/>
      <c r="L11" s="453"/>
      <c r="M11" s="453"/>
      <c r="N11" s="51">
        <f>ROUND(SUM(N7:N10),2)</f>
        <v>41900.25</v>
      </c>
    </row>
    <row r="12" spans="1:26" ht="18" customHeight="1">
      <c r="A12" s="453" t="s">
        <v>59</v>
      </c>
      <c r="B12" s="453"/>
      <c r="C12" s="453"/>
      <c r="D12" s="453"/>
      <c r="E12" s="453"/>
      <c r="F12" s="453"/>
      <c r="G12" s="453"/>
      <c r="H12" s="453"/>
      <c r="I12" s="453"/>
      <c r="J12" s="453"/>
      <c r="K12" s="453"/>
      <c r="L12" s="453"/>
      <c r="M12" s="453"/>
      <c r="N12" s="51">
        <f>ROUND(N11*12,2)</f>
        <v>502803</v>
      </c>
    </row>
    <row r="13" spans="1:26">
      <c r="K13" s="1"/>
    </row>
    <row r="14" spans="1:26" s="43" customFormat="1">
      <c r="A14" s="461" t="s">
        <v>176</v>
      </c>
      <c r="B14" s="461"/>
      <c r="C14" s="461"/>
      <c r="D14" s="461"/>
      <c r="E14" s="461"/>
      <c r="F14" s="461"/>
      <c r="G14" s="461"/>
      <c r="H14" s="461"/>
      <c r="I14" s="461"/>
      <c r="J14" s="461"/>
      <c r="K14" s="461"/>
      <c r="L14" s="461"/>
      <c r="M14" s="461"/>
      <c r="N14" s="461"/>
    </row>
    <row r="15" spans="1:26" s="43" customFormat="1">
      <c r="A15" s="462" t="s">
        <v>177</v>
      </c>
      <c r="B15" s="462"/>
      <c r="C15" s="462"/>
      <c r="D15" s="462"/>
      <c r="E15" s="462"/>
      <c r="F15" s="462"/>
      <c r="G15" s="462"/>
      <c r="H15" s="462"/>
      <c r="I15" s="462"/>
      <c r="J15" s="462"/>
      <c r="K15" s="462"/>
      <c r="L15" s="462"/>
      <c r="M15" s="462"/>
      <c r="N15" s="462"/>
    </row>
    <row r="16" spans="1:26" s="43" customFormat="1" ht="12.75">
      <c r="A16" s="463" t="s">
        <v>178</v>
      </c>
      <c r="B16" s="463"/>
      <c r="C16" s="463"/>
      <c r="D16" s="463"/>
      <c r="E16" s="463"/>
      <c r="F16" s="463"/>
      <c r="G16" s="463"/>
      <c r="H16" s="463"/>
      <c r="I16" s="463"/>
      <c r="J16" s="463"/>
      <c r="K16" s="463"/>
      <c r="L16" s="463"/>
      <c r="M16" s="463"/>
      <c r="N16" s="463"/>
    </row>
    <row r="17" spans="1:14" s="43" customFormat="1" ht="12.75">
      <c r="A17" s="463" t="s">
        <v>179</v>
      </c>
      <c r="B17" s="463"/>
      <c r="C17" s="463"/>
      <c r="D17" s="463"/>
      <c r="E17" s="463"/>
      <c r="F17" s="463"/>
      <c r="G17" s="463"/>
      <c r="H17" s="463"/>
      <c r="I17" s="463"/>
      <c r="J17" s="463"/>
      <c r="K17" s="463"/>
      <c r="L17" s="463"/>
      <c r="M17" s="463"/>
      <c r="N17" s="463"/>
    </row>
    <row r="18" spans="1:14" s="43" customFormat="1" ht="12.75">
      <c r="A18" s="48"/>
      <c r="B18" s="48"/>
      <c r="C18" s="48"/>
      <c r="D18" s="48"/>
      <c r="E18" s="48"/>
      <c r="F18" s="48"/>
      <c r="G18" s="48"/>
      <c r="H18" s="48"/>
      <c r="I18" s="48"/>
      <c r="J18" s="48"/>
      <c r="K18" s="48"/>
      <c r="L18" s="48"/>
      <c r="M18" s="48"/>
      <c r="N18" s="52"/>
    </row>
    <row r="19" spans="1:14" s="43" customFormat="1">
      <c r="A19" s="464" t="s">
        <v>180</v>
      </c>
      <c r="B19" s="462"/>
      <c r="C19" s="462"/>
      <c r="D19" s="462"/>
      <c r="E19" s="462"/>
      <c r="F19" s="462"/>
      <c r="G19" s="462"/>
      <c r="H19" s="462"/>
      <c r="I19" s="462"/>
      <c r="J19" s="462"/>
      <c r="K19" s="462"/>
      <c r="L19" s="462"/>
      <c r="M19" s="462"/>
      <c r="N19" s="462"/>
    </row>
    <row r="20" spans="1:14">
      <c r="K20" s="1"/>
    </row>
    <row r="21" spans="1:14" s="43" customFormat="1">
      <c r="A21" s="461" t="s">
        <v>181</v>
      </c>
      <c r="B21" s="461"/>
      <c r="C21" s="461"/>
      <c r="D21" s="461"/>
      <c r="E21" s="461"/>
      <c r="F21" s="461"/>
      <c r="G21" s="461"/>
      <c r="H21" s="461"/>
      <c r="I21" s="461"/>
      <c r="J21" s="461"/>
      <c r="K21" s="461"/>
      <c r="L21" s="461"/>
      <c r="M21" s="461"/>
      <c r="N21" s="461"/>
    </row>
    <row r="22" spans="1:14" s="43" customFormat="1">
      <c r="A22" s="462" t="s">
        <v>182</v>
      </c>
      <c r="B22" s="462"/>
      <c r="C22" s="462"/>
      <c r="D22" s="462"/>
      <c r="E22" s="462"/>
      <c r="F22" s="462"/>
      <c r="G22" s="462"/>
      <c r="H22" s="462"/>
      <c r="I22" s="462"/>
      <c r="J22" s="462"/>
      <c r="K22" s="462"/>
      <c r="L22" s="462"/>
      <c r="M22" s="462"/>
      <c r="N22" s="462"/>
    </row>
    <row r="23" spans="1:14" s="43" customFormat="1">
      <c r="A23" s="462" t="s">
        <v>183</v>
      </c>
      <c r="B23" s="462"/>
      <c r="C23" s="462"/>
      <c r="D23" s="462"/>
      <c r="E23" s="462"/>
      <c r="F23" s="462"/>
      <c r="G23" s="462"/>
      <c r="H23" s="462"/>
      <c r="I23" s="462"/>
      <c r="J23" s="462"/>
      <c r="K23" s="462"/>
      <c r="L23" s="462"/>
      <c r="M23" s="462"/>
      <c r="N23" s="462"/>
    </row>
    <row r="24" spans="1:14" s="43" customFormat="1">
      <c r="A24" s="462" t="s">
        <v>184</v>
      </c>
      <c r="B24" s="462"/>
      <c r="C24" s="462"/>
      <c r="D24" s="462"/>
      <c r="E24" s="462"/>
      <c r="F24" s="462"/>
      <c r="G24" s="462"/>
      <c r="H24" s="462"/>
      <c r="I24" s="462"/>
      <c r="J24" s="462"/>
      <c r="K24" s="462"/>
      <c r="L24" s="462"/>
      <c r="M24" s="462"/>
      <c r="N24" s="462"/>
    </row>
    <row r="25" spans="1:14" s="43" customFormat="1">
      <c r="A25" s="462" t="s">
        <v>185</v>
      </c>
      <c r="B25" s="462"/>
      <c r="C25" s="462"/>
      <c r="D25" s="462"/>
      <c r="E25" s="462"/>
      <c r="F25" s="462"/>
      <c r="G25" s="462"/>
      <c r="H25" s="462"/>
      <c r="I25" s="462"/>
      <c r="J25" s="462"/>
      <c r="K25" s="462"/>
      <c r="L25" s="462"/>
      <c r="M25" s="462"/>
      <c r="N25" s="462"/>
    </row>
    <row r="26" spans="1:14" s="43" customFormat="1">
      <c r="A26" s="1"/>
      <c r="B26" s="1"/>
      <c r="C26" s="1"/>
      <c r="D26" s="1"/>
      <c r="E26" s="1"/>
      <c r="F26" s="1"/>
      <c r="G26" s="1"/>
      <c r="H26" s="1"/>
      <c r="I26" s="1"/>
      <c r="J26" s="1"/>
      <c r="K26" s="1"/>
      <c r="L26" s="1"/>
      <c r="M26" s="1"/>
    </row>
    <row r="27" spans="1:14" s="43" customFormat="1">
      <c r="A27" s="454" t="s">
        <v>186</v>
      </c>
      <c r="B27" s="454"/>
      <c r="C27" s="454"/>
      <c r="D27" s="454"/>
      <c r="E27" s="454"/>
      <c r="F27" s="454"/>
      <c r="G27" s="454"/>
      <c r="H27" s="454"/>
      <c r="I27" s="454"/>
      <c r="J27" s="454"/>
      <c r="K27" s="454"/>
      <c r="L27" s="454"/>
      <c r="M27" s="454"/>
      <c r="N27" s="454"/>
    </row>
    <row r="28" spans="1:14">
      <c r="K28" s="49"/>
    </row>
    <row r="29" spans="1:14">
      <c r="K29" s="1"/>
    </row>
    <row r="30" spans="1:14">
      <c r="K30" s="1"/>
    </row>
    <row r="31" spans="1:14">
      <c r="K31" s="1"/>
    </row>
    <row r="32" spans="1:14">
      <c r="K32" s="1"/>
    </row>
    <row r="33" spans="11:11">
      <c r="K33" s="1"/>
    </row>
    <row r="34" spans="11:11">
      <c r="K34" s="1"/>
    </row>
    <row r="35" spans="11:11">
      <c r="K35" s="1"/>
    </row>
  </sheetData>
  <mergeCells count="16">
    <mergeCell ref="A1:N1"/>
    <mergeCell ref="A11:M11"/>
    <mergeCell ref="A12:M12"/>
    <mergeCell ref="A27:N27"/>
    <mergeCell ref="A3:N3"/>
    <mergeCell ref="A4:N4"/>
    <mergeCell ref="A21:N21"/>
    <mergeCell ref="A22:N22"/>
    <mergeCell ref="A23:N23"/>
    <mergeCell ref="A24:N24"/>
    <mergeCell ref="A25:N25"/>
    <mergeCell ref="A14:N14"/>
    <mergeCell ref="A15:N15"/>
    <mergeCell ref="A16:N16"/>
    <mergeCell ref="A17:N17"/>
    <mergeCell ref="A19:N19"/>
  </mergeCells>
  <conditionalFormatting sqref="K7:K10">
    <cfRule type="cellIs" dxfId="9" priority="1" operator="greaterThan">
      <formula>0.3</formula>
    </cfRule>
  </conditionalFormatting>
  <conditionalFormatting sqref="K11:K12">
    <cfRule type="cellIs" dxfId="8" priority="6" operator="greaterThan">
      <formula>0.26</formula>
    </cfRule>
  </conditionalFormatting>
  <pageMargins left="0.511811024" right="0.511811024" top="0.78740157499999996" bottom="0.78740157499999996" header="0.31496062000000002" footer="0.31496062000000002"/>
  <pageSetup orientation="portrait" verticalDpi="1200" r:id="rId1"/>
  <ignoredErrors>
    <ignoredError sqref="K10 K7" unlockedFormula="1"/>
  </ignoredError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C6852-CAD6-43C2-A73D-8BDC068E4726}">
  <dimension ref="A1:AA51"/>
  <sheetViews>
    <sheetView topLeftCell="A22" zoomScale="85" zoomScaleNormal="85" workbookViewId="0">
      <selection activeCell="C33" sqref="C33"/>
    </sheetView>
  </sheetViews>
  <sheetFormatPr defaultColWidth="9.140625" defaultRowHeight="12.75"/>
  <cols>
    <col min="1" max="1" width="9.140625" style="54"/>
    <col min="2" max="2" width="20.140625" style="54" customWidth="1"/>
    <col min="3" max="3" width="76.85546875" style="54" customWidth="1"/>
    <col min="4" max="4" width="23.28515625" style="54" customWidth="1"/>
    <col min="5" max="5" width="9.140625" style="54"/>
    <col min="6" max="10" width="10" style="54" bestFit="1" customWidth="1"/>
    <col min="11" max="11" width="11.5703125" style="54" bestFit="1" customWidth="1"/>
    <col min="12" max="12" width="9.140625" style="54"/>
    <col min="13" max="13" width="12.85546875" style="54" customWidth="1"/>
    <col min="14" max="14" width="15.85546875" style="54" bestFit="1" customWidth="1"/>
    <col min="15" max="16384" width="9.140625" style="54"/>
  </cols>
  <sheetData>
    <row r="1" spans="1:27" s="42" customFormat="1" ht="46.5" customHeight="1">
      <c r="A1" s="465" t="s">
        <v>44</v>
      </c>
      <c r="B1" s="466"/>
      <c r="C1" s="466"/>
      <c r="D1" s="466"/>
      <c r="E1" s="466"/>
      <c r="F1" s="466"/>
      <c r="G1" s="466"/>
      <c r="H1" s="466"/>
      <c r="I1" s="466"/>
      <c r="J1" s="466"/>
      <c r="K1" s="466"/>
      <c r="L1" s="466"/>
      <c r="M1" s="466"/>
      <c r="N1" s="467"/>
      <c r="O1" s="54"/>
    </row>
    <row r="2" spans="1:27" s="42" customFormat="1" ht="15">
      <c r="O2" s="54"/>
    </row>
    <row r="3" spans="1:27" s="52" customFormat="1" ht="15.75" customHeight="1">
      <c r="A3" s="469" t="s">
        <v>465</v>
      </c>
      <c r="B3" s="469"/>
      <c r="C3" s="469"/>
      <c r="D3" s="469"/>
      <c r="E3" s="469"/>
      <c r="F3" s="469"/>
      <c r="G3" s="469"/>
      <c r="H3" s="469"/>
      <c r="I3" s="469"/>
      <c r="J3" s="469"/>
      <c r="K3" s="469"/>
      <c r="L3" s="469"/>
      <c r="M3" s="469"/>
      <c r="N3" s="469"/>
      <c r="O3" s="54"/>
      <c r="P3" s="42"/>
      <c r="Q3" s="42"/>
      <c r="R3" s="42"/>
      <c r="S3" s="42"/>
      <c r="T3" s="42"/>
      <c r="U3" s="42"/>
      <c r="V3" s="42"/>
      <c r="W3" s="42"/>
      <c r="X3" s="42"/>
      <c r="Y3" s="42"/>
      <c r="Z3" s="42"/>
      <c r="AA3" s="42"/>
    </row>
    <row r="4" spans="1:27" s="52" customFormat="1" ht="15.75" customHeight="1">
      <c r="A4" s="468" t="s">
        <v>508</v>
      </c>
      <c r="B4" s="468"/>
      <c r="C4" s="468"/>
      <c r="D4" s="468"/>
      <c r="E4" s="468"/>
      <c r="F4" s="468"/>
      <c r="G4" s="468"/>
      <c r="H4" s="468"/>
      <c r="I4" s="468"/>
      <c r="J4" s="468"/>
      <c r="K4" s="468"/>
      <c r="L4" s="468"/>
      <c r="M4" s="468"/>
      <c r="N4" s="468"/>
      <c r="O4" s="54"/>
      <c r="P4" s="42"/>
      <c r="Q4" s="42"/>
      <c r="R4" s="42"/>
      <c r="S4" s="42"/>
      <c r="T4" s="42"/>
      <c r="U4" s="42"/>
      <c r="V4" s="42"/>
      <c r="W4" s="42"/>
      <c r="X4" s="42"/>
      <c r="Y4" s="42"/>
      <c r="Z4" s="42"/>
      <c r="AA4" s="42"/>
    </row>
    <row r="5" spans="1:27" s="52" customFormat="1" ht="15.75" customHeight="1">
      <c r="A5" s="53"/>
      <c r="B5" s="53"/>
      <c r="C5" s="53"/>
      <c r="D5" s="53"/>
      <c r="E5" s="53"/>
      <c r="F5" s="53"/>
      <c r="G5" s="53"/>
      <c r="H5" s="53"/>
      <c r="I5" s="53"/>
      <c r="J5" s="53"/>
      <c r="K5" s="53"/>
      <c r="L5" s="53"/>
      <c r="M5" s="53"/>
      <c r="N5" s="53"/>
      <c r="O5" s="54"/>
      <c r="P5" s="42"/>
      <c r="Q5" s="42"/>
      <c r="R5" s="42"/>
      <c r="S5" s="42"/>
      <c r="T5" s="42"/>
      <c r="U5" s="42"/>
      <c r="V5" s="42"/>
      <c r="W5" s="42"/>
      <c r="X5" s="42"/>
      <c r="Y5" s="42"/>
      <c r="Z5" s="42"/>
      <c r="AA5" s="42"/>
    </row>
    <row r="6" spans="1:27" ht="30">
      <c r="A6" s="61" t="s">
        <v>193</v>
      </c>
      <c r="B6" s="56" t="s">
        <v>60</v>
      </c>
      <c r="C6" s="56" t="s">
        <v>5</v>
      </c>
      <c r="D6" s="56" t="s">
        <v>46</v>
      </c>
      <c r="E6" s="56" t="s">
        <v>47</v>
      </c>
      <c r="F6" s="62" t="s">
        <v>189</v>
      </c>
      <c r="G6" s="62" t="s">
        <v>190</v>
      </c>
      <c r="H6" s="62" t="s">
        <v>191</v>
      </c>
      <c r="I6" s="62" t="s">
        <v>192</v>
      </c>
      <c r="J6" s="62" t="s">
        <v>174</v>
      </c>
      <c r="K6" s="63" t="s">
        <v>175</v>
      </c>
      <c r="L6" s="56" t="s">
        <v>61</v>
      </c>
      <c r="M6" s="56" t="s">
        <v>6</v>
      </c>
      <c r="N6" s="64" t="s">
        <v>49</v>
      </c>
    </row>
    <row r="7" spans="1:27" ht="30">
      <c r="A7" s="292">
        <v>1</v>
      </c>
      <c r="B7" s="293" t="s">
        <v>63</v>
      </c>
      <c r="C7" s="294" t="s">
        <v>64</v>
      </c>
      <c r="D7" s="293" t="s">
        <v>187</v>
      </c>
      <c r="E7" s="295" t="s">
        <v>47</v>
      </c>
      <c r="F7" s="296">
        <v>191.59</v>
      </c>
      <c r="G7" s="296">
        <v>129.9</v>
      </c>
      <c r="H7" s="296">
        <v>170.81</v>
      </c>
      <c r="I7" s="296">
        <v>169.9</v>
      </c>
      <c r="J7" s="296">
        <v>199.68</v>
      </c>
      <c r="K7" s="245">
        <f>STDEVA(F7:J7)/AVERAGE(F7:J7)</f>
        <v>0.15694235071806992</v>
      </c>
      <c r="L7" s="265">
        <v>15</v>
      </c>
      <c r="M7" s="57">
        <f t="shared" ref="M7:M34" si="0">ROUND(AVERAGE(F7:J7),2)</f>
        <v>172.38</v>
      </c>
      <c r="N7" s="58">
        <f t="shared" ref="N7:N34" si="1">ROUND(L7*M7,2)</f>
        <v>2585.6999999999998</v>
      </c>
    </row>
    <row r="8" spans="1:27" ht="30">
      <c r="A8" s="292">
        <v>2</v>
      </c>
      <c r="B8" s="297" t="s">
        <v>62</v>
      </c>
      <c r="C8" s="310" t="s">
        <v>507</v>
      </c>
      <c r="D8" s="293" t="s">
        <v>451</v>
      </c>
      <c r="E8" s="295" t="s">
        <v>47</v>
      </c>
      <c r="F8" s="296">
        <v>21.26</v>
      </c>
      <c r="G8" s="296">
        <v>29</v>
      </c>
      <c r="H8" s="296">
        <v>19.989999999999998</v>
      </c>
      <c r="I8" s="296">
        <v>18.89</v>
      </c>
      <c r="J8" s="296">
        <v>29.9</v>
      </c>
      <c r="K8" s="245">
        <f t="shared" ref="K8:K34" si="2">STDEVA(F8:J8)/AVERAGE(F8:J8)</f>
        <v>0.21958758725661437</v>
      </c>
      <c r="L8" s="265">
        <v>15</v>
      </c>
      <c r="M8" s="57">
        <f t="shared" si="0"/>
        <v>23.81</v>
      </c>
      <c r="N8" s="58">
        <f t="shared" si="1"/>
        <v>357.15</v>
      </c>
    </row>
    <row r="9" spans="1:27" ht="180">
      <c r="A9" s="292">
        <v>3</v>
      </c>
      <c r="B9" s="298" t="s">
        <v>67</v>
      </c>
      <c r="C9" s="299" t="s">
        <v>68</v>
      </c>
      <c r="D9" s="298" t="s">
        <v>395</v>
      </c>
      <c r="E9" s="295" t="s">
        <v>69</v>
      </c>
      <c r="F9" s="296">
        <v>4.9000000000000004</v>
      </c>
      <c r="G9" s="296">
        <v>4.2</v>
      </c>
      <c r="H9" s="296">
        <v>4.2</v>
      </c>
      <c r="I9" s="296">
        <v>4.2</v>
      </c>
      <c r="J9" s="296">
        <v>4.2</v>
      </c>
      <c r="K9" s="245">
        <f t="shared" si="2"/>
        <v>7.2131225080638392E-2</v>
      </c>
      <c r="L9" s="265">
        <v>2</v>
      </c>
      <c r="M9" s="57">
        <f t="shared" si="0"/>
        <v>4.34</v>
      </c>
      <c r="N9" s="58">
        <f t="shared" si="1"/>
        <v>8.68</v>
      </c>
    </row>
    <row r="10" spans="1:27" ht="180">
      <c r="A10" s="292">
        <v>4</v>
      </c>
      <c r="B10" s="293" t="s">
        <v>67</v>
      </c>
      <c r="C10" s="300" t="s">
        <v>70</v>
      </c>
      <c r="D10" s="293" t="s">
        <v>395</v>
      </c>
      <c r="E10" s="295" t="s">
        <v>69</v>
      </c>
      <c r="F10" s="296">
        <v>7.43</v>
      </c>
      <c r="G10" s="296">
        <v>7.99</v>
      </c>
      <c r="H10" s="296">
        <v>8.3000000000000007</v>
      </c>
      <c r="I10" s="296">
        <v>8.3000000000000007</v>
      </c>
      <c r="J10" s="296">
        <v>8.1999999999999993</v>
      </c>
      <c r="K10" s="245">
        <f t="shared" si="2"/>
        <v>4.5478347632577742E-2</v>
      </c>
      <c r="L10" s="266">
        <v>1500</v>
      </c>
      <c r="M10" s="57">
        <f t="shared" si="0"/>
        <v>8.0399999999999991</v>
      </c>
      <c r="N10" s="58">
        <f t="shared" si="1"/>
        <v>12060</v>
      </c>
    </row>
    <row r="11" spans="1:27" ht="135">
      <c r="A11" s="292">
        <v>5</v>
      </c>
      <c r="B11" s="298" t="s">
        <v>67</v>
      </c>
      <c r="C11" s="299" t="s">
        <v>194</v>
      </c>
      <c r="D11" s="298" t="s">
        <v>452</v>
      </c>
      <c r="E11" s="295" t="s">
        <v>69</v>
      </c>
      <c r="F11" s="296">
        <v>32.9</v>
      </c>
      <c r="G11" s="296">
        <v>43.9</v>
      </c>
      <c r="H11" s="296">
        <v>32.9</v>
      </c>
      <c r="I11" s="296">
        <v>47.41</v>
      </c>
      <c r="J11" s="296">
        <v>58.9</v>
      </c>
      <c r="K11" s="245">
        <f t="shared" si="2"/>
        <v>0.25273917527539502</v>
      </c>
      <c r="L11" s="266">
        <v>1700</v>
      </c>
      <c r="M11" s="57">
        <f t="shared" si="0"/>
        <v>43.2</v>
      </c>
      <c r="N11" s="58">
        <f t="shared" si="1"/>
        <v>73440</v>
      </c>
    </row>
    <row r="12" spans="1:27" ht="30">
      <c r="A12" s="292">
        <v>6</v>
      </c>
      <c r="B12" s="298" t="s">
        <v>65</v>
      </c>
      <c r="C12" s="301" t="s">
        <v>66</v>
      </c>
      <c r="D12" s="298" t="s">
        <v>453</v>
      </c>
      <c r="E12" s="295" t="s">
        <v>47</v>
      </c>
      <c r="F12" s="296">
        <v>6.99</v>
      </c>
      <c r="G12" s="296">
        <v>5.49</v>
      </c>
      <c r="H12" s="296">
        <v>7.71</v>
      </c>
      <c r="I12" s="296">
        <v>7.39</v>
      </c>
      <c r="J12" s="296">
        <v>6.99</v>
      </c>
      <c r="K12" s="245">
        <f t="shared" si="2"/>
        <v>0.12314128564562916</v>
      </c>
      <c r="L12" s="266">
        <v>50</v>
      </c>
      <c r="M12" s="57">
        <f t="shared" si="0"/>
        <v>6.91</v>
      </c>
      <c r="N12" s="58">
        <f t="shared" si="1"/>
        <v>345.5</v>
      </c>
    </row>
    <row r="13" spans="1:27" ht="75">
      <c r="A13" s="292">
        <v>7</v>
      </c>
      <c r="B13" s="298" t="s">
        <v>195</v>
      </c>
      <c r="C13" s="301" t="s">
        <v>196</v>
      </c>
      <c r="D13" s="298" t="s">
        <v>202</v>
      </c>
      <c r="E13" s="295" t="s">
        <v>47</v>
      </c>
      <c r="F13" s="296">
        <v>56.9</v>
      </c>
      <c r="G13" s="296">
        <v>52.69</v>
      </c>
      <c r="H13" s="296">
        <v>54.99</v>
      </c>
      <c r="I13" s="296">
        <v>78</v>
      </c>
      <c r="J13" s="296">
        <v>52.91</v>
      </c>
      <c r="K13" s="245">
        <f t="shared" si="2"/>
        <v>0.18113153855711278</v>
      </c>
      <c r="L13" s="266">
        <v>7</v>
      </c>
      <c r="M13" s="57">
        <f t="shared" si="0"/>
        <v>59.1</v>
      </c>
      <c r="N13" s="58">
        <f t="shared" si="1"/>
        <v>413.7</v>
      </c>
    </row>
    <row r="14" spans="1:27" ht="30">
      <c r="A14" s="292">
        <v>8</v>
      </c>
      <c r="B14" s="302" t="s">
        <v>439</v>
      </c>
      <c r="C14" s="301" t="s">
        <v>440</v>
      </c>
      <c r="D14" s="298" t="s">
        <v>454</v>
      </c>
      <c r="E14" s="295" t="s">
        <v>47</v>
      </c>
      <c r="F14" s="296">
        <v>109.89</v>
      </c>
      <c r="G14" s="296">
        <v>118.99</v>
      </c>
      <c r="H14" s="296">
        <v>108</v>
      </c>
      <c r="I14" s="296">
        <v>119.12</v>
      </c>
      <c r="J14" s="296">
        <v>127.45</v>
      </c>
      <c r="K14" s="245">
        <f t="shared" si="2"/>
        <v>6.757704968457845E-2</v>
      </c>
      <c r="L14" s="266">
        <v>25</v>
      </c>
      <c r="M14" s="57">
        <f t="shared" si="0"/>
        <v>116.69</v>
      </c>
      <c r="N14" s="58">
        <f t="shared" si="1"/>
        <v>2917.25</v>
      </c>
    </row>
    <row r="15" spans="1:27" ht="105">
      <c r="A15" s="292">
        <v>9</v>
      </c>
      <c r="B15" s="302" t="s">
        <v>197</v>
      </c>
      <c r="C15" s="301" t="s">
        <v>441</v>
      </c>
      <c r="D15" s="298" t="s">
        <v>399</v>
      </c>
      <c r="E15" s="295" t="s">
        <v>47</v>
      </c>
      <c r="F15" s="296">
        <v>26.25</v>
      </c>
      <c r="G15" s="296">
        <v>28.22</v>
      </c>
      <c r="H15" s="296">
        <v>24.99</v>
      </c>
      <c r="I15" s="296">
        <v>44.21</v>
      </c>
      <c r="J15" s="296">
        <v>38</v>
      </c>
      <c r="K15" s="245">
        <f t="shared" si="2"/>
        <v>0.25922513791315577</v>
      </c>
      <c r="L15" s="266">
        <v>10</v>
      </c>
      <c r="M15" s="57">
        <f t="shared" si="0"/>
        <v>32.33</v>
      </c>
      <c r="N15" s="58">
        <f t="shared" si="1"/>
        <v>323.3</v>
      </c>
    </row>
    <row r="16" spans="1:27" ht="30">
      <c r="A16" s="292">
        <v>10</v>
      </c>
      <c r="B16" s="298" t="s">
        <v>76</v>
      </c>
      <c r="C16" s="303" t="s">
        <v>77</v>
      </c>
      <c r="D16" s="298" t="s">
        <v>203</v>
      </c>
      <c r="E16" s="295" t="s">
        <v>47</v>
      </c>
      <c r="F16" s="296">
        <v>4.0999999999999996</v>
      </c>
      <c r="G16" s="296">
        <v>3.19</v>
      </c>
      <c r="H16" s="296">
        <v>2.99</v>
      </c>
      <c r="I16" s="296">
        <v>4.12</v>
      </c>
      <c r="J16" s="296">
        <v>3.99</v>
      </c>
      <c r="K16" s="245">
        <f t="shared" si="2"/>
        <v>0.14781498065979182</v>
      </c>
      <c r="L16" s="266">
        <v>10</v>
      </c>
      <c r="M16" s="57">
        <f t="shared" si="0"/>
        <v>3.68</v>
      </c>
      <c r="N16" s="58">
        <f t="shared" si="1"/>
        <v>36.799999999999997</v>
      </c>
    </row>
    <row r="17" spans="1:14" ht="30">
      <c r="A17" s="292">
        <v>11</v>
      </c>
      <c r="B17" s="298" t="s">
        <v>78</v>
      </c>
      <c r="C17" s="303" t="s">
        <v>442</v>
      </c>
      <c r="D17" s="298" t="s">
        <v>187</v>
      </c>
      <c r="E17" s="295" t="s">
        <v>47</v>
      </c>
      <c r="F17" s="296">
        <v>64.010000000000005</v>
      </c>
      <c r="G17" s="296">
        <v>62.9</v>
      </c>
      <c r="H17" s="296">
        <v>84.9</v>
      </c>
      <c r="I17" s="296">
        <v>69.430000000000007</v>
      </c>
      <c r="J17" s="296">
        <v>52.2</v>
      </c>
      <c r="K17" s="245">
        <f t="shared" si="2"/>
        <v>0.17909982090442927</v>
      </c>
      <c r="L17" s="266">
        <v>50</v>
      </c>
      <c r="M17" s="57">
        <f t="shared" si="0"/>
        <v>66.69</v>
      </c>
      <c r="N17" s="58">
        <f t="shared" si="1"/>
        <v>3334.5</v>
      </c>
    </row>
    <row r="18" spans="1:14" ht="30">
      <c r="A18" s="292">
        <v>12</v>
      </c>
      <c r="B18" s="304" t="s">
        <v>78</v>
      </c>
      <c r="C18" s="305" t="s">
        <v>493</v>
      </c>
      <c r="D18" s="298" t="s">
        <v>187</v>
      </c>
      <c r="E18" s="295" t="s">
        <v>47</v>
      </c>
      <c r="F18" s="296">
        <v>61.9</v>
      </c>
      <c r="G18" s="296">
        <v>73.03</v>
      </c>
      <c r="H18" s="296">
        <v>124.77</v>
      </c>
      <c r="I18" s="296">
        <v>91.97</v>
      </c>
      <c r="J18" s="296">
        <v>84.2</v>
      </c>
      <c r="K18" s="245">
        <f t="shared" si="2"/>
        <v>0.27412191351853343</v>
      </c>
      <c r="L18" s="266">
        <v>50</v>
      </c>
      <c r="M18" s="57">
        <f t="shared" si="0"/>
        <v>87.17</v>
      </c>
      <c r="N18" s="58">
        <f t="shared" si="1"/>
        <v>4358.5</v>
      </c>
    </row>
    <row r="19" spans="1:14" ht="30">
      <c r="A19" s="292">
        <v>13</v>
      </c>
      <c r="B19" s="298" t="s">
        <v>78</v>
      </c>
      <c r="C19" s="301" t="s">
        <v>198</v>
      </c>
      <c r="D19" s="298" t="s">
        <v>187</v>
      </c>
      <c r="E19" s="295" t="s">
        <v>47</v>
      </c>
      <c r="F19" s="296">
        <v>269.89999999999998</v>
      </c>
      <c r="G19" s="296">
        <v>254.5</v>
      </c>
      <c r="H19" s="296">
        <v>224.3</v>
      </c>
      <c r="I19" s="296">
        <v>249.9</v>
      </c>
      <c r="J19" s="296">
        <v>249.9</v>
      </c>
      <c r="K19" s="245">
        <f t="shared" si="2"/>
        <v>6.5693464672008206E-2</v>
      </c>
      <c r="L19" s="266">
        <v>5</v>
      </c>
      <c r="M19" s="57">
        <f t="shared" si="0"/>
        <v>249.7</v>
      </c>
      <c r="N19" s="58">
        <f t="shared" si="1"/>
        <v>1248.5</v>
      </c>
    </row>
    <row r="20" spans="1:14" ht="30">
      <c r="A20" s="292">
        <v>14</v>
      </c>
      <c r="B20" s="302" t="s">
        <v>79</v>
      </c>
      <c r="C20" s="301" t="s">
        <v>443</v>
      </c>
      <c r="D20" s="298" t="s">
        <v>188</v>
      </c>
      <c r="E20" s="295" t="s">
        <v>47</v>
      </c>
      <c r="F20" s="296">
        <v>7.99</v>
      </c>
      <c r="G20" s="296">
        <v>7.99</v>
      </c>
      <c r="H20" s="296">
        <v>10.44</v>
      </c>
      <c r="I20" s="296">
        <v>9.9</v>
      </c>
      <c r="J20" s="296">
        <v>11.6</v>
      </c>
      <c r="K20" s="245">
        <f t="shared" si="2"/>
        <v>0.16479964253934976</v>
      </c>
      <c r="L20" s="266">
        <v>30</v>
      </c>
      <c r="M20" s="57">
        <f t="shared" si="0"/>
        <v>9.58</v>
      </c>
      <c r="N20" s="58">
        <f t="shared" si="1"/>
        <v>287.39999999999998</v>
      </c>
    </row>
    <row r="21" spans="1:14" ht="15">
      <c r="A21" s="292">
        <v>15</v>
      </c>
      <c r="B21" s="298" t="s">
        <v>79</v>
      </c>
      <c r="C21" s="301" t="s">
        <v>80</v>
      </c>
      <c r="D21" s="298" t="s">
        <v>222</v>
      </c>
      <c r="E21" s="295" t="s">
        <v>47</v>
      </c>
      <c r="F21" s="296">
        <v>5.9</v>
      </c>
      <c r="G21" s="296">
        <v>4.9000000000000004</v>
      </c>
      <c r="H21" s="296">
        <v>4.9000000000000004</v>
      </c>
      <c r="I21" s="296">
        <v>7.93</v>
      </c>
      <c r="J21" s="296">
        <v>8</v>
      </c>
      <c r="K21" s="245">
        <f t="shared" si="2"/>
        <v>0.24519284529959184</v>
      </c>
      <c r="L21" s="266">
        <v>36</v>
      </c>
      <c r="M21" s="57">
        <f t="shared" si="0"/>
        <v>6.33</v>
      </c>
      <c r="N21" s="58">
        <f t="shared" si="1"/>
        <v>227.88</v>
      </c>
    </row>
    <row r="22" spans="1:14" ht="60">
      <c r="A22" s="292">
        <v>16</v>
      </c>
      <c r="B22" s="298" t="s">
        <v>71</v>
      </c>
      <c r="C22" s="301" t="s">
        <v>72</v>
      </c>
      <c r="D22" s="298" t="s">
        <v>455</v>
      </c>
      <c r="E22" s="295" t="s">
        <v>73</v>
      </c>
      <c r="F22" s="296">
        <v>37</v>
      </c>
      <c r="G22" s="296">
        <v>28.9</v>
      </c>
      <c r="H22" s="296">
        <v>24.59</v>
      </c>
      <c r="I22" s="296">
        <v>22.83</v>
      </c>
      <c r="J22" s="296">
        <v>22.9</v>
      </c>
      <c r="K22" s="245">
        <f t="shared" si="2"/>
        <v>0.21971084895534271</v>
      </c>
      <c r="L22" s="266">
        <v>2</v>
      </c>
      <c r="M22" s="57">
        <f t="shared" si="0"/>
        <v>27.24</v>
      </c>
      <c r="N22" s="58">
        <f t="shared" si="1"/>
        <v>54.48</v>
      </c>
    </row>
    <row r="23" spans="1:14" ht="120">
      <c r="A23" s="292">
        <v>17</v>
      </c>
      <c r="B23" s="302" t="s">
        <v>74</v>
      </c>
      <c r="C23" s="301" t="s">
        <v>444</v>
      </c>
      <c r="D23" s="298" t="s">
        <v>456</v>
      </c>
      <c r="E23" s="295" t="s">
        <v>73</v>
      </c>
      <c r="F23" s="296">
        <v>21.5</v>
      </c>
      <c r="G23" s="296">
        <v>30</v>
      </c>
      <c r="H23" s="296">
        <v>19</v>
      </c>
      <c r="I23" s="296">
        <v>31.68</v>
      </c>
      <c r="J23" s="296">
        <v>24.5</v>
      </c>
      <c r="K23" s="245">
        <f t="shared" si="2"/>
        <v>0.21397247031024441</v>
      </c>
      <c r="L23" s="266">
        <v>2</v>
      </c>
      <c r="M23" s="57">
        <f t="shared" si="0"/>
        <v>25.34</v>
      </c>
      <c r="N23" s="58">
        <f t="shared" si="1"/>
        <v>50.68</v>
      </c>
    </row>
    <row r="24" spans="1:14" ht="30">
      <c r="A24" s="292">
        <v>18</v>
      </c>
      <c r="B24" s="304" t="s">
        <v>83</v>
      </c>
      <c r="C24" s="305" t="s">
        <v>494</v>
      </c>
      <c r="D24" s="298" t="s">
        <v>204</v>
      </c>
      <c r="E24" s="295" t="s">
        <v>47</v>
      </c>
      <c r="F24" s="296">
        <v>5.8</v>
      </c>
      <c r="G24" s="296">
        <v>7.9</v>
      </c>
      <c r="H24" s="296">
        <v>9.48</v>
      </c>
      <c r="I24" s="296">
        <v>6.21</v>
      </c>
      <c r="J24" s="296">
        <v>5.9</v>
      </c>
      <c r="K24" s="245">
        <f t="shared" si="2"/>
        <v>0.2264459193476186</v>
      </c>
      <c r="L24" s="266">
        <v>30</v>
      </c>
      <c r="M24" s="57">
        <f t="shared" si="0"/>
        <v>7.06</v>
      </c>
      <c r="N24" s="58">
        <f t="shared" si="1"/>
        <v>211.8</v>
      </c>
    </row>
    <row r="25" spans="1:14" ht="30">
      <c r="A25" s="292">
        <v>19</v>
      </c>
      <c r="B25" s="298" t="s">
        <v>199</v>
      </c>
      <c r="C25" s="301" t="s">
        <v>200</v>
      </c>
      <c r="D25" s="298" t="s">
        <v>205</v>
      </c>
      <c r="E25" s="295" t="s">
        <v>47</v>
      </c>
      <c r="F25" s="296">
        <v>8</v>
      </c>
      <c r="G25" s="296">
        <v>5.05</v>
      </c>
      <c r="H25" s="296">
        <v>8.5</v>
      </c>
      <c r="I25" s="296">
        <v>8.5</v>
      </c>
      <c r="J25" s="296">
        <v>8.99</v>
      </c>
      <c r="K25" s="245">
        <f t="shared" si="2"/>
        <v>0.20248499568356171</v>
      </c>
      <c r="L25" s="266">
        <v>10</v>
      </c>
      <c r="M25" s="57">
        <f t="shared" si="0"/>
        <v>7.81</v>
      </c>
      <c r="N25" s="58">
        <f t="shared" si="1"/>
        <v>78.099999999999994</v>
      </c>
    </row>
    <row r="26" spans="1:14" ht="30">
      <c r="A26" s="292">
        <v>20</v>
      </c>
      <c r="B26" s="302" t="s">
        <v>400</v>
      </c>
      <c r="C26" s="301" t="s">
        <v>445</v>
      </c>
      <c r="D26" s="298" t="s">
        <v>415</v>
      </c>
      <c r="E26" s="295" t="s">
        <v>75</v>
      </c>
      <c r="F26" s="296">
        <v>20.8</v>
      </c>
      <c r="G26" s="296">
        <v>29.3</v>
      </c>
      <c r="H26" s="296">
        <v>18.899999999999999</v>
      </c>
      <c r="I26" s="296">
        <v>36.9</v>
      </c>
      <c r="J26" s="296">
        <v>22.9</v>
      </c>
      <c r="K26" s="245">
        <f t="shared" si="2"/>
        <v>0.28557817274968861</v>
      </c>
      <c r="L26" s="266">
        <v>20</v>
      </c>
      <c r="M26" s="57">
        <f t="shared" si="0"/>
        <v>25.76</v>
      </c>
      <c r="N26" s="58">
        <f t="shared" si="1"/>
        <v>515.20000000000005</v>
      </c>
    </row>
    <row r="27" spans="1:14" ht="30">
      <c r="A27" s="292">
        <v>21</v>
      </c>
      <c r="B27" s="302" t="s">
        <v>201</v>
      </c>
      <c r="C27" s="301" t="s">
        <v>446</v>
      </c>
      <c r="D27" s="306" t="s">
        <v>206</v>
      </c>
      <c r="E27" s="295" t="s">
        <v>47</v>
      </c>
      <c r="F27" s="296">
        <v>14.99</v>
      </c>
      <c r="G27" s="296">
        <v>17.899999999999999</v>
      </c>
      <c r="H27" s="307">
        <v>16.059999999999999</v>
      </c>
      <c r="I27" s="296">
        <v>14.9</v>
      </c>
      <c r="J27" s="296">
        <v>13.71</v>
      </c>
      <c r="K27" s="245">
        <f t="shared" si="2"/>
        <v>0.1014041545845089</v>
      </c>
      <c r="L27" s="266">
        <v>10</v>
      </c>
      <c r="M27" s="57">
        <f t="shared" si="0"/>
        <v>15.51</v>
      </c>
      <c r="N27" s="58">
        <f t="shared" si="1"/>
        <v>155.1</v>
      </c>
    </row>
    <row r="28" spans="1:14" ht="30">
      <c r="A28" s="292">
        <v>22</v>
      </c>
      <c r="B28" s="308" t="s">
        <v>84</v>
      </c>
      <c r="C28" s="301" t="s">
        <v>85</v>
      </c>
      <c r="D28" s="298" t="s">
        <v>457</v>
      </c>
      <c r="E28" s="295" t="s">
        <v>86</v>
      </c>
      <c r="F28" s="296">
        <v>11.46</v>
      </c>
      <c r="G28" s="296">
        <v>14</v>
      </c>
      <c r="H28" s="296">
        <v>8.5</v>
      </c>
      <c r="I28" s="296">
        <v>8.7899999999999991</v>
      </c>
      <c r="J28" s="296">
        <v>8.7899999999999991</v>
      </c>
      <c r="K28" s="245">
        <f t="shared" si="2"/>
        <v>0.23179318706145319</v>
      </c>
      <c r="L28" s="266">
        <v>8</v>
      </c>
      <c r="M28" s="57">
        <f t="shared" si="0"/>
        <v>10.31</v>
      </c>
      <c r="N28" s="58">
        <f t="shared" si="1"/>
        <v>82.48</v>
      </c>
    </row>
    <row r="29" spans="1:14" ht="30">
      <c r="A29" s="292">
        <v>23</v>
      </c>
      <c r="B29" s="304" t="s">
        <v>87</v>
      </c>
      <c r="C29" s="309" t="s">
        <v>447</v>
      </c>
      <c r="D29" s="306" t="s">
        <v>495</v>
      </c>
      <c r="E29" s="295" t="s">
        <v>47</v>
      </c>
      <c r="F29" s="296">
        <v>29.88</v>
      </c>
      <c r="G29" s="296">
        <v>25.9</v>
      </c>
      <c r="H29" s="296">
        <v>21.26</v>
      </c>
      <c r="I29" s="296">
        <v>18.940000000000001</v>
      </c>
      <c r="J29" s="296">
        <v>22</v>
      </c>
      <c r="K29" s="245">
        <f t="shared" si="2"/>
        <v>0.18287319449748418</v>
      </c>
      <c r="L29" s="266">
        <v>10</v>
      </c>
      <c r="M29" s="57">
        <f t="shared" si="0"/>
        <v>23.6</v>
      </c>
      <c r="N29" s="58">
        <f t="shared" si="1"/>
        <v>236</v>
      </c>
    </row>
    <row r="30" spans="1:14" ht="15">
      <c r="A30" s="292">
        <v>24</v>
      </c>
      <c r="B30" s="304" t="s">
        <v>81</v>
      </c>
      <c r="C30" s="305" t="s">
        <v>496</v>
      </c>
      <c r="D30" s="298" t="s">
        <v>222</v>
      </c>
      <c r="E30" s="295" t="s">
        <v>47</v>
      </c>
      <c r="F30" s="296">
        <v>188.95</v>
      </c>
      <c r="G30" s="296">
        <v>136.5</v>
      </c>
      <c r="H30" s="296">
        <v>198.9</v>
      </c>
      <c r="I30" s="296">
        <v>119.4</v>
      </c>
      <c r="J30" s="296">
        <v>147.9</v>
      </c>
      <c r="K30" s="245">
        <f t="shared" si="2"/>
        <v>0.2161390421278091</v>
      </c>
      <c r="L30" s="266">
        <v>3</v>
      </c>
      <c r="M30" s="57">
        <f t="shared" si="0"/>
        <v>158.33000000000001</v>
      </c>
      <c r="N30" s="58">
        <f t="shared" si="1"/>
        <v>474.99</v>
      </c>
    </row>
    <row r="31" spans="1:14" ht="15">
      <c r="A31" s="292">
        <v>25</v>
      </c>
      <c r="B31" s="298" t="s">
        <v>81</v>
      </c>
      <c r="C31" s="309" t="s">
        <v>492</v>
      </c>
      <c r="D31" s="298" t="s">
        <v>223</v>
      </c>
      <c r="E31" s="295" t="s">
        <v>47</v>
      </c>
      <c r="F31" s="296">
        <v>100.71</v>
      </c>
      <c r="G31" s="296">
        <v>129.9</v>
      </c>
      <c r="H31" s="296">
        <v>179.5</v>
      </c>
      <c r="I31" s="296">
        <v>143.1</v>
      </c>
      <c r="J31" s="296">
        <v>129.9</v>
      </c>
      <c r="K31" s="245">
        <f t="shared" si="2"/>
        <v>0.20897457209077777</v>
      </c>
      <c r="L31" s="266">
        <v>3</v>
      </c>
      <c r="M31" s="57">
        <f t="shared" si="0"/>
        <v>136.62</v>
      </c>
      <c r="N31" s="58">
        <f t="shared" si="1"/>
        <v>409.86</v>
      </c>
    </row>
    <row r="32" spans="1:14" ht="15">
      <c r="A32" s="292">
        <v>26</v>
      </c>
      <c r="B32" s="298" t="s">
        <v>81</v>
      </c>
      <c r="C32" s="301" t="s">
        <v>448</v>
      </c>
      <c r="D32" s="298" t="s">
        <v>223</v>
      </c>
      <c r="E32" s="295" t="s">
        <v>47</v>
      </c>
      <c r="F32" s="296">
        <v>62.49</v>
      </c>
      <c r="G32" s="296">
        <v>74.89</v>
      </c>
      <c r="H32" s="296">
        <v>59.9</v>
      </c>
      <c r="I32" s="296">
        <v>59.9</v>
      </c>
      <c r="J32" s="296">
        <v>78.900000000000006</v>
      </c>
      <c r="K32" s="245">
        <f t="shared" si="2"/>
        <v>0.13405960724069349</v>
      </c>
      <c r="L32" s="266">
        <v>10</v>
      </c>
      <c r="M32" s="57">
        <f t="shared" si="0"/>
        <v>67.22</v>
      </c>
      <c r="N32" s="58">
        <f t="shared" si="1"/>
        <v>672.2</v>
      </c>
    </row>
    <row r="33" spans="1:14" ht="15">
      <c r="A33" s="292">
        <v>27</v>
      </c>
      <c r="B33" s="298" t="s">
        <v>81</v>
      </c>
      <c r="C33" s="301" t="s">
        <v>449</v>
      </c>
      <c r="D33" s="298" t="s">
        <v>223</v>
      </c>
      <c r="E33" s="295" t="s">
        <v>47</v>
      </c>
      <c r="F33" s="296">
        <v>64.900000000000006</v>
      </c>
      <c r="G33" s="296">
        <v>69.430000000000007</v>
      </c>
      <c r="H33" s="296">
        <v>67.41</v>
      </c>
      <c r="I33" s="296">
        <v>74.89</v>
      </c>
      <c r="J33" s="296">
        <v>67.77</v>
      </c>
      <c r="K33" s="245">
        <f t="shared" si="2"/>
        <v>5.4154289346235375E-2</v>
      </c>
      <c r="L33" s="267">
        <v>5</v>
      </c>
      <c r="M33" s="57">
        <f t="shared" si="0"/>
        <v>68.88</v>
      </c>
      <c r="N33" s="58">
        <f t="shared" si="1"/>
        <v>344.4</v>
      </c>
    </row>
    <row r="34" spans="1:14" ht="30">
      <c r="A34" s="292">
        <v>28</v>
      </c>
      <c r="B34" s="298" t="s">
        <v>82</v>
      </c>
      <c r="C34" s="301" t="s">
        <v>450</v>
      </c>
      <c r="D34" s="298" t="s">
        <v>458</v>
      </c>
      <c r="E34" s="295" t="s">
        <v>73</v>
      </c>
      <c r="F34" s="296">
        <v>23.42</v>
      </c>
      <c r="G34" s="296">
        <v>16.329999999999998</v>
      </c>
      <c r="H34" s="296">
        <v>25.54</v>
      </c>
      <c r="I34" s="296">
        <v>18</v>
      </c>
      <c r="J34" s="296">
        <v>21.3</v>
      </c>
      <c r="K34" s="245">
        <f t="shared" si="2"/>
        <v>0.18098944145224066</v>
      </c>
      <c r="L34" s="266">
        <v>1</v>
      </c>
      <c r="M34" s="57">
        <f t="shared" si="0"/>
        <v>20.92</v>
      </c>
      <c r="N34" s="58">
        <f t="shared" si="1"/>
        <v>20.92</v>
      </c>
    </row>
    <row r="35" spans="1:14" ht="15">
      <c r="A35" s="470"/>
      <c r="B35" s="470"/>
      <c r="C35" s="470"/>
      <c r="D35" s="470"/>
      <c r="E35" s="470"/>
      <c r="F35" s="470"/>
      <c r="G35" s="470"/>
      <c r="H35" s="470"/>
      <c r="I35" s="470"/>
      <c r="J35" s="470"/>
      <c r="K35" s="470"/>
      <c r="L35" s="470"/>
      <c r="M35" s="59"/>
      <c r="N35" s="60">
        <f>ROUND(SUM(N10:N34),2)</f>
        <v>102299.54</v>
      </c>
    </row>
    <row r="36" spans="1:14" ht="15">
      <c r="A36" s="471" t="s">
        <v>59</v>
      </c>
      <c r="B36" s="471"/>
      <c r="C36" s="471"/>
      <c r="D36" s="471"/>
      <c r="E36" s="471"/>
      <c r="F36" s="471"/>
      <c r="G36" s="471"/>
      <c r="H36" s="471"/>
      <c r="I36" s="471"/>
      <c r="J36" s="471"/>
      <c r="K36" s="471"/>
      <c r="L36" s="471"/>
      <c r="M36" s="37"/>
      <c r="N36" s="55">
        <f>ROUND(N35*12,2)</f>
        <v>1227594.48</v>
      </c>
    </row>
    <row r="38" spans="1:14" ht="15">
      <c r="A38" s="461" t="s">
        <v>176</v>
      </c>
      <c r="B38" s="461"/>
      <c r="C38" s="461"/>
      <c r="D38" s="461"/>
      <c r="E38" s="461"/>
      <c r="F38" s="461"/>
      <c r="G38" s="461"/>
      <c r="H38" s="461"/>
      <c r="I38" s="461"/>
      <c r="J38" s="461"/>
      <c r="K38" s="461"/>
      <c r="L38" s="461"/>
      <c r="M38" s="461"/>
      <c r="N38" s="461"/>
    </row>
    <row r="39" spans="1:14" ht="15">
      <c r="A39" s="462" t="s">
        <v>177</v>
      </c>
      <c r="B39" s="462"/>
      <c r="C39" s="462"/>
      <c r="D39" s="462"/>
      <c r="E39" s="462"/>
      <c r="F39" s="462"/>
      <c r="G39" s="462"/>
      <c r="H39" s="462"/>
      <c r="I39" s="462"/>
      <c r="J39" s="462"/>
      <c r="K39" s="462"/>
      <c r="L39" s="462"/>
      <c r="M39" s="462"/>
      <c r="N39" s="462"/>
    </row>
    <row r="40" spans="1:14">
      <c r="A40" s="463" t="s">
        <v>178</v>
      </c>
      <c r="B40" s="463"/>
      <c r="C40" s="463"/>
      <c r="D40" s="463"/>
      <c r="E40" s="463"/>
      <c r="F40" s="463"/>
      <c r="G40" s="463"/>
      <c r="H40" s="463"/>
      <c r="I40" s="463"/>
      <c r="J40" s="463"/>
      <c r="K40" s="463"/>
      <c r="L40" s="463"/>
      <c r="M40" s="463"/>
      <c r="N40" s="463"/>
    </row>
    <row r="41" spans="1:14">
      <c r="A41" s="463" t="s">
        <v>179</v>
      </c>
      <c r="B41" s="463"/>
      <c r="C41" s="463"/>
      <c r="D41" s="463"/>
      <c r="E41" s="463"/>
      <c r="F41" s="463"/>
      <c r="G41" s="463"/>
      <c r="H41" s="463"/>
      <c r="I41" s="463"/>
      <c r="J41" s="463"/>
      <c r="K41" s="463"/>
      <c r="L41" s="463"/>
      <c r="M41" s="463"/>
      <c r="N41" s="463"/>
    </row>
    <row r="42" spans="1:14">
      <c r="A42" s="48"/>
      <c r="B42" s="48"/>
      <c r="C42" s="48"/>
      <c r="D42" s="48"/>
      <c r="E42" s="48"/>
      <c r="F42" s="48"/>
      <c r="G42" s="48"/>
      <c r="H42" s="48"/>
      <c r="I42" s="48"/>
      <c r="J42" s="48"/>
      <c r="K42" s="48"/>
      <c r="L42" s="48"/>
      <c r="M42" s="48"/>
      <c r="N42" s="52"/>
    </row>
    <row r="43" spans="1:14" ht="15">
      <c r="A43" s="464" t="s">
        <v>180</v>
      </c>
      <c r="B43" s="462"/>
      <c r="C43" s="462"/>
      <c r="D43" s="462"/>
      <c r="E43" s="462"/>
      <c r="F43" s="462"/>
      <c r="G43" s="462"/>
      <c r="H43" s="462"/>
      <c r="I43" s="462"/>
      <c r="J43" s="462"/>
      <c r="K43" s="462"/>
      <c r="L43" s="462"/>
      <c r="M43" s="462"/>
      <c r="N43" s="462"/>
    </row>
    <row r="44" spans="1:14" ht="15">
      <c r="A44" s="42"/>
      <c r="B44" s="42"/>
      <c r="C44" s="42"/>
      <c r="D44" s="42"/>
      <c r="E44" s="42"/>
      <c r="F44" s="42"/>
      <c r="G44" s="42"/>
      <c r="H44" s="42"/>
      <c r="I44" s="42"/>
      <c r="J44" s="42"/>
      <c r="K44" s="42"/>
      <c r="L44" s="42"/>
      <c r="M44" s="42"/>
      <c r="N44" s="42"/>
    </row>
    <row r="45" spans="1:14" ht="15">
      <c r="A45" s="461" t="s">
        <v>181</v>
      </c>
      <c r="B45" s="461"/>
      <c r="C45" s="461"/>
      <c r="D45" s="461"/>
      <c r="E45" s="461"/>
      <c r="F45" s="461"/>
      <c r="G45" s="461"/>
      <c r="H45" s="461"/>
      <c r="I45" s="461"/>
      <c r="J45" s="461"/>
      <c r="K45" s="461"/>
      <c r="L45" s="461"/>
      <c r="M45" s="461"/>
      <c r="N45" s="461"/>
    </row>
    <row r="46" spans="1:14" ht="15">
      <c r="A46" s="462" t="s">
        <v>182</v>
      </c>
      <c r="B46" s="462"/>
      <c r="C46" s="462"/>
      <c r="D46" s="462"/>
      <c r="E46" s="462"/>
      <c r="F46" s="462"/>
      <c r="G46" s="462"/>
      <c r="H46" s="462"/>
      <c r="I46" s="462"/>
      <c r="J46" s="462"/>
      <c r="K46" s="462"/>
      <c r="L46" s="462"/>
      <c r="M46" s="462"/>
      <c r="N46" s="462"/>
    </row>
    <row r="47" spans="1:14" ht="15">
      <c r="A47" s="462" t="s">
        <v>183</v>
      </c>
      <c r="B47" s="462"/>
      <c r="C47" s="462"/>
      <c r="D47" s="462"/>
      <c r="E47" s="462"/>
      <c r="F47" s="462"/>
      <c r="G47" s="462"/>
      <c r="H47" s="462"/>
      <c r="I47" s="462"/>
      <c r="J47" s="462"/>
      <c r="K47" s="462"/>
      <c r="L47" s="462"/>
      <c r="M47" s="462"/>
      <c r="N47" s="462"/>
    </row>
    <row r="48" spans="1:14" ht="15">
      <c r="A48" s="462" t="s">
        <v>184</v>
      </c>
      <c r="B48" s="462"/>
      <c r="C48" s="462"/>
      <c r="D48" s="462"/>
      <c r="E48" s="462"/>
      <c r="F48" s="462"/>
      <c r="G48" s="462"/>
      <c r="H48" s="462"/>
      <c r="I48" s="462"/>
      <c r="J48" s="462"/>
      <c r="K48" s="462"/>
      <c r="L48" s="462"/>
      <c r="M48" s="462"/>
      <c r="N48" s="462"/>
    </row>
    <row r="49" spans="1:14" ht="15">
      <c r="A49" s="462" t="s">
        <v>185</v>
      </c>
      <c r="B49" s="462"/>
      <c r="C49" s="462"/>
      <c r="D49" s="462"/>
      <c r="E49" s="462"/>
      <c r="F49" s="462"/>
      <c r="G49" s="462"/>
      <c r="H49" s="462"/>
      <c r="I49" s="462"/>
      <c r="J49" s="462"/>
      <c r="K49" s="462"/>
      <c r="L49" s="462"/>
      <c r="M49" s="462"/>
      <c r="N49" s="462"/>
    </row>
    <row r="50" spans="1:14" ht="15">
      <c r="A50" s="42"/>
      <c r="B50" s="42"/>
      <c r="C50" s="42"/>
      <c r="D50" s="42"/>
      <c r="E50" s="42"/>
      <c r="F50" s="42"/>
      <c r="G50" s="42"/>
      <c r="H50" s="42"/>
      <c r="I50" s="42"/>
      <c r="J50" s="42"/>
      <c r="K50" s="42"/>
      <c r="L50" s="42"/>
      <c r="M50" s="42"/>
      <c r="N50" s="52"/>
    </row>
    <row r="51" spans="1:14" ht="15">
      <c r="A51" s="454" t="s">
        <v>186</v>
      </c>
      <c r="B51" s="454"/>
      <c r="C51" s="454"/>
      <c r="D51" s="454"/>
      <c r="E51" s="454"/>
      <c r="F51" s="454"/>
      <c r="G51" s="454"/>
      <c r="H51" s="454"/>
      <c r="I51" s="454"/>
      <c r="J51" s="454"/>
      <c r="K51" s="454"/>
      <c r="L51" s="454"/>
      <c r="M51" s="454"/>
      <c r="N51" s="454"/>
    </row>
  </sheetData>
  <mergeCells count="16">
    <mergeCell ref="A40:N40"/>
    <mergeCell ref="A41:N41"/>
    <mergeCell ref="A43:N43"/>
    <mergeCell ref="A45:N45"/>
    <mergeCell ref="A35:L35"/>
    <mergeCell ref="A36:L36"/>
    <mergeCell ref="A1:N1"/>
    <mergeCell ref="A4:N4"/>
    <mergeCell ref="A3:N3"/>
    <mergeCell ref="A38:N38"/>
    <mergeCell ref="A39:N39"/>
    <mergeCell ref="A46:N46"/>
    <mergeCell ref="A47:N47"/>
    <mergeCell ref="A48:N48"/>
    <mergeCell ref="A49:N49"/>
    <mergeCell ref="A51:N51"/>
  </mergeCells>
  <conditionalFormatting sqref="K7:K34">
    <cfRule type="cellIs" dxfId="7" priority="1" operator="greaterThan">
      <formula>0.3</formula>
    </cfRule>
  </conditionalFormatting>
  <pageMargins left="0.511811024" right="0.511811024" top="0.78740157499999996" bottom="0.78740157499999996" header="0.31496062000000002" footer="0.31496062000000002"/>
  <pageSetup paperSize="9" orientation="portrait" verticalDpi="597" r:id="rId1"/>
  <ignoredErrors>
    <ignoredError sqref="K8:K34" unlockedFormula="1"/>
  </ignoredError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60396-2C53-4673-AD94-8D62D3F7EB72}">
  <dimension ref="A1:GVC13775"/>
  <sheetViews>
    <sheetView topLeftCell="A18" zoomScale="85" zoomScaleNormal="85" workbookViewId="0">
      <selection activeCell="N23" sqref="N23"/>
    </sheetView>
  </sheetViews>
  <sheetFormatPr defaultColWidth="9.140625" defaultRowHeight="15" outlineLevelCol="1"/>
  <cols>
    <col min="1" max="1" width="10" style="20" customWidth="1"/>
    <col min="2" max="2" width="58.42578125" style="21" customWidth="1"/>
    <col min="3" max="3" width="58.5703125" style="22" customWidth="1"/>
    <col min="4" max="4" width="17.42578125" style="21" customWidth="1"/>
    <col min="5" max="5" width="12.28515625" style="21" customWidth="1"/>
    <col min="6" max="6" width="11.28515625" style="19" customWidth="1" outlineLevel="1"/>
    <col min="7" max="9" width="11" style="19" customWidth="1" outlineLevel="1"/>
    <col min="10" max="12" width="12.42578125" style="19" customWidth="1" outlineLevel="1"/>
    <col min="13" max="13" width="13.42578125" style="7" customWidth="1"/>
    <col min="14" max="14" width="20" style="27" bestFit="1" customWidth="1"/>
    <col min="15" max="5307" width="9.140625" style="79"/>
    <col min="5308" max="16384" width="9.140625" style="19"/>
  </cols>
  <sheetData>
    <row r="1" spans="1:5307" s="42" customFormat="1" ht="46.5" customHeight="1">
      <c r="A1" s="472" t="s">
        <v>230</v>
      </c>
      <c r="B1" s="472"/>
      <c r="C1" s="472"/>
      <c r="D1" s="472"/>
      <c r="E1" s="472"/>
      <c r="F1" s="472"/>
      <c r="G1" s="472"/>
      <c r="H1" s="472"/>
      <c r="I1" s="472"/>
      <c r="J1" s="472"/>
      <c r="K1" s="472"/>
      <c r="L1" s="472"/>
      <c r="M1" s="472"/>
      <c r="N1" s="472"/>
    </row>
    <row r="2" spans="1:5307" s="42" customFormat="1"/>
    <row r="3" spans="1:5307" s="52" customFormat="1" ht="15.75" customHeight="1">
      <c r="A3" s="473" t="s">
        <v>465</v>
      </c>
      <c r="B3" s="474"/>
      <c r="C3" s="474"/>
      <c r="D3" s="474"/>
      <c r="E3" s="474"/>
      <c r="F3" s="474"/>
      <c r="G3" s="474"/>
      <c r="H3" s="474"/>
      <c r="I3" s="474"/>
      <c r="J3" s="474"/>
      <c r="K3" s="474"/>
      <c r="L3" s="474"/>
      <c r="M3" s="474"/>
      <c r="N3" s="475"/>
      <c r="O3" s="42"/>
      <c r="P3" s="42"/>
      <c r="Q3" s="42"/>
      <c r="R3" s="42"/>
      <c r="S3" s="42"/>
      <c r="T3" s="42"/>
      <c r="U3" s="42"/>
      <c r="V3" s="42"/>
      <c r="W3" s="42"/>
      <c r="X3" s="42"/>
      <c r="Y3" s="42"/>
      <c r="Z3" s="42"/>
    </row>
    <row r="4" spans="1:5307" s="52" customFormat="1" ht="15.75" customHeight="1">
      <c r="A4" s="476" t="s">
        <v>508</v>
      </c>
      <c r="B4" s="477"/>
      <c r="C4" s="477"/>
      <c r="D4" s="477"/>
      <c r="E4" s="477"/>
      <c r="F4" s="477"/>
      <c r="G4" s="477"/>
      <c r="H4" s="477"/>
      <c r="I4" s="477"/>
      <c r="J4" s="477"/>
      <c r="K4" s="477"/>
      <c r="L4" s="477"/>
      <c r="M4" s="477"/>
      <c r="N4" s="478"/>
      <c r="O4" s="42"/>
      <c r="P4" s="42"/>
      <c r="Q4" s="42"/>
      <c r="R4" s="42"/>
      <c r="S4" s="42"/>
      <c r="T4" s="42"/>
      <c r="U4" s="42"/>
      <c r="V4" s="42"/>
      <c r="W4" s="42"/>
      <c r="X4" s="42"/>
      <c r="Y4" s="42"/>
      <c r="Z4" s="42"/>
    </row>
    <row r="5" spans="1:5307" s="17" customFormat="1" ht="27.75" customHeight="1">
      <c r="A5" s="40"/>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row>
    <row r="6" spans="1:5307" s="18" customFormat="1" ht="56.25" customHeight="1">
      <c r="A6" s="35" t="s">
        <v>3</v>
      </c>
      <c r="B6" s="35" t="s">
        <v>60</v>
      </c>
      <c r="C6" s="35" t="s">
        <v>5</v>
      </c>
      <c r="D6" s="35" t="s">
        <v>46</v>
      </c>
      <c r="E6" s="35" t="s">
        <v>47</v>
      </c>
      <c r="F6" s="71" t="s">
        <v>170</v>
      </c>
      <c r="G6" s="71" t="s">
        <v>190</v>
      </c>
      <c r="H6" s="71" t="s">
        <v>172</v>
      </c>
      <c r="I6" s="71" t="s">
        <v>192</v>
      </c>
      <c r="J6" s="71" t="s">
        <v>174</v>
      </c>
      <c r="K6" s="72" t="s">
        <v>175</v>
      </c>
      <c r="L6" s="35" t="s">
        <v>150</v>
      </c>
      <c r="M6" s="35" t="s">
        <v>6</v>
      </c>
      <c r="N6" s="36" t="s">
        <v>151</v>
      </c>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c r="JS6" s="17"/>
      <c r="JT6" s="17"/>
      <c r="JU6" s="17"/>
      <c r="JV6" s="17"/>
      <c r="JW6" s="17"/>
      <c r="JX6" s="17"/>
      <c r="JY6" s="17"/>
      <c r="JZ6" s="17"/>
      <c r="KA6" s="17"/>
      <c r="KB6" s="17"/>
      <c r="KC6" s="17"/>
      <c r="KD6" s="17"/>
      <c r="KE6" s="17"/>
      <c r="KF6" s="17"/>
      <c r="KG6" s="17"/>
      <c r="KH6" s="17"/>
      <c r="KI6" s="17"/>
      <c r="KJ6" s="17"/>
      <c r="KK6" s="17"/>
      <c r="KL6" s="17"/>
      <c r="KM6" s="17"/>
      <c r="KN6" s="17"/>
      <c r="KO6" s="17"/>
      <c r="KP6" s="17"/>
      <c r="KQ6" s="17"/>
      <c r="KR6" s="17"/>
      <c r="KS6" s="17"/>
      <c r="KT6" s="17"/>
      <c r="KU6" s="17"/>
      <c r="KV6" s="17"/>
      <c r="KW6" s="17"/>
      <c r="KX6" s="17"/>
      <c r="KY6" s="17"/>
      <c r="KZ6" s="17"/>
      <c r="LA6" s="17"/>
      <c r="LB6" s="17"/>
      <c r="LC6" s="17"/>
      <c r="LD6" s="17"/>
      <c r="LE6" s="17"/>
      <c r="LF6" s="17"/>
      <c r="LG6" s="17"/>
      <c r="LH6" s="17"/>
      <c r="LI6" s="17"/>
      <c r="LJ6" s="17"/>
      <c r="LK6" s="17"/>
      <c r="LL6" s="17"/>
      <c r="LM6" s="17"/>
      <c r="LN6" s="17"/>
      <c r="LO6" s="17"/>
      <c r="LP6" s="17"/>
      <c r="LQ6" s="17"/>
      <c r="LR6" s="17"/>
      <c r="LS6" s="17"/>
      <c r="LT6" s="17"/>
      <c r="LU6" s="17"/>
      <c r="LV6" s="17"/>
      <c r="LW6" s="17"/>
      <c r="LX6" s="17"/>
      <c r="LY6" s="17"/>
      <c r="LZ6" s="17"/>
      <c r="MA6" s="17"/>
      <c r="MB6" s="17"/>
      <c r="MC6" s="17"/>
      <c r="MD6" s="17"/>
      <c r="ME6" s="17"/>
      <c r="MF6" s="17"/>
      <c r="MG6" s="17"/>
      <c r="MH6" s="17"/>
      <c r="MI6" s="17"/>
      <c r="MJ6" s="17"/>
      <c r="MK6" s="17"/>
      <c r="ML6" s="17"/>
      <c r="MM6" s="17"/>
      <c r="MN6" s="17"/>
      <c r="MO6" s="17"/>
      <c r="MP6" s="17"/>
      <c r="MQ6" s="17"/>
      <c r="MR6" s="17"/>
      <c r="MS6" s="17"/>
      <c r="MT6" s="17"/>
      <c r="MU6" s="17"/>
      <c r="MV6" s="17"/>
      <c r="MW6" s="17"/>
      <c r="MX6" s="17"/>
      <c r="MY6" s="17"/>
      <c r="MZ6" s="17"/>
      <c r="NA6" s="17"/>
      <c r="NB6" s="17"/>
      <c r="NC6" s="17"/>
      <c r="ND6" s="17"/>
      <c r="NE6" s="17"/>
      <c r="NF6" s="17"/>
      <c r="NG6" s="17"/>
      <c r="NH6" s="17"/>
      <c r="NI6" s="17"/>
      <c r="NJ6" s="17"/>
      <c r="NK6" s="17"/>
      <c r="NL6" s="17"/>
      <c r="NM6" s="17"/>
      <c r="NN6" s="17"/>
      <c r="NO6" s="17"/>
      <c r="NP6" s="17"/>
      <c r="NQ6" s="17"/>
      <c r="NR6" s="17"/>
      <c r="NS6" s="17"/>
      <c r="NT6" s="17"/>
      <c r="NU6" s="17"/>
      <c r="NV6" s="17"/>
      <c r="NW6" s="17"/>
      <c r="NX6" s="17"/>
      <c r="NY6" s="17"/>
      <c r="NZ6" s="17"/>
      <c r="OA6" s="17"/>
      <c r="OB6" s="17"/>
      <c r="OC6" s="17"/>
      <c r="OD6" s="17"/>
      <c r="OE6" s="17"/>
      <c r="OF6" s="17"/>
      <c r="OG6" s="17"/>
      <c r="OH6" s="17"/>
      <c r="OI6" s="17"/>
      <c r="OJ6" s="17"/>
      <c r="OK6" s="17"/>
      <c r="OL6" s="17"/>
      <c r="OM6" s="17"/>
      <c r="ON6" s="17"/>
      <c r="OO6" s="17"/>
      <c r="OP6" s="17"/>
      <c r="OQ6" s="17"/>
      <c r="OR6" s="17"/>
      <c r="OS6" s="17"/>
      <c r="OT6" s="17"/>
      <c r="OU6" s="17"/>
      <c r="OV6" s="17"/>
      <c r="OW6" s="17"/>
      <c r="OX6" s="17"/>
      <c r="OY6" s="17"/>
      <c r="OZ6" s="17"/>
      <c r="PA6" s="17"/>
      <c r="PB6" s="17"/>
      <c r="PC6" s="17"/>
      <c r="PD6" s="17"/>
      <c r="PE6" s="17"/>
      <c r="PF6" s="17"/>
      <c r="PG6" s="17"/>
      <c r="PH6" s="17"/>
      <c r="PI6" s="17"/>
      <c r="PJ6" s="17"/>
      <c r="PK6" s="17"/>
      <c r="PL6" s="17"/>
      <c r="PM6" s="17"/>
      <c r="PN6" s="17"/>
      <c r="PO6" s="17"/>
      <c r="PP6" s="17"/>
      <c r="PQ6" s="17"/>
      <c r="PR6" s="17"/>
      <c r="PS6" s="17"/>
      <c r="PT6" s="17"/>
      <c r="PU6" s="17"/>
      <c r="PV6" s="17"/>
      <c r="PW6" s="17"/>
      <c r="PX6" s="17"/>
      <c r="PY6" s="17"/>
      <c r="PZ6" s="17"/>
      <c r="QA6" s="17"/>
      <c r="QB6" s="17"/>
      <c r="QC6" s="17"/>
      <c r="QD6" s="17"/>
      <c r="QE6" s="17"/>
      <c r="QF6" s="17"/>
      <c r="QG6" s="17"/>
      <c r="QH6" s="17"/>
      <c r="QI6" s="17"/>
      <c r="QJ6" s="17"/>
      <c r="QK6" s="17"/>
      <c r="QL6" s="17"/>
      <c r="QM6" s="17"/>
      <c r="QN6" s="17"/>
      <c r="QO6" s="17"/>
      <c r="QP6" s="17"/>
      <c r="QQ6" s="17"/>
      <c r="QR6" s="17"/>
      <c r="QS6" s="17"/>
      <c r="QT6" s="17"/>
      <c r="QU6" s="17"/>
      <c r="QV6" s="17"/>
      <c r="QW6" s="17"/>
      <c r="QX6" s="17"/>
      <c r="QY6" s="17"/>
      <c r="QZ6" s="17"/>
      <c r="RA6" s="17"/>
      <c r="RB6" s="17"/>
      <c r="RC6" s="17"/>
      <c r="RD6" s="17"/>
      <c r="RE6" s="17"/>
      <c r="RF6" s="17"/>
      <c r="RG6" s="17"/>
      <c r="RH6" s="17"/>
      <c r="RI6" s="17"/>
      <c r="RJ6" s="17"/>
      <c r="RK6" s="17"/>
      <c r="RL6" s="17"/>
      <c r="RM6" s="17"/>
      <c r="RN6" s="17"/>
      <c r="RO6" s="17"/>
      <c r="RP6" s="17"/>
      <c r="RQ6" s="17"/>
      <c r="RR6" s="17"/>
      <c r="RS6" s="17"/>
      <c r="RT6" s="17"/>
      <c r="RU6" s="17"/>
      <c r="RV6" s="17"/>
      <c r="RW6" s="17"/>
      <c r="RX6" s="17"/>
      <c r="RY6" s="17"/>
      <c r="RZ6" s="17"/>
      <c r="SA6" s="17"/>
      <c r="SB6" s="17"/>
      <c r="SC6" s="17"/>
      <c r="SD6" s="17"/>
      <c r="SE6" s="17"/>
      <c r="SF6" s="17"/>
      <c r="SG6" s="17"/>
      <c r="SH6" s="17"/>
      <c r="SI6" s="17"/>
      <c r="SJ6" s="17"/>
      <c r="SK6" s="17"/>
      <c r="SL6" s="17"/>
      <c r="SM6" s="17"/>
      <c r="SN6" s="17"/>
      <c r="SO6" s="17"/>
      <c r="SP6" s="17"/>
      <c r="SQ6" s="17"/>
      <c r="SR6" s="17"/>
      <c r="SS6" s="17"/>
      <c r="ST6" s="17"/>
      <c r="SU6" s="17"/>
      <c r="SV6" s="17"/>
      <c r="SW6" s="17"/>
      <c r="SX6" s="17"/>
      <c r="SY6" s="17"/>
      <c r="SZ6" s="17"/>
      <c r="TA6" s="17"/>
      <c r="TB6" s="17"/>
      <c r="TC6" s="17"/>
      <c r="TD6" s="17"/>
      <c r="TE6" s="17"/>
      <c r="TF6" s="17"/>
      <c r="TG6" s="17"/>
      <c r="TH6" s="17"/>
      <c r="TI6" s="17"/>
      <c r="TJ6" s="17"/>
      <c r="TK6" s="17"/>
      <c r="TL6" s="17"/>
      <c r="TM6" s="17"/>
      <c r="TN6" s="17"/>
      <c r="TO6" s="17"/>
      <c r="TP6" s="17"/>
      <c r="TQ6" s="17"/>
      <c r="TR6" s="17"/>
      <c r="TS6" s="17"/>
      <c r="TT6" s="17"/>
      <c r="TU6" s="17"/>
      <c r="TV6" s="17"/>
      <c r="TW6" s="17"/>
      <c r="TX6" s="17"/>
      <c r="TY6" s="17"/>
      <c r="TZ6" s="17"/>
      <c r="UA6" s="17"/>
      <c r="UB6" s="17"/>
      <c r="UC6" s="17"/>
      <c r="UD6" s="17"/>
      <c r="UE6" s="17"/>
      <c r="UF6" s="17"/>
      <c r="UG6" s="17"/>
      <c r="UH6" s="17"/>
      <c r="UI6" s="17"/>
      <c r="UJ6" s="17"/>
      <c r="UK6" s="17"/>
      <c r="UL6" s="17"/>
      <c r="UM6" s="17"/>
      <c r="UN6" s="17"/>
      <c r="UO6" s="17"/>
      <c r="UP6" s="17"/>
      <c r="UQ6" s="17"/>
      <c r="UR6" s="17"/>
      <c r="US6" s="17"/>
      <c r="UT6" s="17"/>
      <c r="UU6" s="17"/>
      <c r="UV6" s="17"/>
      <c r="UW6" s="17"/>
      <c r="UX6" s="17"/>
      <c r="UY6" s="17"/>
      <c r="UZ6" s="17"/>
      <c r="VA6" s="17"/>
      <c r="VB6" s="17"/>
      <c r="VC6" s="17"/>
      <c r="VD6" s="17"/>
      <c r="VE6" s="17"/>
      <c r="VF6" s="17"/>
      <c r="VG6" s="17"/>
      <c r="VH6" s="17"/>
      <c r="VI6" s="17"/>
      <c r="VJ6" s="17"/>
      <c r="VK6" s="17"/>
      <c r="VL6" s="17"/>
      <c r="VM6" s="17"/>
      <c r="VN6" s="17"/>
      <c r="VO6" s="17"/>
      <c r="VP6" s="17"/>
      <c r="VQ6" s="17"/>
      <c r="VR6" s="17"/>
      <c r="VS6" s="17"/>
      <c r="VT6" s="17"/>
      <c r="VU6" s="17"/>
      <c r="VV6" s="17"/>
      <c r="VW6" s="17"/>
      <c r="VX6" s="17"/>
      <c r="VY6" s="17"/>
      <c r="VZ6" s="17"/>
      <c r="WA6" s="17"/>
      <c r="WB6" s="17"/>
      <c r="WC6" s="17"/>
      <c r="WD6" s="17"/>
      <c r="WE6" s="17"/>
      <c r="WF6" s="17"/>
      <c r="WG6" s="17"/>
      <c r="WH6" s="17"/>
      <c r="WI6" s="17"/>
      <c r="WJ6" s="17"/>
      <c r="WK6" s="17"/>
      <c r="WL6" s="17"/>
      <c r="WM6" s="17"/>
      <c r="WN6" s="17"/>
      <c r="WO6" s="17"/>
      <c r="WP6" s="17"/>
      <c r="WQ6" s="17"/>
      <c r="WR6" s="17"/>
      <c r="WS6" s="17"/>
      <c r="WT6" s="17"/>
      <c r="WU6" s="17"/>
      <c r="WV6" s="17"/>
      <c r="WW6" s="17"/>
      <c r="WX6" s="17"/>
      <c r="WY6" s="17"/>
      <c r="WZ6" s="17"/>
      <c r="XA6" s="17"/>
      <c r="XB6" s="17"/>
      <c r="XC6" s="17"/>
      <c r="XD6" s="17"/>
      <c r="XE6" s="17"/>
      <c r="XF6" s="17"/>
      <c r="XG6" s="17"/>
      <c r="XH6" s="17"/>
      <c r="XI6" s="17"/>
      <c r="XJ6" s="17"/>
      <c r="XK6" s="17"/>
      <c r="XL6" s="17"/>
      <c r="XM6" s="17"/>
      <c r="XN6" s="17"/>
      <c r="XO6" s="17"/>
      <c r="XP6" s="17"/>
      <c r="XQ6" s="17"/>
      <c r="XR6" s="17"/>
      <c r="XS6" s="17"/>
      <c r="XT6" s="17"/>
      <c r="XU6" s="17"/>
      <c r="XV6" s="17"/>
      <c r="XW6" s="17"/>
      <c r="XX6" s="17"/>
      <c r="XY6" s="17"/>
      <c r="XZ6" s="17"/>
      <c r="YA6" s="17"/>
      <c r="YB6" s="17"/>
      <c r="YC6" s="17"/>
      <c r="YD6" s="17"/>
      <c r="YE6" s="17"/>
      <c r="YF6" s="17"/>
      <c r="YG6" s="17"/>
      <c r="YH6" s="17"/>
      <c r="YI6" s="17"/>
      <c r="YJ6" s="17"/>
      <c r="YK6" s="17"/>
      <c r="YL6" s="17"/>
      <c r="YM6" s="17"/>
      <c r="YN6" s="17"/>
      <c r="YO6" s="17"/>
      <c r="YP6" s="17"/>
      <c r="YQ6" s="17"/>
      <c r="YR6" s="17"/>
      <c r="YS6" s="17"/>
      <c r="YT6" s="17"/>
      <c r="YU6" s="17"/>
      <c r="YV6" s="17"/>
      <c r="YW6" s="17"/>
      <c r="YX6" s="17"/>
      <c r="YY6" s="17"/>
      <c r="YZ6" s="17"/>
      <c r="ZA6" s="17"/>
      <c r="ZB6" s="17"/>
      <c r="ZC6" s="17"/>
      <c r="ZD6" s="17"/>
      <c r="ZE6" s="17"/>
      <c r="ZF6" s="17"/>
      <c r="ZG6" s="17"/>
      <c r="ZH6" s="17"/>
      <c r="ZI6" s="17"/>
      <c r="ZJ6" s="17"/>
      <c r="ZK6" s="17"/>
      <c r="ZL6" s="17"/>
      <c r="ZM6" s="17"/>
      <c r="ZN6" s="17"/>
      <c r="ZO6" s="17"/>
      <c r="ZP6" s="17"/>
      <c r="ZQ6" s="17"/>
      <c r="ZR6" s="17"/>
      <c r="ZS6" s="17"/>
      <c r="ZT6" s="17"/>
      <c r="ZU6" s="17"/>
      <c r="ZV6" s="17"/>
      <c r="ZW6" s="17"/>
      <c r="ZX6" s="17"/>
      <c r="ZY6" s="17"/>
      <c r="ZZ6" s="17"/>
      <c r="AAA6" s="17"/>
      <c r="AAB6" s="17"/>
      <c r="AAC6" s="17"/>
      <c r="AAD6" s="17"/>
      <c r="AAE6" s="17"/>
      <c r="AAF6" s="17"/>
      <c r="AAG6" s="17"/>
      <c r="AAH6" s="17"/>
      <c r="AAI6" s="17"/>
      <c r="AAJ6" s="17"/>
      <c r="AAK6" s="17"/>
      <c r="AAL6" s="17"/>
      <c r="AAM6" s="17"/>
      <c r="AAN6" s="17"/>
      <c r="AAO6" s="17"/>
      <c r="AAP6" s="17"/>
      <c r="AAQ6" s="17"/>
      <c r="AAR6" s="17"/>
      <c r="AAS6" s="17"/>
      <c r="AAT6" s="17"/>
      <c r="AAU6" s="17"/>
      <c r="AAV6" s="17"/>
      <c r="AAW6" s="17"/>
      <c r="AAX6" s="17"/>
      <c r="AAY6" s="17"/>
      <c r="AAZ6" s="17"/>
      <c r="ABA6" s="17"/>
      <c r="ABB6" s="17"/>
      <c r="ABC6" s="17"/>
      <c r="ABD6" s="17"/>
      <c r="ABE6" s="17"/>
      <c r="ABF6" s="17"/>
      <c r="ABG6" s="17"/>
      <c r="ABH6" s="17"/>
      <c r="ABI6" s="17"/>
      <c r="ABJ6" s="17"/>
      <c r="ABK6" s="17"/>
      <c r="ABL6" s="17"/>
      <c r="ABM6" s="17"/>
      <c r="ABN6" s="17"/>
      <c r="ABO6" s="17"/>
      <c r="ABP6" s="17"/>
      <c r="ABQ6" s="17"/>
      <c r="ABR6" s="17"/>
      <c r="ABS6" s="17"/>
      <c r="ABT6" s="17"/>
      <c r="ABU6" s="17"/>
      <c r="ABV6" s="17"/>
      <c r="ABW6" s="17"/>
      <c r="ABX6" s="17"/>
      <c r="ABY6" s="17"/>
      <c r="ABZ6" s="17"/>
      <c r="ACA6" s="17"/>
      <c r="ACB6" s="17"/>
      <c r="ACC6" s="17"/>
      <c r="ACD6" s="17"/>
      <c r="ACE6" s="17"/>
      <c r="ACF6" s="17"/>
      <c r="ACG6" s="17"/>
      <c r="ACH6" s="17"/>
      <c r="ACI6" s="17"/>
      <c r="ACJ6" s="17"/>
      <c r="ACK6" s="17"/>
      <c r="ACL6" s="17"/>
      <c r="ACM6" s="17"/>
      <c r="ACN6" s="17"/>
      <c r="ACO6" s="17"/>
      <c r="ACP6" s="17"/>
      <c r="ACQ6" s="17"/>
      <c r="ACR6" s="17"/>
      <c r="ACS6" s="17"/>
      <c r="ACT6" s="17"/>
      <c r="ACU6" s="17"/>
      <c r="ACV6" s="17"/>
      <c r="ACW6" s="17"/>
      <c r="ACX6" s="17"/>
      <c r="ACY6" s="17"/>
      <c r="ACZ6" s="17"/>
      <c r="ADA6" s="17"/>
      <c r="ADB6" s="17"/>
      <c r="ADC6" s="17"/>
      <c r="ADD6" s="17"/>
      <c r="ADE6" s="17"/>
      <c r="ADF6" s="17"/>
      <c r="ADG6" s="17"/>
      <c r="ADH6" s="17"/>
      <c r="ADI6" s="17"/>
      <c r="ADJ6" s="17"/>
      <c r="ADK6" s="17"/>
      <c r="ADL6" s="17"/>
      <c r="ADM6" s="17"/>
      <c r="ADN6" s="17"/>
      <c r="ADO6" s="17"/>
      <c r="ADP6" s="17"/>
      <c r="ADQ6" s="17"/>
      <c r="ADR6" s="17"/>
      <c r="ADS6" s="17"/>
      <c r="ADT6" s="17"/>
      <c r="ADU6" s="17"/>
      <c r="ADV6" s="17"/>
      <c r="ADW6" s="17"/>
      <c r="ADX6" s="17"/>
      <c r="ADY6" s="17"/>
      <c r="ADZ6" s="17"/>
      <c r="AEA6" s="17"/>
      <c r="AEB6" s="17"/>
      <c r="AEC6" s="17"/>
      <c r="AED6" s="17"/>
      <c r="AEE6" s="17"/>
      <c r="AEF6" s="17"/>
      <c r="AEG6" s="17"/>
      <c r="AEH6" s="17"/>
      <c r="AEI6" s="17"/>
      <c r="AEJ6" s="17"/>
      <c r="AEK6" s="17"/>
      <c r="AEL6" s="17"/>
      <c r="AEM6" s="17"/>
      <c r="AEN6" s="17"/>
      <c r="AEO6" s="17"/>
      <c r="AEP6" s="17"/>
      <c r="AEQ6" s="17"/>
      <c r="AER6" s="17"/>
      <c r="AES6" s="17"/>
      <c r="AET6" s="17"/>
      <c r="AEU6" s="17"/>
      <c r="AEV6" s="17"/>
      <c r="AEW6" s="17"/>
      <c r="AEX6" s="17"/>
      <c r="AEY6" s="17"/>
      <c r="AEZ6" s="17"/>
      <c r="AFA6" s="17"/>
      <c r="AFB6" s="17"/>
      <c r="AFC6" s="17"/>
      <c r="AFD6" s="17"/>
      <c r="AFE6" s="17"/>
      <c r="AFF6" s="17"/>
      <c r="AFG6" s="17"/>
      <c r="AFH6" s="17"/>
      <c r="AFI6" s="17"/>
      <c r="AFJ6" s="17"/>
      <c r="AFK6" s="17"/>
      <c r="AFL6" s="17"/>
      <c r="AFM6" s="17"/>
      <c r="AFN6" s="17"/>
      <c r="AFO6" s="17"/>
      <c r="AFP6" s="17"/>
      <c r="AFQ6" s="17"/>
      <c r="AFR6" s="17"/>
      <c r="AFS6" s="17"/>
      <c r="AFT6" s="17"/>
      <c r="AFU6" s="17"/>
      <c r="AFV6" s="17"/>
      <c r="AFW6" s="17"/>
      <c r="AFX6" s="17"/>
      <c r="AFY6" s="17"/>
      <c r="AFZ6" s="17"/>
      <c r="AGA6" s="17"/>
      <c r="AGB6" s="17"/>
      <c r="AGC6" s="17"/>
      <c r="AGD6" s="17"/>
      <c r="AGE6" s="17"/>
      <c r="AGF6" s="17"/>
      <c r="AGG6" s="17"/>
      <c r="AGH6" s="17"/>
      <c r="AGI6" s="17"/>
      <c r="AGJ6" s="17"/>
      <c r="AGK6" s="17"/>
      <c r="AGL6" s="17"/>
      <c r="AGM6" s="17"/>
      <c r="AGN6" s="17"/>
      <c r="AGO6" s="17"/>
      <c r="AGP6" s="17"/>
      <c r="AGQ6" s="17"/>
      <c r="AGR6" s="17"/>
      <c r="AGS6" s="17"/>
      <c r="AGT6" s="17"/>
      <c r="AGU6" s="17"/>
      <c r="AGV6" s="17"/>
      <c r="AGW6" s="17"/>
      <c r="AGX6" s="17"/>
      <c r="AGY6" s="17"/>
      <c r="AGZ6" s="17"/>
      <c r="AHA6" s="17"/>
      <c r="AHB6" s="17"/>
      <c r="AHC6" s="17"/>
      <c r="AHD6" s="17"/>
      <c r="AHE6" s="17"/>
      <c r="AHF6" s="17"/>
      <c r="AHG6" s="17"/>
      <c r="AHH6" s="17"/>
      <c r="AHI6" s="17"/>
      <c r="AHJ6" s="17"/>
      <c r="AHK6" s="17"/>
      <c r="AHL6" s="17"/>
      <c r="AHM6" s="17"/>
      <c r="AHN6" s="17"/>
      <c r="AHO6" s="17"/>
      <c r="AHP6" s="17"/>
      <c r="AHQ6" s="17"/>
      <c r="AHR6" s="17"/>
      <c r="AHS6" s="17"/>
      <c r="AHT6" s="17"/>
      <c r="AHU6" s="17"/>
      <c r="AHV6" s="17"/>
      <c r="AHW6" s="17"/>
      <c r="AHX6" s="17"/>
      <c r="AHY6" s="17"/>
      <c r="AHZ6" s="17"/>
      <c r="AIA6" s="17"/>
      <c r="AIB6" s="17"/>
      <c r="AIC6" s="17"/>
      <c r="AID6" s="17"/>
      <c r="AIE6" s="17"/>
      <c r="AIF6" s="17"/>
      <c r="AIG6" s="17"/>
      <c r="AIH6" s="17"/>
      <c r="AII6" s="17"/>
      <c r="AIJ6" s="17"/>
      <c r="AIK6" s="17"/>
      <c r="AIL6" s="17"/>
      <c r="AIM6" s="17"/>
      <c r="AIN6" s="17"/>
      <c r="AIO6" s="17"/>
      <c r="AIP6" s="17"/>
      <c r="AIQ6" s="17"/>
      <c r="AIR6" s="17"/>
      <c r="AIS6" s="17"/>
      <c r="AIT6" s="17"/>
      <c r="AIU6" s="17"/>
      <c r="AIV6" s="17"/>
      <c r="AIW6" s="17"/>
      <c r="AIX6" s="17"/>
      <c r="AIY6" s="17"/>
      <c r="AIZ6" s="17"/>
      <c r="AJA6" s="17"/>
      <c r="AJB6" s="17"/>
      <c r="AJC6" s="17"/>
      <c r="AJD6" s="17"/>
      <c r="AJE6" s="17"/>
      <c r="AJF6" s="17"/>
      <c r="AJG6" s="17"/>
      <c r="AJH6" s="17"/>
      <c r="AJI6" s="17"/>
      <c r="AJJ6" s="17"/>
      <c r="AJK6" s="17"/>
      <c r="AJL6" s="17"/>
      <c r="AJM6" s="17"/>
      <c r="AJN6" s="17"/>
      <c r="AJO6" s="17"/>
      <c r="AJP6" s="17"/>
      <c r="AJQ6" s="17"/>
      <c r="AJR6" s="17"/>
      <c r="AJS6" s="17"/>
      <c r="AJT6" s="17"/>
      <c r="AJU6" s="17"/>
      <c r="AJV6" s="17"/>
      <c r="AJW6" s="17"/>
      <c r="AJX6" s="17"/>
      <c r="AJY6" s="17"/>
      <c r="AJZ6" s="17"/>
      <c r="AKA6" s="17"/>
      <c r="AKB6" s="17"/>
      <c r="AKC6" s="17"/>
      <c r="AKD6" s="17"/>
      <c r="AKE6" s="17"/>
      <c r="AKF6" s="17"/>
      <c r="AKG6" s="17"/>
      <c r="AKH6" s="17"/>
      <c r="AKI6" s="17"/>
      <c r="AKJ6" s="17"/>
      <c r="AKK6" s="17"/>
      <c r="AKL6" s="17"/>
      <c r="AKM6" s="17"/>
      <c r="AKN6" s="17"/>
      <c r="AKO6" s="17"/>
      <c r="AKP6" s="17"/>
      <c r="AKQ6" s="17"/>
      <c r="AKR6" s="17"/>
      <c r="AKS6" s="17"/>
      <c r="AKT6" s="17"/>
      <c r="AKU6" s="17"/>
      <c r="AKV6" s="17"/>
      <c r="AKW6" s="17"/>
      <c r="AKX6" s="17"/>
      <c r="AKY6" s="17"/>
      <c r="AKZ6" s="17"/>
      <c r="ALA6" s="17"/>
      <c r="ALB6" s="17"/>
      <c r="ALC6" s="17"/>
      <c r="ALD6" s="17"/>
      <c r="ALE6" s="17"/>
      <c r="ALF6" s="17"/>
      <c r="ALG6" s="17"/>
      <c r="ALH6" s="17"/>
      <c r="ALI6" s="17"/>
      <c r="ALJ6" s="17"/>
      <c r="ALK6" s="17"/>
      <c r="ALL6" s="17"/>
      <c r="ALM6" s="17"/>
      <c r="ALN6" s="17"/>
      <c r="ALO6" s="17"/>
      <c r="ALP6" s="17"/>
      <c r="ALQ6" s="17"/>
      <c r="ALR6" s="17"/>
      <c r="ALS6" s="17"/>
      <c r="ALT6" s="17"/>
      <c r="ALU6" s="17"/>
      <c r="ALV6" s="17"/>
      <c r="ALW6" s="17"/>
      <c r="ALX6" s="17"/>
      <c r="ALY6" s="17"/>
      <c r="ALZ6" s="17"/>
      <c r="AMA6" s="17"/>
      <c r="AMB6" s="17"/>
      <c r="AMC6" s="17"/>
      <c r="AMD6" s="17"/>
      <c r="AME6" s="17"/>
      <c r="AMF6" s="17"/>
      <c r="AMG6" s="17"/>
      <c r="AMH6" s="17"/>
      <c r="AMI6" s="17"/>
      <c r="AMJ6" s="17"/>
      <c r="AMK6" s="17"/>
      <c r="AML6" s="17"/>
      <c r="AMM6" s="17"/>
      <c r="AMN6" s="17"/>
      <c r="AMO6" s="17"/>
      <c r="AMP6" s="17"/>
      <c r="AMQ6" s="17"/>
      <c r="AMR6" s="17"/>
      <c r="AMS6" s="17"/>
      <c r="AMT6" s="17"/>
      <c r="AMU6" s="17"/>
      <c r="AMV6" s="17"/>
      <c r="AMW6" s="17"/>
      <c r="AMX6" s="17"/>
      <c r="AMY6" s="17"/>
      <c r="AMZ6" s="17"/>
      <c r="ANA6" s="17"/>
      <c r="ANB6" s="17"/>
      <c r="ANC6" s="17"/>
      <c r="AND6" s="17"/>
      <c r="ANE6" s="17"/>
      <c r="ANF6" s="17"/>
      <c r="ANG6" s="17"/>
      <c r="ANH6" s="17"/>
      <c r="ANI6" s="17"/>
      <c r="ANJ6" s="17"/>
      <c r="ANK6" s="17"/>
      <c r="ANL6" s="17"/>
      <c r="ANM6" s="17"/>
      <c r="ANN6" s="17"/>
      <c r="ANO6" s="17"/>
      <c r="ANP6" s="17"/>
      <c r="ANQ6" s="17"/>
      <c r="ANR6" s="17"/>
      <c r="ANS6" s="17"/>
      <c r="ANT6" s="17"/>
      <c r="ANU6" s="17"/>
      <c r="ANV6" s="17"/>
      <c r="ANW6" s="17"/>
      <c r="ANX6" s="17"/>
      <c r="ANY6" s="17"/>
      <c r="ANZ6" s="17"/>
      <c r="AOA6" s="17"/>
      <c r="AOB6" s="17"/>
      <c r="AOC6" s="17"/>
      <c r="AOD6" s="17"/>
      <c r="AOE6" s="17"/>
      <c r="AOF6" s="17"/>
      <c r="AOG6" s="17"/>
      <c r="AOH6" s="17"/>
      <c r="AOI6" s="17"/>
      <c r="AOJ6" s="17"/>
      <c r="AOK6" s="17"/>
      <c r="AOL6" s="17"/>
      <c r="AOM6" s="17"/>
      <c r="AON6" s="17"/>
      <c r="AOO6" s="17"/>
      <c r="AOP6" s="17"/>
      <c r="AOQ6" s="17"/>
      <c r="AOR6" s="17"/>
      <c r="AOS6" s="17"/>
      <c r="AOT6" s="17"/>
      <c r="AOU6" s="17"/>
      <c r="AOV6" s="17"/>
      <c r="AOW6" s="17"/>
      <c r="AOX6" s="17"/>
      <c r="AOY6" s="17"/>
      <c r="AOZ6" s="17"/>
      <c r="APA6" s="17"/>
      <c r="APB6" s="17"/>
      <c r="APC6" s="17"/>
      <c r="APD6" s="17"/>
      <c r="APE6" s="17"/>
      <c r="APF6" s="17"/>
      <c r="APG6" s="17"/>
      <c r="APH6" s="17"/>
      <c r="API6" s="17"/>
      <c r="APJ6" s="17"/>
      <c r="APK6" s="17"/>
      <c r="APL6" s="17"/>
      <c r="APM6" s="17"/>
      <c r="APN6" s="17"/>
      <c r="APO6" s="17"/>
      <c r="APP6" s="17"/>
      <c r="APQ6" s="17"/>
      <c r="APR6" s="17"/>
      <c r="APS6" s="17"/>
      <c r="APT6" s="17"/>
      <c r="APU6" s="17"/>
      <c r="APV6" s="17"/>
      <c r="APW6" s="17"/>
      <c r="APX6" s="17"/>
      <c r="APY6" s="17"/>
      <c r="APZ6" s="17"/>
      <c r="AQA6" s="17"/>
      <c r="AQB6" s="17"/>
      <c r="AQC6" s="17"/>
      <c r="AQD6" s="17"/>
      <c r="AQE6" s="17"/>
      <c r="AQF6" s="17"/>
      <c r="AQG6" s="17"/>
      <c r="AQH6" s="17"/>
      <c r="AQI6" s="17"/>
      <c r="AQJ6" s="17"/>
      <c r="AQK6" s="17"/>
      <c r="AQL6" s="17"/>
      <c r="AQM6" s="17"/>
      <c r="AQN6" s="17"/>
      <c r="AQO6" s="17"/>
      <c r="AQP6" s="17"/>
      <c r="AQQ6" s="17"/>
      <c r="AQR6" s="17"/>
      <c r="AQS6" s="17"/>
      <c r="AQT6" s="17"/>
      <c r="AQU6" s="17"/>
      <c r="AQV6" s="17"/>
      <c r="AQW6" s="17"/>
      <c r="AQX6" s="17"/>
      <c r="AQY6" s="17"/>
      <c r="AQZ6" s="17"/>
      <c r="ARA6" s="17"/>
      <c r="ARB6" s="17"/>
      <c r="ARC6" s="17"/>
      <c r="ARD6" s="17"/>
      <c r="ARE6" s="17"/>
      <c r="ARF6" s="17"/>
      <c r="ARG6" s="17"/>
      <c r="ARH6" s="17"/>
      <c r="ARI6" s="17"/>
      <c r="ARJ6" s="17"/>
      <c r="ARK6" s="17"/>
      <c r="ARL6" s="17"/>
      <c r="ARM6" s="17"/>
      <c r="ARN6" s="17"/>
      <c r="ARO6" s="17"/>
      <c r="ARP6" s="17"/>
      <c r="ARQ6" s="17"/>
      <c r="ARR6" s="17"/>
      <c r="ARS6" s="17"/>
      <c r="ART6" s="17"/>
      <c r="ARU6" s="17"/>
      <c r="ARV6" s="17"/>
      <c r="ARW6" s="17"/>
      <c r="ARX6" s="17"/>
      <c r="ARY6" s="17"/>
      <c r="ARZ6" s="17"/>
      <c r="ASA6" s="17"/>
      <c r="ASB6" s="17"/>
      <c r="ASC6" s="17"/>
      <c r="ASD6" s="17"/>
      <c r="ASE6" s="17"/>
      <c r="ASF6" s="17"/>
      <c r="ASG6" s="17"/>
      <c r="ASH6" s="17"/>
      <c r="ASI6" s="17"/>
      <c r="ASJ6" s="17"/>
      <c r="ASK6" s="17"/>
      <c r="ASL6" s="17"/>
      <c r="ASM6" s="17"/>
      <c r="ASN6" s="17"/>
      <c r="ASO6" s="17"/>
      <c r="ASP6" s="17"/>
      <c r="ASQ6" s="17"/>
      <c r="ASR6" s="17"/>
      <c r="ASS6" s="17"/>
      <c r="AST6" s="17"/>
      <c r="ASU6" s="17"/>
      <c r="ASV6" s="17"/>
      <c r="ASW6" s="17"/>
      <c r="ASX6" s="17"/>
      <c r="ASY6" s="17"/>
      <c r="ASZ6" s="17"/>
      <c r="ATA6" s="17"/>
      <c r="ATB6" s="17"/>
      <c r="ATC6" s="17"/>
      <c r="ATD6" s="17"/>
      <c r="ATE6" s="17"/>
      <c r="ATF6" s="17"/>
      <c r="ATG6" s="17"/>
      <c r="ATH6" s="17"/>
      <c r="ATI6" s="17"/>
      <c r="ATJ6" s="17"/>
      <c r="ATK6" s="17"/>
      <c r="ATL6" s="17"/>
      <c r="ATM6" s="17"/>
      <c r="ATN6" s="17"/>
      <c r="ATO6" s="17"/>
      <c r="ATP6" s="17"/>
      <c r="ATQ6" s="17"/>
      <c r="ATR6" s="17"/>
      <c r="ATS6" s="17"/>
      <c r="ATT6" s="17"/>
      <c r="ATU6" s="17"/>
      <c r="ATV6" s="17"/>
      <c r="ATW6" s="17"/>
      <c r="ATX6" s="17"/>
      <c r="ATY6" s="17"/>
      <c r="ATZ6" s="17"/>
      <c r="AUA6" s="17"/>
      <c r="AUB6" s="17"/>
      <c r="AUC6" s="17"/>
      <c r="AUD6" s="17"/>
      <c r="AUE6" s="17"/>
      <c r="AUF6" s="17"/>
      <c r="AUG6" s="17"/>
      <c r="AUH6" s="17"/>
      <c r="AUI6" s="17"/>
      <c r="AUJ6" s="17"/>
      <c r="AUK6" s="17"/>
      <c r="AUL6" s="17"/>
      <c r="AUM6" s="17"/>
      <c r="AUN6" s="17"/>
      <c r="AUO6" s="17"/>
      <c r="AUP6" s="17"/>
      <c r="AUQ6" s="17"/>
      <c r="AUR6" s="17"/>
      <c r="AUS6" s="17"/>
      <c r="AUT6" s="17"/>
      <c r="AUU6" s="17"/>
      <c r="AUV6" s="17"/>
      <c r="AUW6" s="17"/>
      <c r="AUX6" s="17"/>
      <c r="AUY6" s="17"/>
      <c r="AUZ6" s="17"/>
      <c r="AVA6" s="17"/>
      <c r="AVB6" s="17"/>
      <c r="AVC6" s="17"/>
      <c r="AVD6" s="17"/>
      <c r="AVE6" s="17"/>
      <c r="AVF6" s="17"/>
      <c r="AVG6" s="17"/>
      <c r="AVH6" s="17"/>
      <c r="AVI6" s="17"/>
      <c r="AVJ6" s="17"/>
      <c r="AVK6" s="17"/>
      <c r="AVL6" s="17"/>
      <c r="AVM6" s="17"/>
      <c r="AVN6" s="17"/>
      <c r="AVO6" s="17"/>
      <c r="AVP6" s="17"/>
      <c r="AVQ6" s="17"/>
      <c r="AVR6" s="17"/>
      <c r="AVS6" s="17"/>
      <c r="AVT6" s="17"/>
      <c r="AVU6" s="17"/>
      <c r="AVV6" s="17"/>
      <c r="AVW6" s="17"/>
      <c r="AVX6" s="17"/>
      <c r="AVY6" s="17"/>
      <c r="AVZ6" s="17"/>
      <c r="AWA6" s="17"/>
      <c r="AWB6" s="17"/>
      <c r="AWC6" s="17"/>
      <c r="AWD6" s="17"/>
      <c r="AWE6" s="17"/>
      <c r="AWF6" s="17"/>
      <c r="AWG6" s="17"/>
      <c r="AWH6" s="17"/>
      <c r="AWI6" s="17"/>
      <c r="AWJ6" s="17"/>
      <c r="AWK6" s="17"/>
      <c r="AWL6" s="17"/>
      <c r="AWM6" s="17"/>
      <c r="AWN6" s="17"/>
      <c r="AWO6" s="17"/>
      <c r="AWP6" s="17"/>
      <c r="AWQ6" s="17"/>
      <c r="AWR6" s="17"/>
      <c r="AWS6" s="17"/>
      <c r="AWT6" s="17"/>
      <c r="AWU6" s="17"/>
      <c r="AWV6" s="17"/>
      <c r="AWW6" s="17"/>
      <c r="AWX6" s="17"/>
      <c r="AWY6" s="17"/>
      <c r="AWZ6" s="17"/>
      <c r="AXA6" s="17"/>
      <c r="AXB6" s="17"/>
      <c r="AXC6" s="17"/>
      <c r="AXD6" s="17"/>
      <c r="AXE6" s="17"/>
      <c r="AXF6" s="17"/>
      <c r="AXG6" s="17"/>
      <c r="AXH6" s="17"/>
      <c r="AXI6" s="17"/>
      <c r="AXJ6" s="17"/>
      <c r="AXK6" s="17"/>
      <c r="AXL6" s="17"/>
      <c r="AXM6" s="17"/>
      <c r="AXN6" s="17"/>
      <c r="AXO6" s="17"/>
      <c r="AXP6" s="17"/>
      <c r="AXQ6" s="17"/>
      <c r="AXR6" s="17"/>
      <c r="AXS6" s="17"/>
      <c r="AXT6" s="17"/>
      <c r="AXU6" s="17"/>
      <c r="AXV6" s="17"/>
      <c r="AXW6" s="17"/>
      <c r="AXX6" s="17"/>
      <c r="AXY6" s="17"/>
      <c r="AXZ6" s="17"/>
      <c r="AYA6" s="17"/>
      <c r="AYB6" s="17"/>
      <c r="AYC6" s="17"/>
      <c r="AYD6" s="17"/>
      <c r="AYE6" s="17"/>
      <c r="AYF6" s="17"/>
      <c r="AYG6" s="17"/>
      <c r="AYH6" s="17"/>
      <c r="AYI6" s="17"/>
      <c r="AYJ6" s="17"/>
      <c r="AYK6" s="17"/>
      <c r="AYL6" s="17"/>
      <c r="AYM6" s="17"/>
      <c r="AYN6" s="17"/>
      <c r="AYO6" s="17"/>
      <c r="AYP6" s="17"/>
      <c r="AYQ6" s="17"/>
      <c r="AYR6" s="17"/>
      <c r="AYS6" s="17"/>
      <c r="AYT6" s="17"/>
      <c r="AYU6" s="17"/>
      <c r="AYV6" s="17"/>
      <c r="AYW6" s="17"/>
      <c r="AYX6" s="17"/>
      <c r="AYY6" s="17"/>
      <c r="AYZ6" s="17"/>
      <c r="AZA6" s="17"/>
      <c r="AZB6" s="17"/>
      <c r="AZC6" s="17"/>
      <c r="AZD6" s="17"/>
      <c r="AZE6" s="17"/>
      <c r="AZF6" s="17"/>
      <c r="AZG6" s="17"/>
      <c r="AZH6" s="17"/>
      <c r="AZI6" s="17"/>
      <c r="AZJ6" s="17"/>
      <c r="AZK6" s="17"/>
      <c r="AZL6" s="17"/>
      <c r="AZM6" s="17"/>
      <c r="AZN6" s="17"/>
      <c r="AZO6" s="17"/>
      <c r="AZP6" s="17"/>
      <c r="AZQ6" s="17"/>
      <c r="AZR6" s="17"/>
      <c r="AZS6" s="17"/>
      <c r="AZT6" s="17"/>
      <c r="AZU6" s="17"/>
      <c r="AZV6" s="17"/>
      <c r="AZW6" s="17"/>
      <c r="AZX6" s="17"/>
      <c r="AZY6" s="17"/>
      <c r="AZZ6" s="17"/>
      <c r="BAA6" s="17"/>
      <c r="BAB6" s="17"/>
      <c r="BAC6" s="17"/>
      <c r="BAD6" s="17"/>
      <c r="BAE6" s="17"/>
      <c r="BAF6" s="17"/>
      <c r="BAG6" s="17"/>
      <c r="BAH6" s="17"/>
      <c r="BAI6" s="17"/>
      <c r="BAJ6" s="17"/>
      <c r="BAK6" s="17"/>
      <c r="BAL6" s="17"/>
      <c r="BAM6" s="17"/>
      <c r="BAN6" s="17"/>
      <c r="BAO6" s="17"/>
      <c r="BAP6" s="17"/>
      <c r="BAQ6" s="17"/>
      <c r="BAR6" s="17"/>
      <c r="BAS6" s="17"/>
      <c r="BAT6" s="17"/>
      <c r="BAU6" s="17"/>
      <c r="BAV6" s="17"/>
      <c r="BAW6" s="17"/>
      <c r="BAX6" s="17"/>
      <c r="BAY6" s="17"/>
      <c r="BAZ6" s="17"/>
      <c r="BBA6" s="17"/>
      <c r="BBB6" s="17"/>
      <c r="BBC6" s="17"/>
      <c r="BBD6" s="17"/>
      <c r="BBE6" s="17"/>
      <c r="BBF6" s="17"/>
      <c r="BBG6" s="17"/>
      <c r="BBH6" s="17"/>
      <c r="BBI6" s="17"/>
      <c r="BBJ6" s="17"/>
      <c r="BBK6" s="17"/>
      <c r="BBL6" s="17"/>
      <c r="BBM6" s="17"/>
      <c r="BBN6" s="17"/>
      <c r="BBO6" s="17"/>
      <c r="BBP6" s="17"/>
      <c r="BBQ6" s="17"/>
      <c r="BBR6" s="17"/>
      <c r="BBS6" s="17"/>
      <c r="BBT6" s="17"/>
      <c r="BBU6" s="17"/>
      <c r="BBV6" s="17"/>
      <c r="BBW6" s="17"/>
      <c r="BBX6" s="17"/>
      <c r="BBY6" s="17"/>
      <c r="BBZ6" s="17"/>
      <c r="BCA6" s="17"/>
      <c r="BCB6" s="17"/>
      <c r="BCC6" s="17"/>
      <c r="BCD6" s="17"/>
      <c r="BCE6" s="17"/>
      <c r="BCF6" s="17"/>
      <c r="BCG6" s="17"/>
      <c r="BCH6" s="17"/>
      <c r="BCI6" s="17"/>
      <c r="BCJ6" s="17"/>
      <c r="BCK6" s="17"/>
      <c r="BCL6" s="17"/>
      <c r="BCM6" s="17"/>
      <c r="BCN6" s="17"/>
      <c r="BCO6" s="17"/>
      <c r="BCP6" s="17"/>
      <c r="BCQ6" s="17"/>
      <c r="BCR6" s="17"/>
      <c r="BCS6" s="17"/>
      <c r="BCT6" s="17"/>
      <c r="BCU6" s="17"/>
      <c r="BCV6" s="17"/>
      <c r="BCW6" s="17"/>
      <c r="BCX6" s="17"/>
      <c r="BCY6" s="17"/>
      <c r="BCZ6" s="17"/>
      <c r="BDA6" s="17"/>
      <c r="BDB6" s="17"/>
      <c r="BDC6" s="17"/>
      <c r="BDD6" s="17"/>
      <c r="BDE6" s="17"/>
      <c r="BDF6" s="17"/>
      <c r="BDG6" s="17"/>
      <c r="BDH6" s="17"/>
      <c r="BDI6" s="17"/>
      <c r="BDJ6" s="17"/>
      <c r="BDK6" s="17"/>
      <c r="BDL6" s="17"/>
      <c r="BDM6" s="17"/>
      <c r="BDN6" s="17"/>
      <c r="BDO6" s="17"/>
      <c r="BDP6" s="17"/>
      <c r="BDQ6" s="17"/>
      <c r="BDR6" s="17"/>
      <c r="BDS6" s="17"/>
      <c r="BDT6" s="17"/>
      <c r="BDU6" s="17"/>
      <c r="BDV6" s="17"/>
      <c r="BDW6" s="17"/>
      <c r="BDX6" s="17"/>
      <c r="BDY6" s="17"/>
      <c r="BDZ6" s="17"/>
      <c r="BEA6" s="17"/>
      <c r="BEB6" s="17"/>
      <c r="BEC6" s="17"/>
      <c r="BED6" s="17"/>
      <c r="BEE6" s="17"/>
      <c r="BEF6" s="17"/>
      <c r="BEG6" s="17"/>
      <c r="BEH6" s="17"/>
      <c r="BEI6" s="17"/>
      <c r="BEJ6" s="17"/>
      <c r="BEK6" s="17"/>
      <c r="BEL6" s="17"/>
      <c r="BEM6" s="17"/>
      <c r="BEN6" s="17"/>
      <c r="BEO6" s="17"/>
      <c r="BEP6" s="17"/>
      <c r="BEQ6" s="17"/>
      <c r="BER6" s="17"/>
      <c r="BES6" s="17"/>
      <c r="BET6" s="17"/>
      <c r="BEU6" s="17"/>
      <c r="BEV6" s="17"/>
      <c r="BEW6" s="17"/>
      <c r="BEX6" s="17"/>
      <c r="BEY6" s="17"/>
      <c r="BEZ6" s="17"/>
      <c r="BFA6" s="17"/>
      <c r="BFB6" s="17"/>
      <c r="BFC6" s="17"/>
      <c r="BFD6" s="17"/>
      <c r="BFE6" s="17"/>
      <c r="BFF6" s="17"/>
      <c r="BFG6" s="17"/>
      <c r="BFH6" s="17"/>
      <c r="BFI6" s="17"/>
      <c r="BFJ6" s="17"/>
      <c r="BFK6" s="17"/>
      <c r="BFL6" s="17"/>
      <c r="BFM6" s="17"/>
      <c r="BFN6" s="17"/>
      <c r="BFO6" s="17"/>
      <c r="BFP6" s="17"/>
      <c r="BFQ6" s="17"/>
      <c r="BFR6" s="17"/>
      <c r="BFS6" s="17"/>
      <c r="BFT6" s="17"/>
      <c r="BFU6" s="17"/>
      <c r="BFV6" s="17"/>
      <c r="BFW6" s="17"/>
      <c r="BFX6" s="17"/>
      <c r="BFY6" s="17"/>
      <c r="BFZ6" s="17"/>
      <c r="BGA6" s="17"/>
      <c r="BGB6" s="17"/>
      <c r="BGC6" s="17"/>
      <c r="BGD6" s="17"/>
      <c r="BGE6" s="17"/>
      <c r="BGF6" s="17"/>
      <c r="BGG6" s="17"/>
      <c r="BGH6" s="17"/>
      <c r="BGI6" s="17"/>
      <c r="BGJ6" s="17"/>
      <c r="BGK6" s="17"/>
      <c r="BGL6" s="17"/>
      <c r="BGM6" s="17"/>
      <c r="BGN6" s="17"/>
      <c r="BGO6" s="17"/>
      <c r="BGP6" s="17"/>
      <c r="BGQ6" s="17"/>
      <c r="BGR6" s="17"/>
      <c r="BGS6" s="17"/>
      <c r="BGT6" s="17"/>
      <c r="BGU6" s="17"/>
      <c r="BGV6" s="17"/>
      <c r="BGW6" s="17"/>
      <c r="BGX6" s="17"/>
      <c r="BGY6" s="17"/>
      <c r="BGZ6" s="17"/>
      <c r="BHA6" s="17"/>
      <c r="BHB6" s="17"/>
      <c r="BHC6" s="17"/>
      <c r="BHD6" s="17"/>
      <c r="BHE6" s="17"/>
      <c r="BHF6" s="17"/>
      <c r="BHG6" s="17"/>
      <c r="BHH6" s="17"/>
      <c r="BHI6" s="17"/>
      <c r="BHJ6" s="17"/>
      <c r="BHK6" s="17"/>
      <c r="BHL6" s="17"/>
      <c r="BHM6" s="17"/>
      <c r="BHN6" s="17"/>
      <c r="BHO6" s="17"/>
      <c r="BHP6" s="17"/>
      <c r="BHQ6" s="17"/>
      <c r="BHR6" s="17"/>
      <c r="BHS6" s="17"/>
      <c r="BHT6" s="17"/>
      <c r="BHU6" s="17"/>
      <c r="BHV6" s="17"/>
      <c r="BHW6" s="17"/>
      <c r="BHX6" s="17"/>
      <c r="BHY6" s="17"/>
      <c r="BHZ6" s="17"/>
      <c r="BIA6" s="17"/>
      <c r="BIB6" s="17"/>
      <c r="BIC6" s="17"/>
      <c r="BID6" s="17"/>
      <c r="BIE6" s="17"/>
      <c r="BIF6" s="17"/>
      <c r="BIG6" s="17"/>
      <c r="BIH6" s="17"/>
      <c r="BII6" s="17"/>
      <c r="BIJ6" s="17"/>
      <c r="BIK6" s="17"/>
      <c r="BIL6" s="17"/>
      <c r="BIM6" s="17"/>
      <c r="BIN6" s="17"/>
      <c r="BIO6" s="17"/>
      <c r="BIP6" s="17"/>
      <c r="BIQ6" s="17"/>
      <c r="BIR6" s="17"/>
      <c r="BIS6" s="17"/>
      <c r="BIT6" s="17"/>
      <c r="BIU6" s="17"/>
      <c r="BIV6" s="17"/>
      <c r="BIW6" s="17"/>
      <c r="BIX6" s="17"/>
      <c r="BIY6" s="17"/>
      <c r="BIZ6" s="17"/>
      <c r="BJA6" s="17"/>
      <c r="BJB6" s="17"/>
      <c r="BJC6" s="17"/>
      <c r="BJD6" s="17"/>
      <c r="BJE6" s="17"/>
      <c r="BJF6" s="17"/>
      <c r="BJG6" s="17"/>
      <c r="BJH6" s="17"/>
      <c r="BJI6" s="17"/>
      <c r="BJJ6" s="17"/>
      <c r="BJK6" s="17"/>
      <c r="BJL6" s="17"/>
      <c r="BJM6" s="17"/>
      <c r="BJN6" s="17"/>
      <c r="BJO6" s="17"/>
      <c r="BJP6" s="17"/>
      <c r="BJQ6" s="17"/>
      <c r="BJR6" s="17"/>
      <c r="BJS6" s="17"/>
      <c r="BJT6" s="17"/>
      <c r="BJU6" s="17"/>
      <c r="BJV6" s="17"/>
      <c r="BJW6" s="17"/>
      <c r="BJX6" s="17"/>
      <c r="BJY6" s="17"/>
      <c r="BJZ6" s="17"/>
      <c r="BKA6" s="17"/>
      <c r="BKB6" s="17"/>
      <c r="BKC6" s="17"/>
      <c r="BKD6" s="17"/>
      <c r="BKE6" s="17"/>
      <c r="BKF6" s="17"/>
      <c r="BKG6" s="17"/>
      <c r="BKH6" s="17"/>
      <c r="BKI6" s="17"/>
      <c r="BKJ6" s="17"/>
      <c r="BKK6" s="17"/>
      <c r="BKL6" s="17"/>
      <c r="BKM6" s="17"/>
      <c r="BKN6" s="17"/>
      <c r="BKO6" s="17"/>
      <c r="BKP6" s="17"/>
      <c r="BKQ6" s="17"/>
      <c r="BKR6" s="17"/>
      <c r="BKS6" s="17"/>
      <c r="BKT6" s="17"/>
      <c r="BKU6" s="17"/>
      <c r="BKV6" s="17"/>
      <c r="BKW6" s="17"/>
      <c r="BKX6" s="17"/>
      <c r="BKY6" s="17"/>
      <c r="BKZ6" s="17"/>
      <c r="BLA6" s="17"/>
      <c r="BLB6" s="17"/>
      <c r="BLC6" s="17"/>
      <c r="BLD6" s="17"/>
      <c r="BLE6" s="17"/>
      <c r="BLF6" s="17"/>
      <c r="BLG6" s="17"/>
      <c r="BLH6" s="17"/>
      <c r="BLI6" s="17"/>
      <c r="BLJ6" s="17"/>
      <c r="BLK6" s="17"/>
      <c r="BLL6" s="17"/>
      <c r="BLM6" s="17"/>
      <c r="BLN6" s="17"/>
      <c r="BLO6" s="17"/>
      <c r="BLP6" s="17"/>
      <c r="BLQ6" s="17"/>
      <c r="BLR6" s="17"/>
      <c r="BLS6" s="17"/>
      <c r="BLT6" s="17"/>
      <c r="BLU6" s="17"/>
      <c r="BLV6" s="17"/>
      <c r="BLW6" s="17"/>
      <c r="BLX6" s="17"/>
      <c r="BLY6" s="17"/>
      <c r="BLZ6" s="17"/>
      <c r="BMA6" s="17"/>
      <c r="BMB6" s="17"/>
      <c r="BMC6" s="17"/>
      <c r="BMD6" s="17"/>
      <c r="BME6" s="17"/>
      <c r="BMF6" s="17"/>
      <c r="BMG6" s="17"/>
      <c r="BMH6" s="17"/>
      <c r="BMI6" s="17"/>
      <c r="BMJ6" s="17"/>
      <c r="BMK6" s="17"/>
      <c r="BML6" s="17"/>
      <c r="BMM6" s="17"/>
      <c r="BMN6" s="17"/>
      <c r="BMO6" s="17"/>
      <c r="BMP6" s="17"/>
      <c r="BMQ6" s="17"/>
      <c r="BMR6" s="17"/>
      <c r="BMS6" s="17"/>
      <c r="BMT6" s="17"/>
      <c r="BMU6" s="17"/>
      <c r="BMV6" s="17"/>
      <c r="BMW6" s="17"/>
      <c r="BMX6" s="17"/>
      <c r="BMY6" s="17"/>
      <c r="BMZ6" s="17"/>
      <c r="BNA6" s="17"/>
      <c r="BNB6" s="17"/>
      <c r="BNC6" s="17"/>
      <c r="BND6" s="17"/>
      <c r="BNE6" s="17"/>
      <c r="BNF6" s="17"/>
      <c r="BNG6" s="17"/>
      <c r="BNH6" s="17"/>
      <c r="BNI6" s="17"/>
      <c r="BNJ6" s="17"/>
      <c r="BNK6" s="17"/>
      <c r="BNL6" s="17"/>
      <c r="BNM6" s="17"/>
      <c r="BNN6" s="17"/>
      <c r="BNO6" s="17"/>
      <c r="BNP6" s="17"/>
      <c r="BNQ6" s="17"/>
      <c r="BNR6" s="17"/>
      <c r="BNS6" s="17"/>
      <c r="BNT6" s="17"/>
      <c r="BNU6" s="17"/>
      <c r="BNV6" s="17"/>
      <c r="BNW6" s="17"/>
      <c r="BNX6" s="17"/>
      <c r="BNY6" s="17"/>
      <c r="BNZ6" s="17"/>
      <c r="BOA6" s="17"/>
      <c r="BOB6" s="17"/>
      <c r="BOC6" s="17"/>
      <c r="BOD6" s="17"/>
      <c r="BOE6" s="17"/>
      <c r="BOF6" s="17"/>
      <c r="BOG6" s="17"/>
      <c r="BOH6" s="17"/>
      <c r="BOI6" s="17"/>
      <c r="BOJ6" s="17"/>
      <c r="BOK6" s="17"/>
      <c r="BOL6" s="17"/>
      <c r="BOM6" s="17"/>
      <c r="BON6" s="17"/>
      <c r="BOO6" s="17"/>
      <c r="BOP6" s="17"/>
      <c r="BOQ6" s="17"/>
      <c r="BOR6" s="17"/>
      <c r="BOS6" s="17"/>
      <c r="BOT6" s="17"/>
      <c r="BOU6" s="17"/>
      <c r="BOV6" s="17"/>
      <c r="BOW6" s="17"/>
      <c r="BOX6" s="17"/>
      <c r="BOY6" s="17"/>
      <c r="BOZ6" s="17"/>
      <c r="BPA6" s="17"/>
      <c r="BPB6" s="17"/>
      <c r="BPC6" s="17"/>
      <c r="BPD6" s="17"/>
      <c r="BPE6" s="17"/>
      <c r="BPF6" s="17"/>
      <c r="BPG6" s="17"/>
      <c r="BPH6" s="17"/>
      <c r="BPI6" s="17"/>
      <c r="BPJ6" s="17"/>
      <c r="BPK6" s="17"/>
      <c r="BPL6" s="17"/>
      <c r="BPM6" s="17"/>
      <c r="BPN6" s="17"/>
      <c r="BPO6" s="17"/>
      <c r="BPP6" s="17"/>
      <c r="BPQ6" s="17"/>
      <c r="BPR6" s="17"/>
      <c r="BPS6" s="17"/>
      <c r="BPT6" s="17"/>
      <c r="BPU6" s="17"/>
      <c r="BPV6" s="17"/>
      <c r="BPW6" s="17"/>
      <c r="BPX6" s="17"/>
      <c r="BPY6" s="17"/>
      <c r="BPZ6" s="17"/>
      <c r="BQA6" s="17"/>
      <c r="BQB6" s="17"/>
      <c r="BQC6" s="17"/>
      <c r="BQD6" s="17"/>
      <c r="BQE6" s="17"/>
      <c r="BQF6" s="17"/>
      <c r="BQG6" s="17"/>
      <c r="BQH6" s="17"/>
      <c r="BQI6" s="17"/>
      <c r="BQJ6" s="17"/>
      <c r="BQK6" s="17"/>
      <c r="BQL6" s="17"/>
      <c r="BQM6" s="17"/>
      <c r="BQN6" s="17"/>
      <c r="BQO6" s="17"/>
      <c r="BQP6" s="17"/>
      <c r="BQQ6" s="17"/>
      <c r="BQR6" s="17"/>
      <c r="BQS6" s="17"/>
      <c r="BQT6" s="17"/>
      <c r="BQU6" s="17"/>
      <c r="BQV6" s="17"/>
      <c r="BQW6" s="17"/>
      <c r="BQX6" s="17"/>
      <c r="BQY6" s="17"/>
      <c r="BQZ6" s="17"/>
      <c r="BRA6" s="17"/>
      <c r="BRB6" s="17"/>
      <c r="BRC6" s="17"/>
      <c r="BRD6" s="17"/>
      <c r="BRE6" s="17"/>
      <c r="BRF6" s="17"/>
      <c r="BRG6" s="17"/>
      <c r="BRH6" s="17"/>
      <c r="BRI6" s="17"/>
      <c r="BRJ6" s="17"/>
      <c r="BRK6" s="17"/>
      <c r="BRL6" s="17"/>
      <c r="BRM6" s="17"/>
      <c r="BRN6" s="17"/>
      <c r="BRO6" s="17"/>
      <c r="BRP6" s="17"/>
      <c r="BRQ6" s="17"/>
      <c r="BRR6" s="17"/>
      <c r="BRS6" s="17"/>
      <c r="BRT6" s="17"/>
      <c r="BRU6" s="17"/>
      <c r="BRV6" s="17"/>
      <c r="BRW6" s="17"/>
      <c r="BRX6" s="17"/>
      <c r="BRY6" s="17"/>
      <c r="BRZ6" s="17"/>
      <c r="BSA6" s="17"/>
      <c r="BSB6" s="17"/>
      <c r="BSC6" s="17"/>
      <c r="BSD6" s="17"/>
      <c r="BSE6" s="17"/>
      <c r="BSF6" s="17"/>
      <c r="BSG6" s="17"/>
      <c r="BSH6" s="17"/>
      <c r="BSI6" s="17"/>
      <c r="BSJ6" s="17"/>
      <c r="BSK6" s="17"/>
      <c r="BSL6" s="17"/>
      <c r="BSM6" s="17"/>
      <c r="BSN6" s="17"/>
      <c r="BSO6" s="17"/>
      <c r="BSP6" s="17"/>
      <c r="BSQ6" s="17"/>
      <c r="BSR6" s="17"/>
      <c r="BSS6" s="17"/>
      <c r="BST6" s="17"/>
      <c r="BSU6" s="17"/>
      <c r="BSV6" s="17"/>
      <c r="BSW6" s="17"/>
      <c r="BSX6" s="17"/>
      <c r="BSY6" s="17"/>
      <c r="BSZ6" s="17"/>
      <c r="BTA6" s="17"/>
      <c r="BTB6" s="17"/>
      <c r="BTC6" s="17"/>
      <c r="BTD6" s="17"/>
      <c r="BTE6" s="17"/>
      <c r="BTF6" s="17"/>
      <c r="BTG6" s="17"/>
      <c r="BTH6" s="17"/>
      <c r="BTI6" s="17"/>
      <c r="BTJ6" s="17"/>
      <c r="BTK6" s="17"/>
      <c r="BTL6" s="17"/>
      <c r="BTM6" s="17"/>
      <c r="BTN6" s="17"/>
      <c r="BTO6" s="17"/>
      <c r="BTP6" s="17"/>
      <c r="BTQ6" s="17"/>
      <c r="BTR6" s="17"/>
      <c r="BTS6" s="17"/>
      <c r="BTT6" s="17"/>
      <c r="BTU6" s="17"/>
      <c r="BTV6" s="17"/>
      <c r="BTW6" s="17"/>
      <c r="BTX6" s="17"/>
      <c r="BTY6" s="17"/>
      <c r="BTZ6" s="17"/>
      <c r="BUA6" s="17"/>
      <c r="BUB6" s="17"/>
      <c r="BUC6" s="17"/>
      <c r="BUD6" s="17"/>
      <c r="BUE6" s="17"/>
      <c r="BUF6" s="17"/>
      <c r="BUG6" s="17"/>
      <c r="BUH6" s="17"/>
      <c r="BUI6" s="17"/>
      <c r="BUJ6" s="17"/>
      <c r="BUK6" s="17"/>
      <c r="BUL6" s="17"/>
      <c r="BUM6" s="17"/>
      <c r="BUN6" s="17"/>
      <c r="BUO6" s="17"/>
      <c r="BUP6" s="17"/>
      <c r="BUQ6" s="17"/>
      <c r="BUR6" s="17"/>
      <c r="BUS6" s="17"/>
      <c r="BUT6" s="17"/>
      <c r="BUU6" s="17"/>
      <c r="BUV6" s="17"/>
      <c r="BUW6" s="17"/>
      <c r="BUX6" s="17"/>
      <c r="BUY6" s="17"/>
      <c r="BUZ6" s="17"/>
      <c r="BVA6" s="17"/>
      <c r="BVB6" s="17"/>
      <c r="BVC6" s="17"/>
      <c r="BVD6" s="17"/>
      <c r="BVE6" s="17"/>
      <c r="BVF6" s="17"/>
      <c r="BVG6" s="17"/>
      <c r="BVH6" s="17"/>
      <c r="BVI6" s="17"/>
      <c r="BVJ6" s="17"/>
      <c r="BVK6" s="17"/>
      <c r="BVL6" s="17"/>
      <c r="BVM6" s="17"/>
      <c r="BVN6" s="17"/>
      <c r="BVO6" s="17"/>
      <c r="BVP6" s="17"/>
      <c r="BVQ6" s="17"/>
      <c r="BVR6" s="17"/>
      <c r="BVS6" s="17"/>
      <c r="BVT6" s="17"/>
      <c r="BVU6" s="17"/>
      <c r="BVV6" s="17"/>
      <c r="BVW6" s="17"/>
      <c r="BVX6" s="17"/>
      <c r="BVY6" s="17"/>
      <c r="BVZ6" s="17"/>
      <c r="BWA6" s="17"/>
      <c r="BWB6" s="17"/>
      <c r="BWC6" s="17"/>
      <c r="BWD6" s="17"/>
      <c r="BWE6" s="17"/>
      <c r="BWF6" s="17"/>
      <c r="BWG6" s="17"/>
      <c r="BWH6" s="17"/>
      <c r="BWI6" s="17"/>
      <c r="BWJ6" s="17"/>
      <c r="BWK6" s="17"/>
      <c r="BWL6" s="17"/>
      <c r="BWM6" s="17"/>
      <c r="BWN6" s="17"/>
      <c r="BWO6" s="17"/>
      <c r="BWP6" s="17"/>
      <c r="BWQ6" s="17"/>
      <c r="BWR6" s="17"/>
      <c r="BWS6" s="17"/>
      <c r="BWT6" s="17"/>
      <c r="BWU6" s="17"/>
      <c r="BWV6" s="17"/>
      <c r="BWW6" s="17"/>
      <c r="BWX6" s="17"/>
      <c r="BWY6" s="17"/>
      <c r="BWZ6" s="17"/>
      <c r="BXA6" s="17"/>
      <c r="BXB6" s="17"/>
      <c r="BXC6" s="17"/>
      <c r="BXD6" s="17"/>
      <c r="BXE6" s="17"/>
      <c r="BXF6" s="17"/>
      <c r="BXG6" s="17"/>
      <c r="BXH6" s="17"/>
      <c r="BXI6" s="17"/>
      <c r="BXJ6" s="17"/>
      <c r="BXK6" s="17"/>
      <c r="BXL6" s="17"/>
      <c r="BXM6" s="17"/>
      <c r="BXN6" s="17"/>
      <c r="BXO6" s="17"/>
      <c r="BXP6" s="17"/>
      <c r="BXQ6" s="17"/>
      <c r="BXR6" s="17"/>
      <c r="BXS6" s="17"/>
      <c r="BXT6" s="17"/>
      <c r="BXU6" s="17"/>
      <c r="BXV6" s="17"/>
      <c r="BXW6" s="17"/>
      <c r="BXX6" s="17"/>
      <c r="BXY6" s="17"/>
      <c r="BXZ6" s="17"/>
      <c r="BYA6" s="17"/>
      <c r="BYB6" s="17"/>
      <c r="BYC6" s="17"/>
      <c r="BYD6" s="17"/>
      <c r="BYE6" s="17"/>
      <c r="BYF6" s="17"/>
      <c r="BYG6" s="17"/>
      <c r="BYH6" s="17"/>
      <c r="BYI6" s="17"/>
      <c r="BYJ6" s="17"/>
      <c r="BYK6" s="17"/>
      <c r="BYL6" s="17"/>
      <c r="BYM6" s="17"/>
      <c r="BYN6" s="17"/>
      <c r="BYO6" s="17"/>
      <c r="BYP6" s="17"/>
      <c r="BYQ6" s="17"/>
      <c r="BYR6" s="17"/>
      <c r="BYS6" s="17"/>
      <c r="BYT6" s="17"/>
      <c r="BYU6" s="17"/>
      <c r="BYV6" s="17"/>
      <c r="BYW6" s="17"/>
      <c r="BYX6" s="17"/>
      <c r="BYY6" s="17"/>
      <c r="BYZ6" s="17"/>
      <c r="BZA6" s="17"/>
      <c r="BZB6" s="17"/>
      <c r="BZC6" s="17"/>
      <c r="BZD6" s="17"/>
      <c r="BZE6" s="17"/>
      <c r="BZF6" s="17"/>
      <c r="BZG6" s="17"/>
      <c r="BZH6" s="17"/>
      <c r="BZI6" s="17"/>
      <c r="BZJ6" s="17"/>
      <c r="BZK6" s="17"/>
      <c r="BZL6" s="17"/>
      <c r="BZM6" s="17"/>
      <c r="BZN6" s="17"/>
      <c r="BZO6" s="17"/>
      <c r="BZP6" s="17"/>
      <c r="BZQ6" s="17"/>
      <c r="BZR6" s="17"/>
      <c r="BZS6" s="17"/>
      <c r="BZT6" s="17"/>
      <c r="BZU6" s="17"/>
      <c r="BZV6" s="17"/>
      <c r="BZW6" s="17"/>
      <c r="BZX6" s="17"/>
      <c r="BZY6" s="17"/>
      <c r="BZZ6" s="17"/>
      <c r="CAA6" s="17"/>
      <c r="CAB6" s="17"/>
      <c r="CAC6" s="17"/>
      <c r="CAD6" s="17"/>
      <c r="CAE6" s="17"/>
      <c r="CAF6" s="17"/>
      <c r="CAG6" s="17"/>
      <c r="CAH6" s="17"/>
      <c r="CAI6" s="17"/>
      <c r="CAJ6" s="17"/>
      <c r="CAK6" s="17"/>
      <c r="CAL6" s="17"/>
      <c r="CAM6" s="17"/>
      <c r="CAN6" s="17"/>
      <c r="CAO6" s="17"/>
      <c r="CAP6" s="17"/>
      <c r="CAQ6" s="17"/>
      <c r="CAR6" s="17"/>
      <c r="CAS6" s="17"/>
      <c r="CAT6" s="17"/>
      <c r="CAU6" s="17"/>
      <c r="CAV6" s="17"/>
      <c r="CAW6" s="17"/>
      <c r="CAX6" s="17"/>
      <c r="CAY6" s="17"/>
      <c r="CAZ6" s="17"/>
      <c r="CBA6" s="17"/>
      <c r="CBB6" s="17"/>
      <c r="CBC6" s="17"/>
      <c r="CBD6" s="17"/>
      <c r="CBE6" s="17"/>
      <c r="CBF6" s="17"/>
      <c r="CBG6" s="17"/>
      <c r="CBH6" s="17"/>
      <c r="CBI6" s="17"/>
      <c r="CBJ6" s="17"/>
      <c r="CBK6" s="17"/>
      <c r="CBL6" s="17"/>
      <c r="CBM6" s="17"/>
      <c r="CBN6" s="17"/>
      <c r="CBO6" s="17"/>
      <c r="CBP6" s="17"/>
      <c r="CBQ6" s="17"/>
      <c r="CBR6" s="17"/>
      <c r="CBS6" s="17"/>
      <c r="CBT6" s="17"/>
      <c r="CBU6" s="17"/>
      <c r="CBV6" s="17"/>
      <c r="CBW6" s="17"/>
      <c r="CBX6" s="17"/>
      <c r="CBY6" s="17"/>
      <c r="CBZ6" s="17"/>
      <c r="CCA6" s="17"/>
      <c r="CCB6" s="17"/>
      <c r="CCC6" s="17"/>
      <c r="CCD6" s="17"/>
      <c r="CCE6" s="17"/>
      <c r="CCF6" s="17"/>
      <c r="CCG6" s="17"/>
      <c r="CCH6" s="17"/>
      <c r="CCI6" s="17"/>
      <c r="CCJ6" s="17"/>
      <c r="CCK6" s="17"/>
      <c r="CCL6" s="17"/>
      <c r="CCM6" s="17"/>
      <c r="CCN6" s="17"/>
      <c r="CCO6" s="17"/>
      <c r="CCP6" s="17"/>
      <c r="CCQ6" s="17"/>
      <c r="CCR6" s="17"/>
      <c r="CCS6" s="17"/>
      <c r="CCT6" s="17"/>
      <c r="CCU6" s="17"/>
      <c r="CCV6" s="17"/>
      <c r="CCW6" s="17"/>
      <c r="CCX6" s="17"/>
      <c r="CCY6" s="17"/>
      <c r="CCZ6" s="17"/>
      <c r="CDA6" s="17"/>
      <c r="CDB6" s="17"/>
      <c r="CDC6" s="17"/>
      <c r="CDD6" s="17"/>
      <c r="CDE6" s="17"/>
      <c r="CDF6" s="17"/>
      <c r="CDG6" s="17"/>
      <c r="CDH6" s="17"/>
      <c r="CDI6" s="17"/>
      <c r="CDJ6" s="17"/>
      <c r="CDK6" s="17"/>
      <c r="CDL6" s="17"/>
      <c r="CDM6" s="17"/>
      <c r="CDN6" s="17"/>
      <c r="CDO6" s="17"/>
      <c r="CDP6" s="17"/>
      <c r="CDQ6" s="17"/>
      <c r="CDR6" s="17"/>
      <c r="CDS6" s="17"/>
      <c r="CDT6" s="17"/>
      <c r="CDU6" s="17"/>
      <c r="CDV6" s="17"/>
      <c r="CDW6" s="17"/>
      <c r="CDX6" s="17"/>
      <c r="CDY6" s="17"/>
      <c r="CDZ6" s="17"/>
      <c r="CEA6" s="17"/>
      <c r="CEB6" s="17"/>
      <c r="CEC6" s="17"/>
      <c r="CED6" s="17"/>
      <c r="CEE6" s="17"/>
      <c r="CEF6" s="17"/>
      <c r="CEG6" s="17"/>
      <c r="CEH6" s="17"/>
      <c r="CEI6" s="17"/>
      <c r="CEJ6" s="17"/>
      <c r="CEK6" s="17"/>
      <c r="CEL6" s="17"/>
      <c r="CEM6" s="17"/>
      <c r="CEN6" s="17"/>
      <c r="CEO6" s="17"/>
      <c r="CEP6" s="17"/>
      <c r="CEQ6" s="17"/>
      <c r="CER6" s="17"/>
      <c r="CES6" s="17"/>
      <c r="CET6" s="17"/>
      <c r="CEU6" s="17"/>
      <c r="CEV6" s="17"/>
      <c r="CEW6" s="17"/>
      <c r="CEX6" s="17"/>
      <c r="CEY6" s="17"/>
      <c r="CEZ6" s="17"/>
      <c r="CFA6" s="17"/>
      <c r="CFB6" s="17"/>
      <c r="CFC6" s="17"/>
      <c r="CFD6" s="17"/>
      <c r="CFE6" s="17"/>
      <c r="CFF6" s="17"/>
      <c r="CFG6" s="17"/>
      <c r="CFH6" s="17"/>
      <c r="CFI6" s="17"/>
      <c r="CFJ6" s="17"/>
      <c r="CFK6" s="17"/>
      <c r="CFL6" s="17"/>
      <c r="CFM6" s="17"/>
      <c r="CFN6" s="17"/>
      <c r="CFO6" s="17"/>
      <c r="CFP6" s="17"/>
      <c r="CFQ6" s="17"/>
      <c r="CFR6" s="17"/>
      <c r="CFS6" s="17"/>
      <c r="CFT6" s="17"/>
      <c r="CFU6" s="17"/>
      <c r="CFV6" s="17"/>
      <c r="CFW6" s="17"/>
      <c r="CFX6" s="17"/>
      <c r="CFY6" s="17"/>
      <c r="CFZ6" s="17"/>
      <c r="CGA6" s="17"/>
      <c r="CGB6" s="17"/>
      <c r="CGC6" s="17"/>
      <c r="CGD6" s="17"/>
      <c r="CGE6" s="17"/>
      <c r="CGF6" s="17"/>
      <c r="CGG6" s="17"/>
      <c r="CGH6" s="17"/>
      <c r="CGI6" s="17"/>
      <c r="CGJ6" s="17"/>
      <c r="CGK6" s="17"/>
      <c r="CGL6" s="17"/>
      <c r="CGM6" s="17"/>
      <c r="CGN6" s="17"/>
      <c r="CGO6" s="17"/>
      <c r="CGP6" s="17"/>
      <c r="CGQ6" s="17"/>
      <c r="CGR6" s="17"/>
      <c r="CGS6" s="17"/>
      <c r="CGT6" s="17"/>
      <c r="CGU6" s="17"/>
      <c r="CGV6" s="17"/>
      <c r="CGW6" s="17"/>
      <c r="CGX6" s="17"/>
      <c r="CGY6" s="17"/>
      <c r="CGZ6" s="17"/>
      <c r="CHA6" s="17"/>
      <c r="CHB6" s="17"/>
      <c r="CHC6" s="17"/>
      <c r="CHD6" s="17"/>
      <c r="CHE6" s="17"/>
      <c r="CHF6" s="17"/>
      <c r="CHG6" s="17"/>
      <c r="CHH6" s="17"/>
      <c r="CHI6" s="17"/>
      <c r="CHJ6" s="17"/>
      <c r="CHK6" s="17"/>
      <c r="CHL6" s="17"/>
      <c r="CHM6" s="17"/>
      <c r="CHN6" s="17"/>
      <c r="CHO6" s="17"/>
      <c r="CHP6" s="17"/>
      <c r="CHQ6" s="17"/>
      <c r="CHR6" s="17"/>
      <c r="CHS6" s="17"/>
      <c r="CHT6" s="17"/>
      <c r="CHU6" s="17"/>
      <c r="CHV6" s="17"/>
      <c r="CHW6" s="17"/>
      <c r="CHX6" s="17"/>
      <c r="CHY6" s="17"/>
      <c r="CHZ6" s="17"/>
      <c r="CIA6" s="17"/>
      <c r="CIB6" s="17"/>
      <c r="CIC6" s="17"/>
      <c r="CID6" s="17"/>
      <c r="CIE6" s="17"/>
      <c r="CIF6" s="17"/>
      <c r="CIG6" s="17"/>
      <c r="CIH6" s="17"/>
      <c r="CII6" s="17"/>
      <c r="CIJ6" s="17"/>
      <c r="CIK6" s="17"/>
      <c r="CIL6" s="17"/>
      <c r="CIM6" s="17"/>
      <c r="CIN6" s="17"/>
      <c r="CIO6" s="17"/>
      <c r="CIP6" s="17"/>
      <c r="CIQ6" s="17"/>
      <c r="CIR6" s="17"/>
      <c r="CIS6" s="17"/>
      <c r="CIT6" s="17"/>
      <c r="CIU6" s="17"/>
      <c r="CIV6" s="17"/>
      <c r="CIW6" s="17"/>
      <c r="CIX6" s="17"/>
      <c r="CIY6" s="17"/>
      <c r="CIZ6" s="17"/>
      <c r="CJA6" s="17"/>
      <c r="CJB6" s="17"/>
      <c r="CJC6" s="17"/>
      <c r="CJD6" s="17"/>
      <c r="CJE6" s="17"/>
      <c r="CJF6" s="17"/>
      <c r="CJG6" s="17"/>
      <c r="CJH6" s="17"/>
      <c r="CJI6" s="17"/>
      <c r="CJJ6" s="17"/>
      <c r="CJK6" s="17"/>
      <c r="CJL6" s="17"/>
      <c r="CJM6" s="17"/>
      <c r="CJN6" s="17"/>
      <c r="CJO6" s="17"/>
      <c r="CJP6" s="17"/>
      <c r="CJQ6" s="17"/>
      <c r="CJR6" s="17"/>
      <c r="CJS6" s="17"/>
      <c r="CJT6" s="17"/>
      <c r="CJU6" s="17"/>
      <c r="CJV6" s="17"/>
      <c r="CJW6" s="17"/>
      <c r="CJX6" s="17"/>
      <c r="CJY6" s="17"/>
      <c r="CJZ6" s="17"/>
      <c r="CKA6" s="17"/>
      <c r="CKB6" s="17"/>
      <c r="CKC6" s="17"/>
      <c r="CKD6" s="17"/>
      <c r="CKE6" s="17"/>
      <c r="CKF6" s="17"/>
      <c r="CKG6" s="17"/>
      <c r="CKH6" s="17"/>
      <c r="CKI6" s="17"/>
      <c r="CKJ6" s="17"/>
      <c r="CKK6" s="17"/>
      <c r="CKL6" s="17"/>
      <c r="CKM6" s="17"/>
      <c r="CKN6" s="17"/>
      <c r="CKO6" s="17"/>
      <c r="CKP6" s="17"/>
      <c r="CKQ6" s="17"/>
      <c r="CKR6" s="17"/>
      <c r="CKS6" s="17"/>
      <c r="CKT6" s="17"/>
      <c r="CKU6" s="17"/>
      <c r="CKV6" s="17"/>
      <c r="CKW6" s="17"/>
      <c r="CKX6" s="17"/>
      <c r="CKY6" s="17"/>
      <c r="CKZ6" s="17"/>
      <c r="CLA6" s="17"/>
      <c r="CLB6" s="17"/>
      <c r="CLC6" s="17"/>
      <c r="CLD6" s="17"/>
      <c r="CLE6" s="17"/>
      <c r="CLF6" s="17"/>
      <c r="CLG6" s="17"/>
      <c r="CLH6" s="17"/>
      <c r="CLI6" s="17"/>
      <c r="CLJ6" s="17"/>
      <c r="CLK6" s="17"/>
      <c r="CLL6" s="17"/>
      <c r="CLM6" s="17"/>
      <c r="CLN6" s="17"/>
      <c r="CLO6" s="17"/>
      <c r="CLP6" s="17"/>
      <c r="CLQ6" s="17"/>
      <c r="CLR6" s="17"/>
      <c r="CLS6" s="17"/>
      <c r="CLT6" s="17"/>
      <c r="CLU6" s="17"/>
      <c r="CLV6" s="17"/>
      <c r="CLW6" s="17"/>
      <c r="CLX6" s="17"/>
      <c r="CLY6" s="17"/>
      <c r="CLZ6" s="17"/>
      <c r="CMA6" s="17"/>
      <c r="CMB6" s="17"/>
      <c r="CMC6" s="17"/>
      <c r="CMD6" s="17"/>
      <c r="CME6" s="17"/>
      <c r="CMF6" s="17"/>
      <c r="CMG6" s="17"/>
      <c r="CMH6" s="17"/>
      <c r="CMI6" s="17"/>
      <c r="CMJ6" s="17"/>
      <c r="CMK6" s="17"/>
      <c r="CML6" s="17"/>
      <c r="CMM6" s="17"/>
      <c r="CMN6" s="17"/>
      <c r="CMO6" s="17"/>
      <c r="CMP6" s="17"/>
      <c r="CMQ6" s="17"/>
      <c r="CMR6" s="17"/>
      <c r="CMS6" s="17"/>
      <c r="CMT6" s="17"/>
      <c r="CMU6" s="17"/>
      <c r="CMV6" s="17"/>
      <c r="CMW6" s="17"/>
      <c r="CMX6" s="17"/>
      <c r="CMY6" s="17"/>
      <c r="CMZ6" s="17"/>
      <c r="CNA6" s="17"/>
      <c r="CNB6" s="17"/>
      <c r="CNC6" s="17"/>
      <c r="CND6" s="17"/>
      <c r="CNE6" s="17"/>
      <c r="CNF6" s="17"/>
      <c r="CNG6" s="17"/>
      <c r="CNH6" s="17"/>
      <c r="CNI6" s="17"/>
      <c r="CNJ6" s="17"/>
      <c r="CNK6" s="17"/>
      <c r="CNL6" s="17"/>
      <c r="CNM6" s="17"/>
      <c r="CNN6" s="17"/>
      <c r="CNO6" s="17"/>
      <c r="CNP6" s="17"/>
      <c r="CNQ6" s="17"/>
      <c r="CNR6" s="17"/>
      <c r="CNS6" s="17"/>
      <c r="CNT6" s="17"/>
      <c r="CNU6" s="17"/>
      <c r="CNV6" s="17"/>
      <c r="CNW6" s="17"/>
      <c r="CNX6" s="17"/>
      <c r="CNY6" s="17"/>
      <c r="CNZ6" s="17"/>
      <c r="COA6" s="17"/>
      <c r="COB6" s="17"/>
      <c r="COC6" s="17"/>
      <c r="COD6" s="17"/>
      <c r="COE6" s="17"/>
      <c r="COF6" s="17"/>
      <c r="COG6" s="17"/>
      <c r="COH6" s="17"/>
      <c r="COI6" s="17"/>
      <c r="COJ6" s="17"/>
      <c r="COK6" s="17"/>
      <c r="COL6" s="17"/>
      <c r="COM6" s="17"/>
      <c r="CON6" s="17"/>
      <c r="COO6" s="17"/>
      <c r="COP6" s="17"/>
      <c r="COQ6" s="17"/>
      <c r="COR6" s="17"/>
      <c r="COS6" s="17"/>
      <c r="COT6" s="17"/>
      <c r="COU6" s="17"/>
      <c r="COV6" s="17"/>
      <c r="COW6" s="17"/>
      <c r="COX6" s="17"/>
      <c r="COY6" s="17"/>
      <c r="COZ6" s="17"/>
      <c r="CPA6" s="17"/>
      <c r="CPB6" s="17"/>
      <c r="CPC6" s="17"/>
      <c r="CPD6" s="17"/>
      <c r="CPE6" s="17"/>
      <c r="CPF6" s="17"/>
      <c r="CPG6" s="17"/>
      <c r="CPH6" s="17"/>
      <c r="CPI6" s="17"/>
      <c r="CPJ6" s="17"/>
      <c r="CPK6" s="17"/>
      <c r="CPL6" s="17"/>
      <c r="CPM6" s="17"/>
      <c r="CPN6" s="17"/>
      <c r="CPO6" s="17"/>
      <c r="CPP6" s="17"/>
      <c r="CPQ6" s="17"/>
      <c r="CPR6" s="17"/>
      <c r="CPS6" s="17"/>
      <c r="CPT6" s="17"/>
      <c r="CPU6" s="17"/>
      <c r="CPV6" s="17"/>
      <c r="CPW6" s="17"/>
      <c r="CPX6" s="17"/>
      <c r="CPY6" s="17"/>
      <c r="CPZ6" s="17"/>
      <c r="CQA6" s="17"/>
      <c r="CQB6" s="17"/>
      <c r="CQC6" s="17"/>
      <c r="CQD6" s="17"/>
      <c r="CQE6" s="17"/>
      <c r="CQF6" s="17"/>
      <c r="CQG6" s="17"/>
      <c r="CQH6" s="17"/>
      <c r="CQI6" s="17"/>
      <c r="CQJ6" s="17"/>
      <c r="CQK6" s="17"/>
      <c r="CQL6" s="17"/>
      <c r="CQM6" s="17"/>
      <c r="CQN6" s="17"/>
      <c r="CQO6" s="17"/>
      <c r="CQP6" s="17"/>
      <c r="CQQ6" s="17"/>
      <c r="CQR6" s="17"/>
      <c r="CQS6" s="17"/>
      <c r="CQT6" s="17"/>
      <c r="CQU6" s="17"/>
      <c r="CQV6" s="17"/>
      <c r="CQW6" s="17"/>
      <c r="CQX6" s="17"/>
      <c r="CQY6" s="17"/>
      <c r="CQZ6" s="17"/>
      <c r="CRA6" s="17"/>
      <c r="CRB6" s="17"/>
      <c r="CRC6" s="17"/>
      <c r="CRD6" s="17"/>
      <c r="CRE6" s="17"/>
      <c r="CRF6" s="17"/>
      <c r="CRG6" s="17"/>
      <c r="CRH6" s="17"/>
      <c r="CRI6" s="17"/>
      <c r="CRJ6" s="17"/>
      <c r="CRK6" s="17"/>
      <c r="CRL6" s="17"/>
      <c r="CRM6" s="17"/>
      <c r="CRN6" s="17"/>
      <c r="CRO6" s="17"/>
      <c r="CRP6" s="17"/>
      <c r="CRQ6" s="17"/>
      <c r="CRR6" s="17"/>
      <c r="CRS6" s="17"/>
      <c r="CRT6" s="17"/>
      <c r="CRU6" s="17"/>
      <c r="CRV6" s="17"/>
      <c r="CRW6" s="17"/>
      <c r="CRX6" s="17"/>
      <c r="CRY6" s="17"/>
      <c r="CRZ6" s="17"/>
      <c r="CSA6" s="17"/>
      <c r="CSB6" s="17"/>
      <c r="CSC6" s="17"/>
      <c r="CSD6" s="17"/>
      <c r="CSE6" s="17"/>
      <c r="CSF6" s="17"/>
      <c r="CSG6" s="17"/>
      <c r="CSH6" s="17"/>
      <c r="CSI6" s="17"/>
      <c r="CSJ6" s="17"/>
      <c r="CSK6" s="17"/>
      <c r="CSL6" s="17"/>
      <c r="CSM6" s="17"/>
      <c r="CSN6" s="17"/>
      <c r="CSO6" s="17"/>
      <c r="CSP6" s="17"/>
      <c r="CSQ6" s="17"/>
      <c r="CSR6" s="17"/>
      <c r="CSS6" s="17"/>
      <c r="CST6" s="17"/>
      <c r="CSU6" s="17"/>
      <c r="CSV6" s="17"/>
      <c r="CSW6" s="17"/>
      <c r="CSX6" s="17"/>
      <c r="CSY6" s="17"/>
      <c r="CSZ6" s="17"/>
      <c r="CTA6" s="17"/>
      <c r="CTB6" s="17"/>
      <c r="CTC6" s="17"/>
      <c r="CTD6" s="17"/>
      <c r="CTE6" s="17"/>
      <c r="CTF6" s="17"/>
      <c r="CTG6" s="17"/>
      <c r="CTH6" s="17"/>
      <c r="CTI6" s="17"/>
      <c r="CTJ6" s="17"/>
      <c r="CTK6" s="17"/>
      <c r="CTL6" s="17"/>
      <c r="CTM6" s="17"/>
      <c r="CTN6" s="17"/>
      <c r="CTO6" s="17"/>
      <c r="CTP6" s="17"/>
      <c r="CTQ6" s="17"/>
      <c r="CTR6" s="17"/>
      <c r="CTS6" s="17"/>
      <c r="CTT6" s="17"/>
      <c r="CTU6" s="17"/>
      <c r="CTV6" s="17"/>
      <c r="CTW6" s="17"/>
      <c r="CTX6" s="17"/>
      <c r="CTY6" s="17"/>
      <c r="CTZ6" s="17"/>
      <c r="CUA6" s="17"/>
      <c r="CUB6" s="17"/>
      <c r="CUC6" s="17"/>
      <c r="CUD6" s="17"/>
      <c r="CUE6" s="17"/>
      <c r="CUF6" s="17"/>
      <c r="CUG6" s="17"/>
      <c r="CUH6" s="17"/>
      <c r="CUI6" s="17"/>
      <c r="CUJ6" s="17"/>
      <c r="CUK6" s="17"/>
      <c r="CUL6" s="17"/>
      <c r="CUM6" s="17"/>
      <c r="CUN6" s="17"/>
      <c r="CUO6" s="17"/>
      <c r="CUP6" s="17"/>
      <c r="CUQ6" s="17"/>
      <c r="CUR6" s="17"/>
      <c r="CUS6" s="17"/>
      <c r="CUT6" s="17"/>
      <c r="CUU6" s="17"/>
      <c r="CUV6" s="17"/>
      <c r="CUW6" s="17"/>
      <c r="CUX6" s="17"/>
      <c r="CUY6" s="17"/>
      <c r="CUZ6" s="17"/>
      <c r="CVA6" s="17"/>
      <c r="CVB6" s="17"/>
      <c r="CVC6" s="17"/>
      <c r="CVD6" s="17"/>
      <c r="CVE6" s="17"/>
      <c r="CVF6" s="17"/>
      <c r="CVG6" s="17"/>
      <c r="CVH6" s="17"/>
      <c r="CVI6" s="17"/>
      <c r="CVJ6" s="17"/>
      <c r="CVK6" s="17"/>
      <c r="CVL6" s="17"/>
      <c r="CVM6" s="17"/>
      <c r="CVN6" s="17"/>
      <c r="CVO6" s="17"/>
      <c r="CVP6" s="17"/>
      <c r="CVQ6" s="17"/>
      <c r="CVR6" s="17"/>
      <c r="CVS6" s="17"/>
      <c r="CVT6" s="17"/>
      <c r="CVU6" s="17"/>
      <c r="CVV6" s="17"/>
      <c r="CVW6" s="17"/>
      <c r="CVX6" s="17"/>
      <c r="CVY6" s="17"/>
      <c r="CVZ6" s="17"/>
      <c r="CWA6" s="17"/>
      <c r="CWB6" s="17"/>
      <c r="CWC6" s="17"/>
      <c r="CWD6" s="17"/>
      <c r="CWE6" s="17"/>
      <c r="CWF6" s="17"/>
      <c r="CWG6" s="17"/>
      <c r="CWH6" s="17"/>
      <c r="CWI6" s="17"/>
      <c r="CWJ6" s="17"/>
      <c r="CWK6" s="17"/>
      <c r="CWL6" s="17"/>
      <c r="CWM6" s="17"/>
      <c r="CWN6" s="17"/>
      <c r="CWO6" s="17"/>
      <c r="CWP6" s="17"/>
      <c r="CWQ6" s="17"/>
      <c r="CWR6" s="17"/>
      <c r="CWS6" s="17"/>
      <c r="CWT6" s="17"/>
      <c r="CWU6" s="17"/>
      <c r="CWV6" s="17"/>
      <c r="CWW6" s="17"/>
      <c r="CWX6" s="17"/>
      <c r="CWY6" s="17"/>
      <c r="CWZ6" s="17"/>
      <c r="CXA6" s="17"/>
      <c r="CXB6" s="17"/>
      <c r="CXC6" s="17"/>
      <c r="CXD6" s="17"/>
      <c r="CXE6" s="17"/>
      <c r="CXF6" s="17"/>
      <c r="CXG6" s="17"/>
      <c r="CXH6" s="17"/>
      <c r="CXI6" s="17"/>
      <c r="CXJ6" s="17"/>
      <c r="CXK6" s="17"/>
      <c r="CXL6" s="17"/>
      <c r="CXM6" s="17"/>
      <c r="CXN6" s="17"/>
      <c r="CXO6" s="17"/>
      <c r="CXP6" s="17"/>
      <c r="CXQ6" s="17"/>
      <c r="CXR6" s="17"/>
      <c r="CXS6" s="17"/>
      <c r="CXT6" s="17"/>
      <c r="CXU6" s="17"/>
      <c r="CXV6" s="17"/>
      <c r="CXW6" s="17"/>
      <c r="CXX6" s="17"/>
      <c r="CXY6" s="17"/>
      <c r="CXZ6" s="17"/>
      <c r="CYA6" s="17"/>
      <c r="CYB6" s="17"/>
      <c r="CYC6" s="17"/>
      <c r="CYD6" s="17"/>
      <c r="CYE6" s="17"/>
      <c r="CYF6" s="17"/>
      <c r="CYG6" s="17"/>
      <c r="CYH6" s="17"/>
      <c r="CYI6" s="17"/>
      <c r="CYJ6" s="17"/>
      <c r="CYK6" s="17"/>
      <c r="CYL6" s="17"/>
      <c r="CYM6" s="17"/>
      <c r="CYN6" s="17"/>
      <c r="CYO6" s="17"/>
      <c r="CYP6" s="17"/>
      <c r="CYQ6" s="17"/>
      <c r="CYR6" s="17"/>
      <c r="CYS6" s="17"/>
      <c r="CYT6" s="17"/>
      <c r="CYU6" s="17"/>
      <c r="CYV6" s="17"/>
      <c r="CYW6" s="17"/>
      <c r="CYX6" s="17"/>
      <c r="CYY6" s="17"/>
      <c r="CYZ6" s="17"/>
      <c r="CZA6" s="17"/>
      <c r="CZB6" s="17"/>
      <c r="CZC6" s="17"/>
      <c r="CZD6" s="17"/>
      <c r="CZE6" s="17"/>
      <c r="CZF6" s="17"/>
      <c r="CZG6" s="17"/>
      <c r="CZH6" s="17"/>
      <c r="CZI6" s="17"/>
      <c r="CZJ6" s="17"/>
      <c r="CZK6" s="17"/>
      <c r="CZL6" s="17"/>
      <c r="CZM6" s="17"/>
      <c r="CZN6" s="17"/>
      <c r="CZO6" s="17"/>
      <c r="CZP6" s="17"/>
      <c r="CZQ6" s="17"/>
      <c r="CZR6" s="17"/>
      <c r="CZS6" s="17"/>
      <c r="CZT6" s="17"/>
      <c r="CZU6" s="17"/>
      <c r="CZV6" s="17"/>
      <c r="CZW6" s="17"/>
      <c r="CZX6" s="17"/>
      <c r="CZY6" s="17"/>
      <c r="CZZ6" s="17"/>
      <c r="DAA6" s="17"/>
      <c r="DAB6" s="17"/>
      <c r="DAC6" s="17"/>
      <c r="DAD6" s="17"/>
      <c r="DAE6" s="17"/>
      <c r="DAF6" s="17"/>
      <c r="DAG6" s="17"/>
      <c r="DAH6" s="17"/>
      <c r="DAI6" s="17"/>
      <c r="DAJ6" s="17"/>
      <c r="DAK6" s="17"/>
      <c r="DAL6" s="17"/>
      <c r="DAM6" s="17"/>
      <c r="DAN6" s="17"/>
      <c r="DAO6" s="17"/>
      <c r="DAP6" s="17"/>
      <c r="DAQ6" s="17"/>
      <c r="DAR6" s="17"/>
      <c r="DAS6" s="17"/>
      <c r="DAT6" s="17"/>
      <c r="DAU6" s="17"/>
      <c r="DAV6" s="17"/>
      <c r="DAW6" s="17"/>
      <c r="DAX6" s="17"/>
      <c r="DAY6" s="17"/>
      <c r="DAZ6" s="17"/>
      <c r="DBA6" s="17"/>
      <c r="DBB6" s="17"/>
      <c r="DBC6" s="17"/>
      <c r="DBD6" s="17"/>
      <c r="DBE6" s="17"/>
      <c r="DBF6" s="17"/>
      <c r="DBG6" s="17"/>
      <c r="DBH6" s="17"/>
      <c r="DBI6" s="17"/>
      <c r="DBJ6" s="17"/>
      <c r="DBK6" s="17"/>
      <c r="DBL6" s="17"/>
      <c r="DBM6" s="17"/>
      <c r="DBN6" s="17"/>
      <c r="DBO6" s="17"/>
      <c r="DBP6" s="17"/>
      <c r="DBQ6" s="17"/>
      <c r="DBR6" s="17"/>
      <c r="DBS6" s="17"/>
      <c r="DBT6" s="17"/>
      <c r="DBU6" s="17"/>
      <c r="DBV6" s="17"/>
      <c r="DBW6" s="17"/>
      <c r="DBX6" s="17"/>
      <c r="DBY6" s="17"/>
      <c r="DBZ6" s="17"/>
      <c r="DCA6" s="17"/>
      <c r="DCB6" s="17"/>
      <c r="DCC6" s="17"/>
      <c r="DCD6" s="17"/>
      <c r="DCE6" s="17"/>
      <c r="DCF6" s="17"/>
      <c r="DCG6" s="17"/>
      <c r="DCH6" s="17"/>
      <c r="DCI6" s="17"/>
      <c r="DCJ6" s="17"/>
      <c r="DCK6" s="17"/>
      <c r="DCL6" s="17"/>
      <c r="DCM6" s="17"/>
      <c r="DCN6" s="17"/>
      <c r="DCO6" s="17"/>
      <c r="DCP6" s="17"/>
      <c r="DCQ6" s="17"/>
      <c r="DCR6" s="17"/>
      <c r="DCS6" s="17"/>
      <c r="DCT6" s="17"/>
      <c r="DCU6" s="17"/>
      <c r="DCV6" s="17"/>
      <c r="DCW6" s="17"/>
      <c r="DCX6" s="17"/>
      <c r="DCY6" s="17"/>
      <c r="DCZ6" s="17"/>
      <c r="DDA6" s="17"/>
      <c r="DDB6" s="17"/>
      <c r="DDC6" s="17"/>
      <c r="DDD6" s="17"/>
      <c r="DDE6" s="17"/>
      <c r="DDF6" s="17"/>
      <c r="DDG6" s="17"/>
      <c r="DDH6" s="17"/>
      <c r="DDI6" s="17"/>
      <c r="DDJ6" s="17"/>
      <c r="DDK6" s="17"/>
      <c r="DDL6" s="17"/>
      <c r="DDM6" s="17"/>
      <c r="DDN6" s="17"/>
      <c r="DDO6" s="17"/>
      <c r="DDP6" s="17"/>
      <c r="DDQ6" s="17"/>
      <c r="DDR6" s="17"/>
      <c r="DDS6" s="17"/>
      <c r="DDT6" s="17"/>
      <c r="DDU6" s="17"/>
      <c r="DDV6" s="17"/>
      <c r="DDW6" s="17"/>
      <c r="DDX6" s="17"/>
      <c r="DDY6" s="17"/>
      <c r="DDZ6" s="17"/>
      <c r="DEA6" s="17"/>
      <c r="DEB6" s="17"/>
      <c r="DEC6" s="17"/>
      <c r="DED6" s="17"/>
      <c r="DEE6" s="17"/>
      <c r="DEF6" s="17"/>
      <c r="DEG6" s="17"/>
      <c r="DEH6" s="17"/>
      <c r="DEI6" s="17"/>
      <c r="DEJ6" s="17"/>
      <c r="DEK6" s="17"/>
      <c r="DEL6" s="17"/>
      <c r="DEM6" s="17"/>
      <c r="DEN6" s="17"/>
      <c r="DEO6" s="17"/>
      <c r="DEP6" s="17"/>
      <c r="DEQ6" s="17"/>
      <c r="DER6" s="17"/>
      <c r="DES6" s="17"/>
      <c r="DET6" s="17"/>
      <c r="DEU6" s="17"/>
      <c r="DEV6" s="17"/>
      <c r="DEW6" s="17"/>
      <c r="DEX6" s="17"/>
      <c r="DEY6" s="17"/>
      <c r="DEZ6" s="17"/>
      <c r="DFA6" s="17"/>
      <c r="DFB6" s="17"/>
      <c r="DFC6" s="17"/>
      <c r="DFD6" s="17"/>
      <c r="DFE6" s="17"/>
      <c r="DFF6" s="17"/>
      <c r="DFG6" s="17"/>
      <c r="DFH6" s="17"/>
      <c r="DFI6" s="17"/>
      <c r="DFJ6" s="17"/>
      <c r="DFK6" s="17"/>
      <c r="DFL6" s="17"/>
      <c r="DFM6" s="17"/>
      <c r="DFN6" s="17"/>
      <c r="DFO6" s="17"/>
      <c r="DFP6" s="17"/>
      <c r="DFQ6" s="17"/>
      <c r="DFR6" s="17"/>
      <c r="DFS6" s="17"/>
      <c r="DFT6" s="17"/>
      <c r="DFU6" s="17"/>
      <c r="DFV6" s="17"/>
      <c r="DFW6" s="17"/>
      <c r="DFX6" s="17"/>
      <c r="DFY6" s="17"/>
      <c r="DFZ6" s="17"/>
      <c r="DGA6" s="17"/>
      <c r="DGB6" s="17"/>
      <c r="DGC6" s="17"/>
      <c r="DGD6" s="17"/>
      <c r="DGE6" s="17"/>
      <c r="DGF6" s="17"/>
      <c r="DGG6" s="17"/>
      <c r="DGH6" s="17"/>
      <c r="DGI6" s="17"/>
      <c r="DGJ6" s="17"/>
      <c r="DGK6" s="17"/>
      <c r="DGL6" s="17"/>
      <c r="DGM6" s="17"/>
      <c r="DGN6" s="17"/>
      <c r="DGO6" s="17"/>
      <c r="DGP6" s="17"/>
      <c r="DGQ6" s="17"/>
      <c r="DGR6" s="17"/>
      <c r="DGS6" s="17"/>
      <c r="DGT6" s="17"/>
      <c r="DGU6" s="17"/>
      <c r="DGV6" s="17"/>
      <c r="DGW6" s="17"/>
      <c r="DGX6" s="17"/>
      <c r="DGY6" s="17"/>
      <c r="DGZ6" s="17"/>
      <c r="DHA6" s="17"/>
      <c r="DHB6" s="17"/>
      <c r="DHC6" s="17"/>
      <c r="DHD6" s="17"/>
      <c r="DHE6" s="17"/>
      <c r="DHF6" s="17"/>
      <c r="DHG6" s="17"/>
      <c r="DHH6" s="17"/>
      <c r="DHI6" s="17"/>
      <c r="DHJ6" s="17"/>
      <c r="DHK6" s="17"/>
      <c r="DHL6" s="17"/>
      <c r="DHM6" s="17"/>
      <c r="DHN6" s="17"/>
      <c r="DHO6" s="17"/>
      <c r="DHP6" s="17"/>
      <c r="DHQ6" s="17"/>
      <c r="DHR6" s="17"/>
      <c r="DHS6" s="17"/>
      <c r="DHT6" s="17"/>
      <c r="DHU6" s="17"/>
      <c r="DHV6" s="17"/>
      <c r="DHW6" s="17"/>
      <c r="DHX6" s="17"/>
      <c r="DHY6" s="17"/>
      <c r="DHZ6" s="17"/>
      <c r="DIA6" s="17"/>
      <c r="DIB6" s="17"/>
      <c r="DIC6" s="17"/>
      <c r="DID6" s="17"/>
      <c r="DIE6" s="17"/>
      <c r="DIF6" s="17"/>
      <c r="DIG6" s="17"/>
      <c r="DIH6" s="17"/>
      <c r="DII6" s="17"/>
      <c r="DIJ6" s="17"/>
      <c r="DIK6" s="17"/>
      <c r="DIL6" s="17"/>
      <c r="DIM6" s="17"/>
      <c r="DIN6" s="17"/>
      <c r="DIO6" s="17"/>
      <c r="DIP6" s="17"/>
      <c r="DIQ6" s="17"/>
      <c r="DIR6" s="17"/>
      <c r="DIS6" s="17"/>
      <c r="DIT6" s="17"/>
      <c r="DIU6" s="17"/>
      <c r="DIV6" s="17"/>
      <c r="DIW6" s="17"/>
      <c r="DIX6" s="17"/>
      <c r="DIY6" s="17"/>
      <c r="DIZ6" s="17"/>
      <c r="DJA6" s="17"/>
      <c r="DJB6" s="17"/>
      <c r="DJC6" s="17"/>
      <c r="DJD6" s="17"/>
      <c r="DJE6" s="17"/>
      <c r="DJF6" s="17"/>
      <c r="DJG6" s="17"/>
      <c r="DJH6" s="17"/>
      <c r="DJI6" s="17"/>
      <c r="DJJ6" s="17"/>
      <c r="DJK6" s="17"/>
      <c r="DJL6" s="17"/>
      <c r="DJM6" s="17"/>
      <c r="DJN6" s="17"/>
      <c r="DJO6" s="17"/>
      <c r="DJP6" s="17"/>
      <c r="DJQ6" s="17"/>
      <c r="DJR6" s="17"/>
      <c r="DJS6" s="17"/>
      <c r="DJT6" s="17"/>
      <c r="DJU6" s="17"/>
      <c r="DJV6" s="17"/>
      <c r="DJW6" s="17"/>
      <c r="DJX6" s="17"/>
      <c r="DJY6" s="17"/>
      <c r="DJZ6" s="17"/>
      <c r="DKA6" s="17"/>
      <c r="DKB6" s="17"/>
      <c r="DKC6" s="17"/>
      <c r="DKD6" s="17"/>
      <c r="DKE6" s="17"/>
      <c r="DKF6" s="17"/>
      <c r="DKG6" s="17"/>
      <c r="DKH6" s="17"/>
      <c r="DKI6" s="17"/>
      <c r="DKJ6" s="17"/>
      <c r="DKK6" s="17"/>
      <c r="DKL6" s="17"/>
      <c r="DKM6" s="17"/>
      <c r="DKN6" s="17"/>
      <c r="DKO6" s="17"/>
      <c r="DKP6" s="17"/>
      <c r="DKQ6" s="17"/>
      <c r="DKR6" s="17"/>
      <c r="DKS6" s="17"/>
      <c r="DKT6" s="17"/>
      <c r="DKU6" s="17"/>
      <c r="DKV6" s="17"/>
      <c r="DKW6" s="17"/>
      <c r="DKX6" s="17"/>
      <c r="DKY6" s="17"/>
      <c r="DKZ6" s="17"/>
      <c r="DLA6" s="17"/>
      <c r="DLB6" s="17"/>
      <c r="DLC6" s="17"/>
      <c r="DLD6" s="17"/>
      <c r="DLE6" s="17"/>
      <c r="DLF6" s="17"/>
      <c r="DLG6" s="17"/>
      <c r="DLH6" s="17"/>
      <c r="DLI6" s="17"/>
      <c r="DLJ6" s="17"/>
      <c r="DLK6" s="17"/>
      <c r="DLL6" s="17"/>
      <c r="DLM6" s="17"/>
      <c r="DLN6" s="17"/>
      <c r="DLO6" s="17"/>
      <c r="DLP6" s="17"/>
      <c r="DLQ6" s="17"/>
      <c r="DLR6" s="17"/>
      <c r="DLS6" s="17"/>
      <c r="DLT6" s="17"/>
      <c r="DLU6" s="17"/>
      <c r="DLV6" s="17"/>
      <c r="DLW6" s="17"/>
      <c r="DLX6" s="17"/>
      <c r="DLY6" s="17"/>
      <c r="DLZ6" s="17"/>
      <c r="DMA6" s="17"/>
      <c r="DMB6" s="17"/>
      <c r="DMC6" s="17"/>
      <c r="DMD6" s="17"/>
      <c r="DME6" s="17"/>
      <c r="DMF6" s="17"/>
      <c r="DMG6" s="17"/>
      <c r="DMH6" s="17"/>
      <c r="DMI6" s="17"/>
      <c r="DMJ6" s="17"/>
      <c r="DMK6" s="17"/>
      <c r="DML6" s="17"/>
      <c r="DMM6" s="17"/>
      <c r="DMN6" s="17"/>
      <c r="DMO6" s="17"/>
      <c r="DMP6" s="17"/>
      <c r="DMQ6" s="17"/>
      <c r="DMR6" s="17"/>
      <c r="DMS6" s="17"/>
      <c r="DMT6" s="17"/>
      <c r="DMU6" s="17"/>
      <c r="DMV6" s="17"/>
      <c r="DMW6" s="17"/>
      <c r="DMX6" s="17"/>
      <c r="DMY6" s="17"/>
      <c r="DMZ6" s="17"/>
      <c r="DNA6" s="17"/>
      <c r="DNB6" s="17"/>
      <c r="DNC6" s="17"/>
      <c r="DND6" s="17"/>
      <c r="DNE6" s="17"/>
      <c r="DNF6" s="17"/>
      <c r="DNG6" s="17"/>
      <c r="DNH6" s="17"/>
      <c r="DNI6" s="17"/>
      <c r="DNJ6" s="17"/>
      <c r="DNK6" s="17"/>
      <c r="DNL6" s="17"/>
      <c r="DNM6" s="17"/>
      <c r="DNN6" s="17"/>
      <c r="DNO6" s="17"/>
      <c r="DNP6" s="17"/>
      <c r="DNQ6" s="17"/>
      <c r="DNR6" s="17"/>
      <c r="DNS6" s="17"/>
      <c r="DNT6" s="17"/>
      <c r="DNU6" s="17"/>
      <c r="DNV6" s="17"/>
      <c r="DNW6" s="17"/>
      <c r="DNX6" s="17"/>
      <c r="DNY6" s="17"/>
      <c r="DNZ6" s="17"/>
      <c r="DOA6" s="17"/>
      <c r="DOB6" s="17"/>
      <c r="DOC6" s="17"/>
      <c r="DOD6" s="17"/>
      <c r="DOE6" s="17"/>
      <c r="DOF6" s="17"/>
      <c r="DOG6" s="17"/>
      <c r="DOH6" s="17"/>
      <c r="DOI6" s="17"/>
      <c r="DOJ6" s="17"/>
      <c r="DOK6" s="17"/>
      <c r="DOL6" s="17"/>
      <c r="DOM6" s="17"/>
      <c r="DON6" s="17"/>
      <c r="DOO6" s="17"/>
      <c r="DOP6" s="17"/>
      <c r="DOQ6" s="17"/>
      <c r="DOR6" s="17"/>
      <c r="DOS6" s="17"/>
      <c r="DOT6" s="17"/>
      <c r="DOU6" s="17"/>
      <c r="DOV6" s="17"/>
      <c r="DOW6" s="17"/>
      <c r="DOX6" s="17"/>
      <c r="DOY6" s="17"/>
      <c r="DOZ6" s="17"/>
      <c r="DPA6" s="17"/>
      <c r="DPB6" s="17"/>
      <c r="DPC6" s="17"/>
      <c r="DPD6" s="17"/>
      <c r="DPE6" s="17"/>
      <c r="DPF6" s="17"/>
      <c r="DPG6" s="17"/>
      <c r="DPH6" s="17"/>
      <c r="DPI6" s="17"/>
      <c r="DPJ6" s="17"/>
      <c r="DPK6" s="17"/>
      <c r="DPL6" s="17"/>
      <c r="DPM6" s="17"/>
      <c r="DPN6" s="17"/>
      <c r="DPO6" s="17"/>
      <c r="DPP6" s="17"/>
      <c r="DPQ6" s="17"/>
      <c r="DPR6" s="17"/>
      <c r="DPS6" s="17"/>
      <c r="DPT6" s="17"/>
      <c r="DPU6" s="17"/>
      <c r="DPV6" s="17"/>
      <c r="DPW6" s="17"/>
      <c r="DPX6" s="17"/>
      <c r="DPY6" s="17"/>
      <c r="DPZ6" s="17"/>
      <c r="DQA6" s="17"/>
      <c r="DQB6" s="17"/>
      <c r="DQC6" s="17"/>
      <c r="DQD6" s="17"/>
      <c r="DQE6" s="17"/>
      <c r="DQF6" s="17"/>
      <c r="DQG6" s="17"/>
      <c r="DQH6" s="17"/>
      <c r="DQI6" s="17"/>
      <c r="DQJ6" s="17"/>
      <c r="DQK6" s="17"/>
      <c r="DQL6" s="17"/>
      <c r="DQM6" s="17"/>
      <c r="DQN6" s="17"/>
      <c r="DQO6" s="17"/>
      <c r="DQP6" s="17"/>
      <c r="DQQ6" s="17"/>
      <c r="DQR6" s="17"/>
      <c r="DQS6" s="17"/>
      <c r="DQT6" s="17"/>
      <c r="DQU6" s="17"/>
      <c r="DQV6" s="17"/>
      <c r="DQW6" s="17"/>
      <c r="DQX6" s="17"/>
      <c r="DQY6" s="17"/>
      <c r="DQZ6" s="17"/>
      <c r="DRA6" s="17"/>
      <c r="DRB6" s="17"/>
      <c r="DRC6" s="17"/>
      <c r="DRD6" s="17"/>
      <c r="DRE6" s="17"/>
      <c r="DRF6" s="17"/>
      <c r="DRG6" s="17"/>
      <c r="DRH6" s="17"/>
      <c r="DRI6" s="17"/>
      <c r="DRJ6" s="17"/>
      <c r="DRK6" s="17"/>
      <c r="DRL6" s="17"/>
      <c r="DRM6" s="17"/>
      <c r="DRN6" s="17"/>
      <c r="DRO6" s="17"/>
      <c r="DRP6" s="17"/>
      <c r="DRQ6" s="17"/>
      <c r="DRR6" s="17"/>
      <c r="DRS6" s="17"/>
      <c r="DRT6" s="17"/>
      <c r="DRU6" s="17"/>
      <c r="DRV6" s="17"/>
      <c r="DRW6" s="17"/>
      <c r="DRX6" s="17"/>
      <c r="DRY6" s="17"/>
      <c r="DRZ6" s="17"/>
      <c r="DSA6" s="17"/>
      <c r="DSB6" s="17"/>
      <c r="DSC6" s="17"/>
      <c r="DSD6" s="17"/>
      <c r="DSE6" s="17"/>
      <c r="DSF6" s="17"/>
      <c r="DSG6" s="17"/>
      <c r="DSH6" s="17"/>
      <c r="DSI6" s="17"/>
      <c r="DSJ6" s="17"/>
      <c r="DSK6" s="17"/>
      <c r="DSL6" s="17"/>
      <c r="DSM6" s="17"/>
      <c r="DSN6" s="17"/>
      <c r="DSO6" s="17"/>
      <c r="DSP6" s="17"/>
      <c r="DSQ6" s="17"/>
      <c r="DSR6" s="17"/>
      <c r="DSS6" s="17"/>
      <c r="DST6" s="17"/>
      <c r="DSU6" s="17"/>
      <c r="DSV6" s="17"/>
      <c r="DSW6" s="17"/>
      <c r="DSX6" s="17"/>
      <c r="DSY6" s="17"/>
      <c r="DSZ6" s="17"/>
      <c r="DTA6" s="17"/>
      <c r="DTB6" s="17"/>
      <c r="DTC6" s="17"/>
      <c r="DTD6" s="17"/>
      <c r="DTE6" s="17"/>
      <c r="DTF6" s="17"/>
      <c r="DTG6" s="17"/>
      <c r="DTH6" s="17"/>
      <c r="DTI6" s="17"/>
      <c r="DTJ6" s="17"/>
      <c r="DTK6" s="17"/>
      <c r="DTL6" s="17"/>
      <c r="DTM6" s="17"/>
      <c r="DTN6" s="17"/>
      <c r="DTO6" s="17"/>
      <c r="DTP6" s="17"/>
      <c r="DTQ6" s="17"/>
      <c r="DTR6" s="17"/>
      <c r="DTS6" s="17"/>
      <c r="DTT6" s="17"/>
      <c r="DTU6" s="17"/>
      <c r="DTV6" s="17"/>
      <c r="DTW6" s="17"/>
      <c r="DTX6" s="17"/>
      <c r="DTY6" s="17"/>
      <c r="DTZ6" s="17"/>
      <c r="DUA6" s="17"/>
      <c r="DUB6" s="17"/>
      <c r="DUC6" s="17"/>
      <c r="DUD6" s="17"/>
      <c r="DUE6" s="17"/>
      <c r="DUF6" s="17"/>
      <c r="DUG6" s="17"/>
      <c r="DUH6" s="17"/>
      <c r="DUI6" s="17"/>
      <c r="DUJ6" s="17"/>
      <c r="DUK6" s="17"/>
      <c r="DUL6" s="17"/>
      <c r="DUM6" s="17"/>
      <c r="DUN6" s="17"/>
      <c r="DUO6" s="17"/>
      <c r="DUP6" s="17"/>
      <c r="DUQ6" s="17"/>
      <c r="DUR6" s="17"/>
      <c r="DUS6" s="17"/>
      <c r="DUT6" s="17"/>
      <c r="DUU6" s="17"/>
      <c r="DUV6" s="17"/>
      <c r="DUW6" s="17"/>
      <c r="DUX6" s="17"/>
      <c r="DUY6" s="17"/>
      <c r="DUZ6" s="17"/>
      <c r="DVA6" s="17"/>
      <c r="DVB6" s="17"/>
      <c r="DVC6" s="17"/>
      <c r="DVD6" s="17"/>
      <c r="DVE6" s="17"/>
      <c r="DVF6" s="17"/>
      <c r="DVG6" s="17"/>
      <c r="DVH6" s="17"/>
      <c r="DVI6" s="17"/>
      <c r="DVJ6" s="17"/>
      <c r="DVK6" s="17"/>
      <c r="DVL6" s="17"/>
      <c r="DVM6" s="17"/>
      <c r="DVN6" s="17"/>
      <c r="DVO6" s="17"/>
      <c r="DVP6" s="17"/>
      <c r="DVQ6" s="17"/>
      <c r="DVR6" s="17"/>
      <c r="DVS6" s="17"/>
      <c r="DVT6" s="17"/>
      <c r="DVU6" s="17"/>
      <c r="DVV6" s="17"/>
      <c r="DVW6" s="17"/>
      <c r="DVX6" s="17"/>
      <c r="DVY6" s="17"/>
      <c r="DVZ6" s="17"/>
      <c r="DWA6" s="17"/>
      <c r="DWB6" s="17"/>
      <c r="DWC6" s="17"/>
      <c r="DWD6" s="17"/>
      <c r="DWE6" s="17"/>
      <c r="DWF6" s="17"/>
      <c r="DWG6" s="17"/>
      <c r="DWH6" s="17"/>
      <c r="DWI6" s="17"/>
      <c r="DWJ6" s="17"/>
      <c r="DWK6" s="17"/>
      <c r="DWL6" s="17"/>
      <c r="DWM6" s="17"/>
      <c r="DWN6" s="17"/>
      <c r="DWO6" s="17"/>
      <c r="DWP6" s="17"/>
      <c r="DWQ6" s="17"/>
      <c r="DWR6" s="17"/>
      <c r="DWS6" s="17"/>
      <c r="DWT6" s="17"/>
      <c r="DWU6" s="17"/>
      <c r="DWV6" s="17"/>
      <c r="DWW6" s="17"/>
      <c r="DWX6" s="17"/>
      <c r="DWY6" s="17"/>
      <c r="DWZ6" s="17"/>
      <c r="DXA6" s="17"/>
      <c r="DXB6" s="17"/>
      <c r="DXC6" s="17"/>
      <c r="DXD6" s="17"/>
      <c r="DXE6" s="17"/>
      <c r="DXF6" s="17"/>
      <c r="DXG6" s="17"/>
      <c r="DXH6" s="17"/>
      <c r="DXI6" s="17"/>
      <c r="DXJ6" s="17"/>
      <c r="DXK6" s="17"/>
      <c r="DXL6" s="17"/>
      <c r="DXM6" s="17"/>
      <c r="DXN6" s="17"/>
      <c r="DXO6" s="17"/>
      <c r="DXP6" s="17"/>
      <c r="DXQ6" s="17"/>
      <c r="DXR6" s="17"/>
      <c r="DXS6" s="17"/>
      <c r="DXT6" s="17"/>
      <c r="DXU6" s="17"/>
      <c r="DXV6" s="17"/>
      <c r="DXW6" s="17"/>
      <c r="DXX6" s="17"/>
      <c r="DXY6" s="17"/>
      <c r="DXZ6" s="17"/>
      <c r="DYA6" s="17"/>
      <c r="DYB6" s="17"/>
      <c r="DYC6" s="17"/>
      <c r="DYD6" s="17"/>
      <c r="DYE6" s="17"/>
      <c r="DYF6" s="17"/>
      <c r="DYG6" s="17"/>
      <c r="DYH6" s="17"/>
      <c r="DYI6" s="17"/>
      <c r="DYJ6" s="17"/>
      <c r="DYK6" s="17"/>
      <c r="DYL6" s="17"/>
      <c r="DYM6" s="17"/>
      <c r="DYN6" s="17"/>
      <c r="DYO6" s="17"/>
      <c r="DYP6" s="17"/>
      <c r="DYQ6" s="17"/>
      <c r="DYR6" s="17"/>
      <c r="DYS6" s="17"/>
      <c r="DYT6" s="17"/>
      <c r="DYU6" s="17"/>
      <c r="DYV6" s="17"/>
      <c r="DYW6" s="17"/>
      <c r="DYX6" s="17"/>
      <c r="DYY6" s="17"/>
      <c r="DYZ6" s="17"/>
      <c r="DZA6" s="17"/>
      <c r="DZB6" s="17"/>
      <c r="DZC6" s="17"/>
      <c r="DZD6" s="17"/>
      <c r="DZE6" s="17"/>
      <c r="DZF6" s="17"/>
      <c r="DZG6" s="17"/>
      <c r="DZH6" s="17"/>
      <c r="DZI6" s="17"/>
      <c r="DZJ6" s="17"/>
      <c r="DZK6" s="17"/>
      <c r="DZL6" s="17"/>
      <c r="DZM6" s="17"/>
      <c r="DZN6" s="17"/>
      <c r="DZO6" s="17"/>
      <c r="DZP6" s="17"/>
      <c r="DZQ6" s="17"/>
      <c r="DZR6" s="17"/>
      <c r="DZS6" s="17"/>
      <c r="DZT6" s="17"/>
      <c r="DZU6" s="17"/>
      <c r="DZV6" s="17"/>
      <c r="DZW6" s="17"/>
      <c r="DZX6" s="17"/>
      <c r="DZY6" s="17"/>
      <c r="DZZ6" s="17"/>
      <c r="EAA6" s="17"/>
      <c r="EAB6" s="17"/>
      <c r="EAC6" s="17"/>
      <c r="EAD6" s="17"/>
      <c r="EAE6" s="17"/>
      <c r="EAF6" s="17"/>
      <c r="EAG6" s="17"/>
      <c r="EAH6" s="17"/>
      <c r="EAI6" s="17"/>
      <c r="EAJ6" s="17"/>
      <c r="EAK6" s="17"/>
      <c r="EAL6" s="17"/>
      <c r="EAM6" s="17"/>
      <c r="EAN6" s="17"/>
      <c r="EAO6" s="17"/>
      <c r="EAP6" s="17"/>
      <c r="EAQ6" s="17"/>
      <c r="EAR6" s="17"/>
      <c r="EAS6" s="17"/>
      <c r="EAT6" s="17"/>
      <c r="EAU6" s="17"/>
      <c r="EAV6" s="17"/>
      <c r="EAW6" s="17"/>
      <c r="EAX6" s="17"/>
      <c r="EAY6" s="17"/>
      <c r="EAZ6" s="17"/>
      <c r="EBA6" s="17"/>
      <c r="EBB6" s="17"/>
      <c r="EBC6" s="17"/>
      <c r="EBD6" s="17"/>
      <c r="EBE6" s="17"/>
      <c r="EBF6" s="17"/>
      <c r="EBG6" s="17"/>
      <c r="EBH6" s="17"/>
      <c r="EBI6" s="17"/>
      <c r="EBJ6" s="17"/>
      <c r="EBK6" s="17"/>
      <c r="EBL6" s="17"/>
      <c r="EBM6" s="17"/>
      <c r="EBN6" s="17"/>
      <c r="EBO6" s="17"/>
      <c r="EBP6" s="17"/>
      <c r="EBQ6" s="17"/>
      <c r="EBR6" s="17"/>
      <c r="EBS6" s="17"/>
      <c r="EBT6" s="17"/>
      <c r="EBU6" s="17"/>
      <c r="EBV6" s="17"/>
      <c r="EBW6" s="17"/>
      <c r="EBX6" s="17"/>
      <c r="EBY6" s="17"/>
      <c r="EBZ6" s="17"/>
      <c r="ECA6" s="17"/>
      <c r="ECB6" s="17"/>
      <c r="ECC6" s="17"/>
      <c r="ECD6" s="17"/>
      <c r="ECE6" s="17"/>
      <c r="ECF6" s="17"/>
      <c r="ECG6" s="17"/>
      <c r="ECH6" s="17"/>
      <c r="ECI6" s="17"/>
      <c r="ECJ6" s="17"/>
      <c r="ECK6" s="17"/>
      <c r="ECL6" s="17"/>
      <c r="ECM6" s="17"/>
      <c r="ECN6" s="17"/>
      <c r="ECO6" s="17"/>
      <c r="ECP6" s="17"/>
      <c r="ECQ6" s="17"/>
      <c r="ECR6" s="17"/>
      <c r="ECS6" s="17"/>
      <c r="ECT6" s="17"/>
      <c r="ECU6" s="17"/>
      <c r="ECV6" s="17"/>
      <c r="ECW6" s="17"/>
      <c r="ECX6" s="17"/>
      <c r="ECY6" s="17"/>
      <c r="ECZ6" s="17"/>
      <c r="EDA6" s="17"/>
      <c r="EDB6" s="17"/>
      <c r="EDC6" s="17"/>
      <c r="EDD6" s="17"/>
      <c r="EDE6" s="17"/>
      <c r="EDF6" s="17"/>
      <c r="EDG6" s="17"/>
      <c r="EDH6" s="17"/>
      <c r="EDI6" s="17"/>
      <c r="EDJ6" s="17"/>
      <c r="EDK6" s="17"/>
      <c r="EDL6" s="17"/>
      <c r="EDM6" s="17"/>
      <c r="EDN6" s="17"/>
      <c r="EDO6" s="17"/>
      <c r="EDP6" s="17"/>
      <c r="EDQ6" s="17"/>
      <c r="EDR6" s="17"/>
      <c r="EDS6" s="17"/>
      <c r="EDT6" s="17"/>
      <c r="EDU6" s="17"/>
      <c r="EDV6" s="17"/>
      <c r="EDW6" s="17"/>
      <c r="EDX6" s="17"/>
      <c r="EDY6" s="17"/>
      <c r="EDZ6" s="17"/>
      <c r="EEA6" s="17"/>
      <c r="EEB6" s="17"/>
      <c r="EEC6" s="17"/>
      <c r="EED6" s="17"/>
      <c r="EEE6" s="17"/>
      <c r="EEF6" s="17"/>
      <c r="EEG6" s="17"/>
      <c r="EEH6" s="17"/>
      <c r="EEI6" s="17"/>
      <c r="EEJ6" s="17"/>
      <c r="EEK6" s="17"/>
      <c r="EEL6" s="17"/>
      <c r="EEM6" s="17"/>
      <c r="EEN6" s="17"/>
      <c r="EEO6" s="17"/>
      <c r="EEP6" s="17"/>
      <c r="EEQ6" s="17"/>
      <c r="EER6" s="17"/>
      <c r="EES6" s="17"/>
      <c r="EET6" s="17"/>
      <c r="EEU6" s="17"/>
      <c r="EEV6" s="17"/>
      <c r="EEW6" s="17"/>
      <c r="EEX6" s="17"/>
      <c r="EEY6" s="17"/>
      <c r="EEZ6" s="17"/>
      <c r="EFA6" s="17"/>
      <c r="EFB6" s="17"/>
      <c r="EFC6" s="17"/>
      <c r="EFD6" s="17"/>
      <c r="EFE6" s="17"/>
      <c r="EFF6" s="17"/>
      <c r="EFG6" s="17"/>
      <c r="EFH6" s="17"/>
      <c r="EFI6" s="17"/>
      <c r="EFJ6" s="17"/>
      <c r="EFK6" s="17"/>
      <c r="EFL6" s="17"/>
      <c r="EFM6" s="17"/>
      <c r="EFN6" s="17"/>
      <c r="EFO6" s="17"/>
      <c r="EFP6" s="17"/>
      <c r="EFQ6" s="17"/>
      <c r="EFR6" s="17"/>
      <c r="EFS6" s="17"/>
      <c r="EFT6" s="17"/>
      <c r="EFU6" s="17"/>
      <c r="EFV6" s="17"/>
      <c r="EFW6" s="17"/>
      <c r="EFX6" s="17"/>
      <c r="EFY6" s="17"/>
      <c r="EFZ6" s="17"/>
      <c r="EGA6" s="17"/>
      <c r="EGB6" s="17"/>
      <c r="EGC6" s="17"/>
      <c r="EGD6" s="17"/>
      <c r="EGE6" s="17"/>
      <c r="EGF6" s="17"/>
      <c r="EGG6" s="17"/>
      <c r="EGH6" s="17"/>
      <c r="EGI6" s="17"/>
      <c r="EGJ6" s="17"/>
      <c r="EGK6" s="17"/>
      <c r="EGL6" s="17"/>
      <c r="EGM6" s="17"/>
      <c r="EGN6" s="17"/>
      <c r="EGO6" s="17"/>
      <c r="EGP6" s="17"/>
      <c r="EGQ6" s="17"/>
      <c r="EGR6" s="17"/>
      <c r="EGS6" s="17"/>
      <c r="EGT6" s="17"/>
      <c r="EGU6" s="17"/>
      <c r="EGV6" s="17"/>
      <c r="EGW6" s="17"/>
      <c r="EGX6" s="17"/>
      <c r="EGY6" s="17"/>
      <c r="EGZ6" s="17"/>
      <c r="EHA6" s="17"/>
      <c r="EHB6" s="17"/>
      <c r="EHC6" s="17"/>
      <c r="EHD6" s="17"/>
      <c r="EHE6" s="17"/>
      <c r="EHF6" s="17"/>
      <c r="EHG6" s="17"/>
      <c r="EHH6" s="17"/>
      <c r="EHI6" s="17"/>
      <c r="EHJ6" s="17"/>
      <c r="EHK6" s="17"/>
      <c r="EHL6" s="17"/>
      <c r="EHM6" s="17"/>
      <c r="EHN6" s="17"/>
      <c r="EHO6" s="17"/>
      <c r="EHP6" s="17"/>
      <c r="EHQ6" s="17"/>
      <c r="EHR6" s="17"/>
      <c r="EHS6" s="17"/>
      <c r="EHT6" s="17"/>
      <c r="EHU6" s="17"/>
      <c r="EHV6" s="17"/>
      <c r="EHW6" s="17"/>
      <c r="EHX6" s="17"/>
      <c r="EHY6" s="17"/>
      <c r="EHZ6" s="17"/>
      <c r="EIA6" s="17"/>
      <c r="EIB6" s="17"/>
      <c r="EIC6" s="17"/>
      <c r="EID6" s="17"/>
      <c r="EIE6" s="17"/>
      <c r="EIF6" s="17"/>
      <c r="EIG6" s="17"/>
      <c r="EIH6" s="17"/>
      <c r="EII6" s="17"/>
      <c r="EIJ6" s="17"/>
      <c r="EIK6" s="17"/>
      <c r="EIL6" s="17"/>
      <c r="EIM6" s="17"/>
      <c r="EIN6" s="17"/>
      <c r="EIO6" s="17"/>
      <c r="EIP6" s="17"/>
      <c r="EIQ6" s="17"/>
      <c r="EIR6" s="17"/>
      <c r="EIS6" s="17"/>
      <c r="EIT6" s="17"/>
      <c r="EIU6" s="17"/>
      <c r="EIV6" s="17"/>
      <c r="EIW6" s="17"/>
      <c r="EIX6" s="17"/>
      <c r="EIY6" s="17"/>
      <c r="EIZ6" s="17"/>
      <c r="EJA6" s="17"/>
      <c r="EJB6" s="17"/>
      <c r="EJC6" s="17"/>
      <c r="EJD6" s="17"/>
      <c r="EJE6" s="17"/>
      <c r="EJF6" s="17"/>
      <c r="EJG6" s="17"/>
      <c r="EJH6" s="17"/>
      <c r="EJI6" s="17"/>
      <c r="EJJ6" s="17"/>
      <c r="EJK6" s="17"/>
      <c r="EJL6" s="17"/>
      <c r="EJM6" s="17"/>
      <c r="EJN6" s="17"/>
      <c r="EJO6" s="17"/>
      <c r="EJP6" s="17"/>
      <c r="EJQ6" s="17"/>
      <c r="EJR6" s="17"/>
      <c r="EJS6" s="17"/>
      <c r="EJT6" s="17"/>
      <c r="EJU6" s="17"/>
      <c r="EJV6" s="17"/>
      <c r="EJW6" s="17"/>
      <c r="EJX6" s="17"/>
      <c r="EJY6" s="17"/>
      <c r="EJZ6" s="17"/>
      <c r="EKA6" s="17"/>
      <c r="EKB6" s="17"/>
      <c r="EKC6" s="17"/>
      <c r="EKD6" s="17"/>
      <c r="EKE6" s="17"/>
      <c r="EKF6" s="17"/>
      <c r="EKG6" s="17"/>
      <c r="EKH6" s="17"/>
      <c r="EKI6" s="17"/>
      <c r="EKJ6" s="17"/>
      <c r="EKK6" s="17"/>
      <c r="EKL6" s="17"/>
      <c r="EKM6" s="17"/>
      <c r="EKN6" s="17"/>
      <c r="EKO6" s="17"/>
      <c r="EKP6" s="17"/>
      <c r="EKQ6" s="17"/>
      <c r="EKR6" s="17"/>
      <c r="EKS6" s="17"/>
      <c r="EKT6" s="17"/>
      <c r="EKU6" s="17"/>
      <c r="EKV6" s="17"/>
      <c r="EKW6" s="17"/>
      <c r="EKX6" s="17"/>
      <c r="EKY6" s="17"/>
      <c r="EKZ6" s="17"/>
      <c r="ELA6" s="17"/>
      <c r="ELB6" s="17"/>
      <c r="ELC6" s="17"/>
      <c r="ELD6" s="17"/>
      <c r="ELE6" s="17"/>
      <c r="ELF6" s="17"/>
      <c r="ELG6" s="17"/>
      <c r="ELH6" s="17"/>
      <c r="ELI6" s="17"/>
      <c r="ELJ6" s="17"/>
      <c r="ELK6" s="17"/>
      <c r="ELL6" s="17"/>
      <c r="ELM6" s="17"/>
      <c r="ELN6" s="17"/>
      <c r="ELO6" s="17"/>
      <c r="ELP6" s="17"/>
      <c r="ELQ6" s="17"/>
      <c r="ELR6" s="17"/>
      <c r="ELS6" s="17"/>
      <c r="ELT6" s="17"/>
      <c r="ELU6" s="17"/>
      <c r="ELV6" s="17"/>
      <c r="ELW6" s="17"/>
      <c r="ELX6" s="17"/>
      <c r="ELY6" s="17"/>
      <c r="ELZ6" s="17"/>
      <c r="EMA6" s="17"/>
      <c r="EMB6" s="17"/>
      <c r="EMC6" s="17"/>
      <c r="EMD6" s="17"/>
      <c r="EME6" s="17"/>
      <c r="EMF6" s="17"/>
      <c r="EMG6" s="17"/>
      <c r="EMH6" s="17"/>
      <c r="EMI6" s="17"/>
      <c r="EMJ6" s="17"/>
      <c r="EMK6" s="17"/>
      <c r="EML6" s="17"/>
      <c r="EMM6" s="17"/>
      <c r="EMN6" s="17"/>
      <c r="EMO6" s="17"/>
      <c r="EMP6" s="17"/>
      <c r="EMQ6" s="17"/>
      <c r="EMR6" s="17"/>
      <c r="EMS6" s="17"/>
      <c r="EMT6" s="17"/>
      <c r="EMU6" s="17"/>
      <c r="EMV6" s="17"/>
      <c r="EMW6" s="17"/>
      <c r="EMX6" s="17"/>
      <c r="EMY6" s="17"/>
      <c r="EMZ6" s="17"/>
      <c r="ENA6" s="17"/>
      <c r="ENB6" s="17"/>
      <c r="ENC6" s="17"/>
      <c r="END6" s="17"/>
      <c r="ENE6" s="17"/>
      <c r="ENF6" s="17"/>
      <c r="ENG6" s="17"/>
      <c r="ENH6" s="17"/>
      <c r="ENI6" s="17"/>
      <c r="ENJ6" s="17"/>
      <c r="ENK6" s="17"/>
      <c r="ENL6" s="17"/>
      <c r="ENM6" s="17"/>
      <c r="ENN6" s="17"/>
      <c r="ENO6" s="17"/>
      <c r="ENP6" s="17"/>
      <c r="ENQ6" s="17"/>
      <c r="ENR6" s="17"/>
      <c r="ENS6" s="17"/>
      <c r="ENT6" s="17"/>
      <c r="ENU6" s="17"/>
      <c r="ENV6" s="17"/>
      <c r="ENW6" s="17"/>
      <c r="ENX6" s="17"/>
      <c r="ENY6" s="17"/>
      <c r="ENZ6" s="17"/>
      <c r="EOA6" s="17"/>
      <c r="EOB6" s="17"/>
      <c r="EOC6" s="17"/>
      <c r="EOD6" s="17"/>
      <c r="EOE6" s="17"/>
      <c r="EOF6" s="17"/>
      <c r="EOG6" s="17"/>
      <c r="EOH6" s="17"/>
      <c r="EOI6" s="17"/>
      <c r="EOJ6" s="17"/>
      <c r="EOK6" s="17"/>
      <c r="EOL6" s="17"/>
      <c r="EOM6" s="17"/>
      <c r="EON6" s="17"/>
      <c r="EOO6" s="17"/>
      <c r="EOP6" s="17"/>
      <c r="EOQ6" s="17"/>
      <c r="EOR6" s="17"/>
      <c r="EOS6" s="17"/>
      <c r="EOT6" s="17"/>
      <c r="EOU6" s="17"/>
      <c r="EOV6" s="17"/>
      <c r="EOW6" s="17"/>
      <c r="EOX6" s="17"/>
      <c r="EOY6" s="17"/>
      <c r="EOZ6" s="17"/>
      <c r="EPA6" s="17"/>
      <c r="EPB6" s="17"/>
      <c r="EPC6" s="17"/>
      <c r="EPD6" s="17"/>
      <c r="EPE6" s="17"/>
      <c r="EPF6" s="17"/>
      <c r="EPG6" s="17"/>
      <c r="EPH6" s="17"/>
      <c r="EPI6" s="17"/>
      <c r="EPJ6" s="17"/>
      <c r="EPK6" s="17"/>
      <c r="EPL6" s="17"/>
      <c r="EPM6" s="17"/>
      <c r="EPN6" s="17"/>
      <c r="EPO6" s="17"/>
      <c r="EPP6" s="17"/>
      <c r="EPQ6" s="17"/>
      <c r="EPR6" s="17"/>
      <c r="EPS6" s="17"/>
      <c r="EPT6" s="17"/>
      <c r="EPU6" s="17"/>
      <c r="EPV6" s="17"/>
      <c r="EPW6" s="17"/>
      <c r="EPX6" s="17"/>
      <c r="EPY6" s="17"/>
      <c r="EPZ6" s="17"/>
      <c r="EQA6" s="17"/>
      <c r="EQB6" s="17"/>
      <c r="EQC6" s="17"/>
      <c r="EQD6" s="17"/>
      <c r="EQE6" s="17"/>
      <c r="EQF6" s="17"/>
      <c r="EQG6" s="17"/>
      <c r="EQH6" s="17"/>
      <c r="EQI6" s="17"/>
      <c r="EQJ6" s="17"/>
      <c r="EQK6" s="17"/>
      <c r="EQL6" s="17"/>
      <c r="EQM6" s="17"/>
      <c r="EQN6" s="17"/>
      <c r="EQO6" s="17"/>
      <c r="EQP6" s="17"/>
      <c r="EQQ6" s="17"/>
      <c r="EQR6" s="17"/>
      <c r="EQS6" s="17"/>
      <c r="EQT6" s="17"/>
      <c r="EQU6" s="17"/>
      <c r="EQV6" s="17"/>
      <c r="EQW6" s="17"/>
      <c r="EQX6" s="17"/>
      <c r="EQY6" s="17"/>
      <c r="EQZ6" s="17"/>
      <c r="ERA6" s="17"/>
      <c r="ERB6" s="17"/>
      <c r="ERC6" s="17"/>
      <c r="ERD6" s="17"/>
      <c r="ERE6" s="17"/>
      <c r="ERF6" s="17"/>
      <c r="ERG6" s="17"/>
      <c r="ERH6" s="17"/>
      <c r="ERI6" s="17"/>
      <c r="ERJ6" s="17"/>
      <c r="ERK6" s="17"/>
      <c r="ERL6" s="17"/>
      <c r="ERM6" s="17"/>
      <c r="ERN6" s="17"/>
      <c r="ERO6" s="17"/>
      <c r="ERP6" s="17"/>
      <c r="ERQ6" s="17"/>
      <c r="ERR6" s="17"/>
      <c r="ERS6" s="17"/>
      <c r="ERT6" s="17"/>
      <c r="ERU6" s="17"/>
      <c r="ERV6" s="17"/>
      <c r="ERW6" s="17"/>
      <c r="ERX6" s="17"/>
      <c r="ERY6" s="17"/>
      <c r="ERZ6" s="17"/>
      <c r="ESA6" s="17"/>
      <c r="ESB6" s="17"/>
      <c r="ESC6" s="17"/>
      <c r="ESD6" s="17"/>
      <c r="ESE6" s="17"/>
      <c r="ESF6" s="17"/>
      <c r="ESG6" s="17"/>
      <c r="ESH6" s="17"/>
      <c r="ESI6" s="17"/>
      <c r="ESJ6" s="17"/>
      <c r="ESK6" s="17"/>
      <c r="ESL6" s="17"/>
      <c r="ESM6" s="17"/>
      <c r="ESN6" s="17"/>
      <c r="ESO6" s="17"/>
      <c r="ESP6" s="17"/>
      <c r="ESQ6" s="17"/>
      <c r="ESR6" s="17"/>
      <c r="ESS6" s="17"/>
      <c r="EST6" s="17"/>
      <c r="ESU6" s="17"/>
      <c r="ESV6" s="17"/>
      <c r="ESW6" s="17"/>
      <c r="ESX6" s="17"/>
      <c r="ESY6" s="17"/>
      <c r="ESZ6" s="17"/>
      <c r="ETA6" s="17"/>
      <c r="ETB6" s="17"/>
      <c r="ETC6" s="17"/>
      <c r="ETD6" s="17"/>
      <c r="ETE6" s="17"/>
      <c r="ETF6" s="17"/>
      <c r="ETG6" s="17"/>
      <c r="ETH6" s="17"/>
      <c r="ETI6" s="17"/>
      <c r="ETJ6" s="17"/>
      <c r="ETK6" s="17"/>
      <c r="ETL6" s="17"/>
      <c r="ETM6" s="17"/>
      <c r="ETN6" s="17"/>
      <c r="ETO6" s="17"/>
      <c r="ETP6" s="17"/>
      <c r="ETQ6" s="17"/>
      <c r="ETR6" s="17"/>
      <c r="ETS6" s="17"/>
      <c r="ETT6" s="17"/>
      <c r="ETU6" s="17"/>
      <c r="ETV6" s="17"/>
      <c r="ETW6" s="17"/>
      <c r="ETX6" s="17"/>
      <c r="ETY6" s="17"/>
      <c r="ETZ6" s="17"/>
      <c r="EUA6" s="17"/>
      <c r="EUB6" s="17"/>
      <c r="EUC6" s="17"/>
      <c r="EUD6" s="17"/>
      <c r="EUE6" s="17"/>
      <c r="EUF6" s="17"/>
      <c r="EUG6" s="17"/>
      <c r="EUH6" s="17"/>
      <c r="EUI6" s="17"/>
      <c r="EUJ6" s="17"/>
      <c r="EUK6" s="17"/>
      <c r="EUL6" s="17"/>
      <c r="EUM6" s="17"/>
      <c r="EUN6" s="17"/>
      <c r="EUO6" s="17"/>
      <c r="EUP6" s="17"/>
      <c r="EUQ6" s="17"/>
      <c r="EUR6" s="17"/>
      <c r="EUS6" s="17"/>
      <c r="EUT6" s="17"/>
      <c r="EUU6" s="17"/>
      <c r="EUV6" s="17"/>
      <c r="EUW6" s="17"/>
      <c r="EUX6" s="17"/>
      <c r="EUY6" s="17"/>
      <c r="EUZ6" s="17"/>
      <c r="EVA6" s="17"/>
      <c r="EVB6" s="17"/>
      <c r="EVC6" s="17"/>
      <c r="EVD6" s="17"/>
      <c r="EVE6" s="17"/>
      <c r="EVF6" s="17"/>
      <c r="EVG6" s="17"/>
      <c r="EVH6" s="17"/>
      <c r="EVI6" s="17"/>
      <c r="EVJ6" s="17"/>
      <c r="EVK6" s="17"/>
      <c r="EVL6" s="17"/>
      <c r="EVM6" s="17"/>
      <c r="EVN6" s="17"/>
      <c r="EVO6" s="17"/>
      <c r="EVP6" s="17"/>
      <c r="EVQ6" s="17"/>
      <c r="EVR6" s="17"/>
      <c r="EVS6" s="17"/>
      <c r="EVT6" s="17"/>
      <c r="EVU6" s="17"/>
      <c r="EVV6" s="17"/>
      <c r="EVW6" s="17"/>
      <c r="EVX6" s="17"/>
      <c r="EVY6" s="17"/>
      <c r="EVZ6" s="17"/>
      <c r="EWA6" s="17"/>
      <c r="EWB6" s="17"/>
      <c r="EWC6" s="17"/>
      <c r="EWD6" s="17"/>
      <c r="EWE6" s="17"/>
      <c r="EWF6" s="17"/>
      <c r="EWG6" s="17"/>
      <c r="EWH6" s="17"/>
      <c r="EWI6" s="17"/>
      <c r="EWJ6" s="17"/>
      <c r="EWK6" s="17"/>
      <c r="EWL6" s="17"/>
      <c r="EWM6" s="17"/>
      <c r="EWN6" s="17"/>
      <c r="EWO6" s="17"/>
      <c r="EWP6" s="17"/>
      <c r="EWQ6" s="17"/>
      <c r="EWR6" s="17"/>
      <c r="EWS6" s="17"/>
      <c r="EWT6" s="17"/>
      <c r="EWU6" s="17"/>
      <c r="EWV6" s="17"/>
      <c r="EWW6" s="17"/>
      <c r="EWX6" s="17"/>
      <c r="EWY6" s="17"/>
      <c r="EWZ6" s="17"/>
      <c r="EXA6" s="17"/>
      <c r="EXB6" s="17"/>
      <c r="EXC6" s="17"/>
      <c r="EXD6" s="17"/>
      <c r="EXE6" s="17"/>
      <c r="EXF6" s="17"/>
      <c r="EXG6" s="17"/>
      <c r="EXH6" s="17"/>
      <c r="EXI6" s="17"/>
      <c r="EXJ6" s="17"/>
      <c r="EXK6" s="17"/>
      <c r="EXL6" s="17"/>
      <c r="EXM6" s="17"/>
      <c r="EXN6" s="17"/>
      <c r="EXO6" s="17"/>
      <c r="EXP6" s="17"/>
      <c r="EXQ6" s="17"/>
      <c r="EXR6" s="17"/>
      <c r="EXS6" s="17"/>
      <c r="EXT6" s="17"/>
      <c r="EXU6" s="17"/>
      <c r="EXV6" s="17"/>
      <c r="EXW6" s="17"/>
      <c r="EXX6" s="17"/>
      <c r="EXY6" s="17"/>
      <c r="EXZ6" s="17"/>
      <c r="EYA6" s="17"/>
      <c r="EYB6" s="17"/>
      <c r="EYC6" s="17"/>
      <c r="EYD6" s="17"/>
      <c r="EYE6" s="17"/>
      <c r="EYF6" s="17"/>
      <c r="EYG6" s="17"/>
      <c r="EYH6" s="17"/>
      <c r="EYI6" s="17"/>
      <c r="EYJ6" s="17"/>
      <c r="EYK6" s="17"/>
      <c r="EYL6" s="17"/>
      <c r="EYM6" s="17"/>
      <c r="EYN6" s="17"/>
      <c r="EYO6" s="17"/>
      <c r="EYP6" s="17"/>
      <c r="EYQ6" s="17"/>
      <c r="EYR6" s="17"/>
      <c r="EYS6" s="17"/>
      <c r="EYT6" s="17"/>
      <c r="EYU6" s="17"/>
      <c r="EYV6" s="17"/>
      <c r="EYW6" s="17"/>
      <c r="EYX6" s="17"/>
      <c r="EYY6" s="17"/>
      <c r="EYZ6" s="17"/>
      <c r="EZA6" s="17"/>
      <c r="EZB6" s="17"/>
      <c r="EZC6" s="17"/>
      <c r="EZD6" s="17"/>
      <c r="EZE6" s="17"/>
      <c r="EZF6" s="17"/>
      <c r="EZG6" s="17"/>
      <c r="EZH6" s="17"/>
      <c r="EZI6" s="17"/>
      <c r="EZJ6" s="17"/>
      <c r="EZK6" s="17"/>
      <c r="EZL6" s="17"/>
      <c r="EZM6" s="17"/>
      <c r="EZN6" s="17"/>
      <c r="EZO6" s="17"/>
      <c r="EZP6" s="17"/>
      <c r="EZQ6" s="17"/>
      <c r="EZR6" s="17"/>
      <c r="EZS6" s="17"/>
      <c r="EZT6" s="17"/>
      <c r="EZU6" s="17"/>
      <c r="EZV6" s="17"/>
      <c r="EZW6" s="17"/>
      <c r="EZX6" s="17"/>
      <c r="EZY6" s="17"/>
      <c r="EZZ6" s="17"/>
      <c r="FAA6" s="17"/>
      <c r="FAB6" s="17"/>
      <c r="FAC6" s="17"/>
      <c r="FAD6" s="17"/>
      <c r="FAE6" s="17"/>
      <c r="FAF6" s="17"/>
      <c r="FAG6" s="17"/>
      <c r="FAH6" s="17"/>
      <c r="FAI6" s="17"/>
      <c r="FAJ6" s="17"/>
      <c r="FAK6" s="17"/>
      <c r="FAL6" s="17"/>
      <c r="FAM6" s="17"/>
      <c r="FAN6" s="17"/>
      <c r="FAO6" s="17"/>
      <c r="FAP6" s="17"/>
      <c r="FAQ6" s="17"/>
      <c r="FAR6" s="17"/>
      <c r="FAS6" s="17"/>
      <c r="FAT6" s="17"/>
      <c r="FAU6" s="17"/>
      <c r="FAV6" s="17"/>
      <c r="FAW6" s="17"/>
      <c r="FAX6" s="17"/>
      <c r="FAY6" s="17"/>
      <c r="FAZ6" s="17"/>
      <c r="FBA6" s="17"/>
      <c r="FBB6" s="17"/>
      <c r="FBC6" s="17"/>
      <c r="FBD6" s="17"/>
      <c r="FBE6" s="17"/>
      <c r="FBF6" s="17"/>
      <c r="FBG6" s="17"/>
      <c r="FBH6" s="17"/>
      <c r="FBI6" s="17"/>
      <c r="FBJ6" s="17"/>
      <c r="FBK6" s="17"/>
      <c r="FBL6" s="17"/>
      <c r="FBM6" s="17"/>
      <c r="FBN6" s="17"/>
      <c r="FBO6" s="17"/>
      <c r="FBP6" s="17"/>
      <c r="FBQ6" s="17"/>
      <c r="FBR6" s="17"/>
      <c r="FBS6" s="17"/>
      <c r="FBT6" s="17"/>
      <c r="FBU6" s="17"/>
      <c r="FBV6" s="17"/>
      <c r="FBW6" s="17"/>
      <c r="FBX6" s="17"/>
      <c r="FBY6" s="17"/>
      <c r="FBZ6" s="17"/>
      <c r="FCA6" s="17"/>
      <c r="FCB6" s="17"/>
      <c r="FCC6" s="17"/>
      <c r="FCD6" s="17"/>
      <c r="FCE6" s="17"/>
      <c r="FCF6" s="17"/>
      <c r="FCG6" s="17"/>
      <c r="FCH6" s="17"/>
      <c r="FCI6" s="17"/>
      <c r="FCJ6" s="17"/>
      <c r="FCK6" s="17"/>
      <c r="FCL6" s="17"/>
      <c r="FCM6" s="17"/>
      <c r="FCN6" s="17"/>
      <c r="FCO6" s="17"/>
      <c r="FCP6" s="17"/>
      <c r="FCQ6" s="17"/>
      <c r="FCR6" s="17"/>
      <c r="FCS6" s="17"/>
      <c r="FCT6" s="17"/>
      <c r="FCU6" s="17"/>
      <c r="FCV6" s="17"/>
      <c r="FCW6" s="17"/>
      <c r="FCX6" s="17"/>
      <c r="FCY6" s="17"/>
      <c r="FCZ6" s="17"/>
      <c r="FDA6" s="17"/>
      <c r="FDB6" s="17"/>
      <c r="FDC6" s="17"/>
      <c r="FDD6" s="17"/>
      <c r="FDE6" s="17"/>
      <c r="FDF6" s="17"/>
      <c r="FDG6" s="17"/>
      <c r="FDH6" s="17"/>
      <c r="FDI6" s="17"/>
      <c r="FDJ6" s="17"/>
      <c r="FDK6" s="17"/>
      <c r="FDL6" s="17"/>
      <c r="FDM6" s="17"/>
      <c r="FDN6" s="17"/>
      <c r="FDO6" s="17"/>
      <c r="FDP6" s="17"/>
      <c r="FDQ6" s="17"/>
      <c r="FDR6" s="17"/>
      <c r="FDS6" s="17"/>
      <c r="FDT6" s="17"/>
      <c r="FDU6" s="17"/>
      <c r="FDV6" s="17"/>
      <c r="FDW6" s="17"/>
      <c r="FDX6" s="17"/>
      <c r="FDY6" s="17"/>
      <c r="FDZ6" s="17"/>
      <c r="FEA6" s="17"/>
      <c r="FEB6" s="17"/>
      <c r="FEC6" s="17"/>
      <c r="FED6" s="17"/>
      <c r="FEE6" s="17"/>
      <c r="FEF6" s="17"/>
      <c r="FEG6" s="17"/>
      <c r="FEH6" s="17"/>
      <c r="FEI6" s="17"/>
      <c r="FEJ6" s="17"/>
      <c r="FEK6" s="17"/>
      <c r="FEL6" s="17"/>
      <c r="FEM6" s="17"/>
      <c r="FEN6" s="17"/>
      <c r="FEO6" s="17"/>
      <c r="FEP6" s="17"/>
      <c r="FEQ6" s="17"/>
      <c r="FER6" s="17"/>
      <c r="FES6" s="17"/>
      <c r="FET6" s="17"/>
      <c r="FEU6" s="17"/>
      <c r="FEV6" s="17"/>
      <c r="FEW6" s="17"/>
      <c r="FEX6" s="17"/>
      <c r="FEY6" s="17"/>
      <c r="FEZ6" s="17"/>
      <c r="FFA6" s="17"/>
      <c r="FFB6" s="17"/>
      <c r="FFC6" s="17"/>
      <c r="FFD6" s="17"/>
      <c r="FFE6" s="17"/>
      <c r="FFF6" s="17"/>
      <c r="FFG6" s="17"/>
      <c r="FFH6" s="17"/>
      <c r="FFI6" s="17"/>
      <c r="FFJ6" s="17"/>
      <c r="FFK6" s="17"/>
      <c r="FFL6" s="17"/>
      <c r="FFM6" s="17"/>
      <c r="FFN6" s="17"/>
      <c r="FFO6" s="17"/>
      <c r="FFP6" s="17"/>
      <c r="FFQ6" s="17"/>
      <c r="FFR6" s="17"/>
      <c r="FFS6" s="17"/>
      <c r="FFT6" s="17"/>
      <c r="FFU6" s="17"/>
      <c r="FFV6" s="17"/>
      <c r="FFW6" s="17"/>
      <c r="FFX6" s="17"/>
      <c r="FFY6" s="17"/>
      <c r="FFZ6" s="17"/>
      <c r="FGA6" s="17"/>
      <c r="FGB6" s="17"/>
      <c r="FGC6" s="17"/>
      <c r="FGD6" s="17"/>
      <c r="FGE6" s="17"/>
      <c r="FGF6" s="17"/>
      <c r="FGG6" s="17"/>
      <c r="FGH6" s="17"/>
      <c r="FGI6" s="17"/>
      <c r="FGJ6" s="17"/>
      <c r="FGK6" s="17"/>
      <c r="FGL6" s="17"/>
      <c r="FGM6" s="17"/>
      <c r="FGN6" s="17"/>
      <c r="FGO6" s="17"/>
      <c r="FGP6" s="17"/>
      <c r="FGQ6" s="17"/>
      <c r="FGR6" s="17"/>
      <c r="FGS6" s="17"/>
      <c r="FGT6" s="17"/>
      <c r="FGU6" s="17"/>
      <c r="FGV6" s="17"/>
      <c r="FGW6" s="17"/>
      <c r="FGX6" s="17"/>
      <c r="FGY6" s="17"/>
      <c r="FGZ6" s="17"/>
      <c r="FHA6" s="17"/>
      <c r="FHB6" s="17"/>
      <c r="FHC6" s="17"/>
      <c r="FHD6" s="17"/>
      <c r="FHE6" s="17"/>
      <c r="FHF6" s="17"/>
      <c r="FHG6" s="17"/>
      <c r="FHH6" s="17"/>
      <c r="FHI6" s="17"/>
      <c r="FHJ6" s="17"/>
      <c r="FHK6" s="17"/>
      <c r="FHL6" s="17"/>
      <c r="FHM6" s="17"/>
      <c r="FHN6" s="17"/>
      <c r="FHO6" s="17"/>
      <c r="FHP6" s="17"/>
      <c r="FHQ6" s="17"/>
      <c r="FHR6" s="17"/>
      <c r="FHS6" s="17"/>
      <c r="FHT6" s="17"/>
      <c r="FHU6" s="17"/>
      <c r="FHV6" s="17"/>
      <c r="FHW6" s="17"/>
      <c r="FHX6" s="17"/>
      <c r="FHY6" s="17"/>
      <c r="FHZ6" s="17"/>
      <c r="FIA6" s="17"/>
      <c r="FIB6" s="17"/>
      <c r="FIC6" s="17"/>
      <c r="FID6" s="17"/>
      <c r="FIE6" s="17"/>
      <c r="FIF6" s="17"/>
      <c r="FIG6" s="17"/>
      <c r="FIH6" s="17"/>
      <c r="FII6" s="17"/>
      <c r="FIJ6" s="17"/>
      <c r="FIK6" s="17"/>
      <c r="FIL6" s="17"/>
      <c r="FIM6" s="17"/>
      <c r="FIN6" s="17"/>
      <c r="FIO6" s="17"/>
      <c r="FIP6" s="17"/>
      <c r="FIQ6" s="17"/>
      <c r="FIR6" s="17"/>
      <c r="FIS6" s="17"/>
      <c r="FIT6" s="17"/>
      <c r="FIU6" s="17"/>
      <c r="FIV6" s="17"/>
      <c r="FIW6" s="17"/>
      <c r="FIX6" s="17"/>
      <c r="FIY6" s="17"/>
      <c r="FIZ6" s="17"/>
      <c r="FJA6" s="17"/>
      <c r="FJB6" s="17"/>
      <c r="FJC6" s="17"/>
      <c r="FJD6" s="17"/>
      <c r="FJE6" s="17"/>
      <c r="FJF6" s="17"/>
      <c r="FJG6" s="17"/>
      <c r="FJH6" s="17"/>
      <c r="FJI6" s="17"/>
      <c r="FJJ6" s="17"/>
      <c r="FJK6" s="17"/>
      <c r="FJL6" s="17"/>
      <c r="FJM6" s="17"/>
      <c r="FJN6" s="17"/>
      <c r="FJO6" s="17"/>
      <c r="FJP6" s="17"/>
      <c r="FJQ6" s="17"/>
      <c r="FJR6" s="17"/>
      <c r="FJS6" s="17"/>
      <c r="FJT6" s="17"/>
      <c r="FJU6" s="17"/>
      <c r="FJV6" s="17"/>
      <c r="FJW6" s="17"/>
      <c r="FJX6" s="17"/>
      <c r="FJY6" s="17"/>
      <c r="FJZ6" s="17"/>
      <c r="FKA6" s="17"/>
      <c r="FKB6" s="17"/>
      <c r="FKC6" s="17"/>
      <c r="FKD6" s="17"/>
      <c r="FKE6" s="17"/>
      <c r="FKF6" s="17"/>
      <c r="FKG6" s="17"/>
      <c r="FKH6" s="17"/>
      <c r="FKI6" s="17"/>
      <c r="FKJ6" s="17"/>
      <c r="FKK6" s="17"/>
      <c r="FKL6" s="17"/>
      <c r="FKM6" s="17"/>
      <c r="FKN6" s="17"/>
      <c r="FKO6" s="17"/>
      <c r="FKP6" s="17"/>
      <c r="FKQ6" s="17"/>
      <c r="FKR6" s="17"/>
      <c r="FKS6" s="17"/>
      <c r="FKT6" s="17"/>
      <c r="FKU6" s="17"/>
      <c r="FKV6" s="17"/>
      <c r="FKW6" s="17"/>
      <c r="FKX6" s="17"/>
      <c r="FKY6" s="17"/>
      <c r="FKZ6" s="17"/>
      <c r="FLA6" s="17"/>
      <c r="FLB6" s="17"/>
      <c r="FLC6" s="17"/>
      <c r="FLD6" s="17"/>
      <c r="FLE6" s="17"/>
      <c r="FLF6" s="17"/>
      <c r="FLG6" s="17"/>
      <c r="FLH6" s="17"/>
      <c r="FLI6" s="17"/>
      <c r="FLJ6" s="17"/>
      <c r="FLK6" s="17"/>
      <c r="FLL6" s="17"/>
      <c r="FLM6" s="17"/>
      <c r="FLN6" s="17"/>
      <c r="FLO6" s="17"/>
      <c r="FLP6" s="17"/>
      <c r="FLQ6" s="17"/>
      <c r="FLR6" s="17"/>
      <c r="FLS6" s="17"/>
      <c r="FLT6" s="17"/>
      <c r="FLU6" s="17"/>
      <c r="FLV6" s="17"/>
      <c r="FLW6" s="17"/>
      <c r="FLX6" s="17"/>
      <c r="FLY6" s="17"/>
      <c r="FLZ6" s="17"/>
      <c r="FMA6" s="17"/>
      <c r="FMB6" s="17"/>
      <c r="FMC6" s="17"/>
      <c r="FMD6" s="17"/>
      <c r="FME6" s="17"/>
      <c r="FMF6" s="17"/>
      <c r="FMG6" s="17"/>
      <c r="FMH6" s="17"/>
      <c r="FMI6" s="17"/>
      <c r="FMJ6" s="17"/>
      <c r="FMK6" s="17"/>
      <c r="FML6" s="17"/>
      <c r="FMM6" s="17"/>
      <c r="FMN6" s="17"/>
      <c r="FMO6" s="17"/>
      <c r="FMP6" s="17"/>
      <c r="FMQ6" s="17"/>
      <c r="FMR6" s="17"/>
      <c r="FMS6" s="17"/>
      <c r="FMT6" s="17"/>
      <c r="FMU6" s="17"/>
      <c r="FMV6" s="17"/>
      <c r="FMW6" s="17"/>
      <c r="FMX6" s="17"/>
      <c r="FMY6" s="17"/>
      <c r="FMZ6" s="17"/>
      <c r="FNA6" s="17"/>
      <c r="FNB6" s="17"/>
      <c r="FNC6" s="17"/>
      <c r="FND6" s="17"/>
      <c r="FNE6" s="17"/>
      <c r="FNF6" s="17"/>
      <c r="FNG6" s="17"/>
      <c r="FNH6" s="17"/>
      <c r="FNI6" s="17"/>
      <c r="FNJ6" s="17"/>
      <c r="FNK6" s="17"/>
      <c r="FNL6" s="17"/>
      <c r="FNM6" s="17"/>
      <c r="FNN6" s="17"/>
      <c r="FNO6" s="17"/>
      <c r="FNP6" s="17"/>
      <c r="FNQ6" s="17"/>
      <c r="FNR6" s="17"/>
      <c r="FNS6" s="17"/>
      <c r="FNT6" s="17"/>
      <c r="FNU6" s="17"/>
      <c r="FNV6" s="17"/>
      <c r="FNW6" s="17"/>
      <c r="FNX6" s="17"/>
      <c r="FNY6" s="17"/>
      <c r="FNZ6" s="17"/>
      <c r="FOA6" s="17"/>
      <c r="FOB6" s="17"/>
      <c r="FOC6" s="17"/>
      <c r="FOD6" s="17"/>
      <c r="FOE6" s="17"/>
      <c r="FOF6" s="17"/>
      <c r="FOG6" s="17"/>
      <c r="FOH6" s="17"/>
      <c r="FOI6" s="17"/>
      <c r="FOJ6" s="17"/>
      <c r="FOK6" s="17"/>
      <c r="FOL6" s="17"/>
      <c r="FOM6" s="17"/>
      <c r="FON6" s="17"/>
      <c r="FOO6" s="17"/>
      <c r="FOP6" s="17"/>
      <c r="FOQ6" s="17"/>
      <c r="FOR6" s="17"/>
      <c r="FOS6" s="17"/>
      <c r="FOT6" s="17"/>
      <c r="FOU6" s="17"/>
      <c r="FOV6" s="17"/>
      <c r="FOW6" s="17"/>
      <c r="FOX6" s="17"/>
      <c r="FOY6" s="17"/>
      <c r="FOZ6" s="17"/>
      <c r="FPA6" s="17"/>
      <c r="FPB6" s="17"/>
      <c r="FPC6" s="17"/>
      <c r="FPD6" s="17"/>
      <c r="FPE6" s="17"/>
      <c r="FPF6" s="17"/>
      <c r="FPG6" s="17"/>
      <c r="FPH6" s="17"/>
      <c r="FPI6" s="17"/>
      <c r="FPJ6" s="17"/>
      <c r="FPK6" s="17"/>
      <c r="FPL6" s="17"/>
      <c r="FPM6" s="17"/>
      <c r="FPN6" s="17"/>
      <c r="FPO6" s="17"/>
      <c r="FPP6" s="17"/>
      <c r="FPQ6" s="17"/>
      <c r="FPR6" s="17"/>
      <c r="FPS6" s="17"/>
      <c r="FPT6" s="17"/>
      <c r="FPU6" s="17"/>
      <c r="FPV6" s="17"/>
      <c r="FPW6" s="17"/>
      <c r="FPX6" s="17"/>
      <c r="FPY6" s="17"/>
      <c r="FPZ6" s="17"/>
      <c r="FQA6" s="17"/>
      <c r="FQB6" s="17"/>
      <c r="FQC6" s="17"/>
      <c r="FQD6" s="17"/>
      <c r="FQE6" s="17"/>
      <c r="FQF6" s="17"/>
      <c r="FQG6" s="17"/>
      <c r="FQH6" s="17"/>
      <c r="FQI6" s="17"/>
      <c r="FQJ6" s="17"/>
      <c r="FQK6" s="17"/>
      <c r="FQL6" s="17"/>
      <c r="FQM6" s="17"/>
      <c r="FQN6" s="17"/>
      <c r="FQO6" s="17"/>
      <c r="FQP6" s="17"/>
      <c r="FQQ6" s="17"/>
      <c r="FQR6" s="17"/>
      <c r="FQS6" s="17"/>
      <c r="FQT6" s="17"/>
      <c r="FQU6" s="17"/>
      <c r="FQV6" s="17"/>
      <c r="FQW6" s="17"/>
      <c r="FQX6" s="17"/>
      <c r="FQY6" s="17"/>
      <c r="FQZ6" s="17"/>
      <c r="FRA6" s="17"/>
      <c r="FRB6" s="17"/>
      <c r="FRC6" s="17"/>
      <c r="FRD6" s="17"/>
      <c r="FRE6" s="17"/>
      <c r="FRF6" s="17"/>
      <c r="FRG6" s="17"/>
      <c r="FRH6" s="17"/>
      <c r="FRI6" s="17"/>
      <c r="FRJ6" s="17"/>
      <c r="FRK6" s="17"/>
      <c r="FRL6" s="17"/>
      <c r="FRM6" s="17"/>
      <c r="FRN6" s="17"/>
      <c r="FRO6" s="17"/>
      <c r="FRP6" s="17"/>
      <c r="FRQ6" s="17"/>
      <c r="FRR6" s="17"/>
      <c r="FRS6" s="17"/>
      <c r="FRT6" s="17"/>
      <c r="FRU6" s="17"/>
      <c r="FRV6" s="17"/>
      <c r="FRW6" s="17"/>
      <c r="FRX6" s="17"/>
      <c r="FRY6" s="17"/>
      <c r="FRZ6" s="17"/>
      <c r="FSA6" s="17"/>
      <c r="FSB6" s="17"/>
      <c r="FSC6" s="17"/>
      <c r="FSD6" s="17"/>
      <c r="FSE6" s="17"/>
      <c r="FSF6" s="17"/>
      <c r="FSG6" s="17"/>
      <c r="FSH6" s="17"/>
      <c r="FSI6" s="17"/>
      <c r="FSJ6" s="17"/>
      <c r="FSK6" s="17"/>
      <c r="FSL6" s="17"/>
      <c r="FSM6" s="17"/>
      <c r="FSN6" s="17"/>
      <c r="FSO6" s="17"/>
      <c r="FSP6" s="17"/>
      <c r="FSQ6" s="17"/>
      <c r="FSR6" s="17"/>
      <c r="FSS6" s="17"/>
      <c r="FST6" s="17"/>
      <c r="FSU6" s="17"/>
      <c r="FSV6" s="17"/>
      <c r="FSW6" s="17"/>
      <c r="FSX6" s="17"/>
      <c r="FSY6" s="17"/>
      <c r="FSZ6" s="17"/>
      <c r="FTA6" s="17"/>
      <c r="FTB6" s="17"/>
      <c r="FTC6" s="17"/>
      <c r="FTD6" s="17"/>
      <c r="FTE6" s="17"/>
      <c r="FTF6" s="17"/>
      <c r="FTG6" s="17"/>
      <c r="FTH6" s="17"/>
      <c r="FTI6" s="17"/>
      <c r="FTJ6" s="17"/>
      <c r="FTK6" s="17"/>
      <c r="FTL6" s="17"/>
      <c r="FTM6" s="17"/>
      <c r="FTN6" s="17"/>
      <c r="FTO6" s="17"/>
      <c r="FTP6" s="17"/>
      <c r="FTQ6" s="17"/>
      <c r="FTR6" s="17"/>
      <c r="FTS6" s="17"/>
      <c r="FTT6" s="17"/>
      <c r="FTU6" s="17"/>
      <c r="FTV6" s="17"/>
      <c r="FTW6" s="17"/>
      <c r="FTX6" s="17"/>
      <c r="FTY6" s="17"/>
      <c r="FTZ6" s="17"/>
      <c r="FUA6" s="17"/>
      <c r="FUB6" s="17"/>
      <c r="FUC6" s="17"/>
      <c r="FUD6" s="17"/>
      <c r="FUE6" s="17"/>
      <c r="FUF6" s="17"/>
      <c r="FUG6" s="17"/>
      <c r="FUH6" s="17"/>
      <c r="FUI6" s="17"/>
      <c r="FUJ6" s="17"/>
      <c r="FUK6" s="17"/>
      <c r="FUL6" s="17"/>
      <c r="FUM6" s="17"/>
      <c r="FUN6" s="17"/>
      <c r="FUO6" s="17"/>
      <c r="FUP6" s="17"/>
      <c r="FUQ6" s="17"/>
      <c r="FUR6" s="17"/>
      <c r="FUS6" s="17"/>
      <c r="FUT6" s="17"/>
      <c r="FUU6" s="17"/>
      <c r="FUV6" s="17"/>
      <c r="FUW6" s="17"/>
      <c r="FUX6" s="17"/>
      <c r="FUY6" s="17"/>
      <c r="FUZ6" s="17"/>
      <c r="FVA6" s="17"/>
      <c r="FVB6" s="17"/>
      <c r="FVC6" s="17"/>
      <c r="FVD6" s="17"/>
      <c r="FVE6" s="17"/>
      <c r="FVF6" s="17"/>
      <c r="FVG6" s="17"/>
      <c r="FVH6" s="17"/>
      <c r="FVI6" s="17"/>
      <c r="FVJ6" s="17"/>
      <c r="FVK6" s="17"/>
      <c r="FVL6" s="17"/>
      <c r="FVM6" s="17"/>
      <c r="FVN6" s="17"/>
      <c r="FVO6" s="17"/>
      <c r="FVP6" s="17"/>
      <c r="FVQ6" s="17"/>
      <c r="FVR6" s="17"/>
      <c r="FVS6" s="17"/>
      <c r="FVT6" s="17"/>
      <c r="FVU6" s="17"/>
      <c r="FVV6" s="17"/>
      <c r="FVW6" s="17"/>
      <c r="FVX6" s="17"/>
      <c r="FVY6" s="17"/>
      <c r="FVZ6" s="17"/>
      <c r="FWA6" s="17"/>
      <c r="FWB6" s="17"/>
      <c r="FWC6" s="17"/>
      <c r="FWD6" s="17"/>
      <c r="FWE6" s="17"/>
      <c r="FWF6" s="17"/>
      <c r="FWG6" s="17"/>
      <c r="FWH6" s="17"/>
      <c r="FWI6" s="17"/>
      <c r="FWJ6" s="17"/>
      <c r="FWK6" s="17"/>
      <c r="FWL6" s="17"/>
      <c r="FWM6" s="17"/>
      <c r="FWN6" s="17"/>
      <c r="FWO6" s="17"/>
      <c r="FWP6" s="17"/>
      <c r="FWQ6" s="17"/>
      <c r="FWR6" s="17"/>
      <c r="FWS6" s="17"/>
      <c r="FWT6" s="17"/>
      <c r="FWU6" s="17"/>
      <c r="FWV6" s="17"/>
      <c r="FWW6" s="17"/>
      <c r="FWX6" s="17"/>
      <c r="FWY6" s="17"/>
      <c r="FWZ6" s="17"/>
      <c r="FXA6" s="17"/>
      <c r="FXB6" s="17"/>
      <c r="FXC6" s="17"/>
      <c r="FXD6" s="17"/>
      <c r="FXE6" s="17"/>
      <c r="FXF6" s="17"/>
      <c r="FXG6" s="17"/>
      <c r="FXH6" s="17"/>
      <c r="FXI6" s="17"/>
      <c r="FXJ6" s="17"/>
      <c r="FXK6" s="17"/>
      <c r="FXL6" s="17"/>
      <c r="FXM6" s="17"/>
      <c r="FXN6" s="17"/>
      <c r="FXO6" s="17"/>
      <c r="FXP6" s="17"/>
      <c r="FXQ6" s="17"/>
      <c r="FXR6" s="17"/>
      <c r="FXS6" s="17"/>
      <c r="FXT6" s="17"/>
      <c r="FXU6" s="17"/>
      <c r="FXV6" s="17"/>
      <c r="FXW6" s="17"/>
      <c r="FXX6" s="17"/>
      <c r="FXY6" s="17"/>
      <c r="FXZ6" s="17"/>
      <c r="FYA6" s="17"/>
      <c r="FYB6" s="17"/>
      <c r="FYC6" s="17"/>
      <c r="FYD6" s="17"/>
      <c r="FYE6" s="17"/>
      <c r="FYF6" s="17"/>
      <c r="FYG6" s="17"/>
      <c r="FYH6" s="17"/>
      <c r="FYI6" s="17"/>
      <c r="FYJ6" s="17"/>
      <c r="FYK6" s="17"/>
      <c r="FYL6" s="17"/>
      <c r="FYM6" s="17"/>
      <c r="FYN6" s="17"/>
      <c r="FYO6" s="17"/>
      <c r="FYP6" s="17"/>
      <c r="FYQ6" s="17"/>
      <c r="FYR6" s="17"/>
      <c r="FYS6" s="17"/>
      <c r="FYT6" s="17"/>
      <c r="FYU6" s="17"/>
      <c r="FYV6" s="17"/>
      <c r="FYW6" s="17"/>
      <c r="FYX6" s="17"/>
      <c r="FYY6" s="17"/>
      <c r="FYZ6" s="17"/>
      <c r="FZA6" s="17"/>
      <c r="FZB6" s="17"/>
      <c r="FZC6" s="17"/>
      <c r="FZD6" s="17"/>
      <c r="FZE6" s="17"/>
      <c r="FZF6" s="17"/>
      <c r="FZG6" s="17"/>
      <c r="FZH6" s="17"/>
      <c r="FZI6" s="17"/>
      <c r="FZJ6" s="17"/>
      <c r="FZK6" s="17"/>
      <c r="FZL6" s="17"/>
      <c r="FZM6" s="17"/>
      <c r="FZN6" s="17"/>
      <c r="FZO6" s="17"/>
      <c r="FZP6" s="17"/>
      <c r="FZQ6" s="17"/>
      <c r="FZR6" s="17"/>
      <c r="FZS6" s="17"/>
      <c r="FZT6" s="17"/>
      <c r="FZU6" s="17"/>
      <c r="FZV6" s="17"/>
      <c r="FZW6" s="17"/>
      <c r="FZX6" s="17"/>
      <c r="FZY6" s="17"/>
      <c r="FZZ6" s="17"/>
      <c r="GAA6" s="17"/>
      <c r="GAB6" s="17"/>
      <c r="GAC6" s="17"/>
      <c r="GAD6" s="17"/>
      <c r="GAE6" s="17"/>
      <c r="GAF6" s="17"/>
      <c r="GAG6" s="17"/>
      <c r="GAH6" s="17"/>
      <c r="GAI6" s="17"/>
      <c r="GAJ6" s="17"/>
      <c r="GAK6" s="17"/>
      <c r="GAL6" s="17"/>
      <c r="GAM6" s="17"/>
      <c r="GAN6" s="17"/>
      <c r="GAO6" s="17"/>
      <c r="GAP6" s="17"/>
      <c r="GAQ6" s="17"/>
      <c r="GAR6" s="17"/>
      <c r="GAS6" s="17"/>
      <c r="GAT6" s="17"/>
      <c r="GAU6" s="17"/>
      <c r="GAV6" s="17"/>
      <c r="GAW6" s="17"/>
      <c r="GAX6" s="17"/>
      <c r="GAY6" s="17"/>
      <c r="GAZ6" s="17"/>
      <c r="GBA6" s="17"/>
      <c r="GBB6" s="17"/>
      <c r="GBC6" s="17"/>
      <c r="GBD6" s="17"/>
      <c r="GBE6" s="17"/>
      <c r="GBF6" s="17"/>
      <c r="GBG6" s="17"/>
      <c r="GBH6" s="17"/>
      <c r="GBI6" s="17"/>
      <c r="GBJ6" s="17"/>
      <c r="GBK6" s="17"/>
      <c r="GBL6" s="17"/>
      <c r="GBM6" s="17"/>
      <c r="GBN6" s="17"/>
      <c r="GBO6" s="17"/>
      <c r="GBP6" s="17"/>
      <c r="GBQ6" s="17"/>
      <c r="GBR6" s="17"/>
      <c r="GBS6" s="17"/>
      <c r="GBT6" s="17"/>
      <c r="GBU6" s="17"/>
      <c r="GBV6" s="17"/>
      <c r="GBW6" s="17"/>
      <c r="GBX6" s="17"/>
      <c r="GBY6" s="17"/>
      <c r="GBZ6" s="17"/>
      <c r="GCA6" s="17"/>
      <c r="GCB6" s="17"/>
      <c r="GCC6" s="17"/>
      <c r="GCD6" s="17"/>
      <c r="GCE6" s="17"/>
      <c r="GCF6" s="17"/>
      <c r="GCG6" s="17"/>
      <c r="GCH6" s="17"/>
      <c r="GCI6" s="17"/>
      <c r="GCJ6" s="17"/>
      <c r="GCK6" s="17"/>
      <c r="GCL6" s="17"/>
      <c r="GCM6" s="17"/>
      <c r="GCN6" s="17"/>
      <c r="GCO6" s="17"/>
      <c r="GCP6" s="17"/>
      <c r="GCQ6" s="17"/>
      <c r="GCR6" s="17"/>
      <c r="GCS6" s="17"/>
      <c r="GCT6" s="17"/>
      <c r="GCU6" s="17"/>
      <c r="GCV6" s="17"/>
      <c r="GCW6" s="17"/>
      <c r="GCX6" s="17"/>
      <c r="GCY6" s="17"/>
      <c r="GCZ6" s="17"/>
      <c r="GDA6" s="17"/>
      <c r="GDB6" s="17"/>
      <c r="GDC6" s="17"/>
      <c r="GDD6" s="17"/>
      <c r="GDE6" s="17"/>
      <c r="GDF6" s="17"/>
      <c r="GDG6" s="17"/>
      <c r="GDH6" s="17"/>
      <c r="GDI6" s="17"/>
      <c r="GDJ6" s="17"/>
      <c r="GDK6" s="17"/>
      <c r="GDL6" s="17"/>
      <c r="GDM6" s="17"/>
      <c r="GDN6" s="17"/>
      <c r="GDO6" s="17"/>
      <c r="GDP6" s="17"/>
      <c r="GDQ6" s="17"/>
      <c r="GDR6" s="17"/>
      <c r="GDS6" s="17"/>
      <c r="GDT6" s="17"/>
      <c r="GDU6" s="17"/>
      <c r="GDV6" s="17"/>
      <c r="GDW6" s="17"/>
      <c r="GDX6" s="17"/>
      <c r="GDY6" s="17"/>
      <c r="GDZ6" s="17"/>
      <c r="GEA6" s="17"/>
      <c r="GEB6" s="17"/>
      <c r="GEC6" s="17"/>
      <c r="GED6" s="17"/>
      <c r="GEE6" s="17"/>
      <c r="GEF6" s="17"/>
      <c r="GEG6" s="17"/>
      <c r="GEH6" s="17"/>
      <c r="GEI6" s="17"/>
      <c r="GEJ6" s="17"/>
      <c r="GEK6" s="17"/>
      <c r="GEL6" s="17"/>
      <c r="GEM6" s="17"/>
      <c r="GEN6" s="17"/>
      <c r="GEO6" s="17"/>
      <c r="GEP6" s="17"/>
      <c r="GEQ6" s="17"/>
      <c r="GER6" s="17"/>
      <c r="GES6" s="17"/>
      <c r="GET6" s="17"/>
      <c r="GEU6" s="17"/>
      <c r="GEV6" s="17"/>
      <c r="GEW6" s="17"/>
      <c r="GEX6" s="17"/>
      <c r="GEY6" s="17"/>
      <c r="GEZ6" s="17"/>
      <c r="GFA6" s="17"/>
      <c r="GFB6" s="17"/>
      <c r="GFC6" s="17"/>
      <c r="GFD6" s="17"/>
      <c r="GFE6" s="17"/>
      <c r="GFF6" s="17"/>
      <c r="GFG6" s="17"/>
      <c r="GFH6" s="17"/>
      <c r="GFI6" s="17"/>
      <c r="GFJ6" s="17"/>
      <c r="GFK6" s="17"/>
      <c r="GFL6" s="17"/>
      <c r="GFM6" s="17"/>
      <c r="GFN6" s="17"/>
      <c r="GFO6" s="17"/>
      <c r="GFP6" s="17"/>
      <c r="GFQ6" s="17"/>
      <c r="GFR6" s="17"/>
      <c r="GFS6" s="17"/>
      <c r="GFT6" s="17"/>
      <c r="GFU6" s="17"/>
      <c r="GFV6" s="17"/>
      <c r="GFW6" s="17"/>
      <c r="GFX6" s="17"/>
      <c r="GFY6" s="17"/>
      <c r="GFZ6" s="17"/>
      <c r="GGA6" s="17"/>
      <c r="GGB6" s="17"/>
      <c r="GGC6" s="17"/>
      <c r="GGD6" s="17"/>
      <c r="GGE6" s="17"/>
      <c r="GGF6" s="17"/>
      <c r="GGG6" s="17"/>
      <c r="GGH6" s="17"/>
      <c r="GGI6" s="17"/>
      <c r="GGJ6" s="17"/>
      <c r="GGK6" s="17"/>
      <c r="GGL6" s="17"/>
      <c r="GGM6" s="17"/>
      <c r="GGN6" s="17"/>
      <c r="GGO6" s="17"/>
      <c r="GGP6" s="17"/>
      <c r="GGQ6" s="17"/>
      <c r="GGR6" s="17"/>
      <c r="GGS6" s="17"/>
      <c r="GGT6" s="17"/>
      <c r="GGU6" s="17"/>
      <c r="GGV6" s="17"/>
      <c r="GGW6" s="17"/>
      <c r="GGX6" s="17"/>
      <c r="GGY6" s="17"/>
      <c r="GGZ6" s="17"/>
      <c r="GHA6" s="17"/>
      <c r="GHB6" s="17"/>
      <c r="GHC6" s="17"/>
      <c r="GHD6" s="17"/>
      <c r="GHE6" s="17"/>
      <c r="GHF6" s="17"/>
      <c r="GHG6" s="17"/>
      <c r="GHH6" s="17"/>
      <c r="GHI6" s="17"/>
      <c r="GHJ6" s="17"/>
      <c r="GHK6" s="17"/>
      <c r="GHL6" s="17"/>
      <c r="GHM6" s="17"/>
      <c r="GHN6" s="17"/>
      <c r="GHO6" s="17"/>
      <c r="GHP6" s="17"/>
      <c r="GHQ6" s="17"/>
      <c r="GHR6" s="17"/>
      <c r="GHS6" s="17"/>
      <c r="GHT6" s="17"/>
      <c r="GHU6" s="17"/>
      <c r="GHV6" s="17"/>
      <c r="GHW6" s="17"/>
      <c r="GHX6" s="17"/>
      <c r="GHY6" s="17"/>
      <c r="GHZ6" s="17"/>
      <c r="GIA6" s="17"/>
      <c r="GIB6" s="17"/>
      <c r="GIC6" s="17"/>
      <c r="GID6" s="17"/>
      <c r="GIE6" s="17"/>
      <c r="GIF6" s="17"/>
      <c r="GIG6" s="17"/>
      <c r="GIH6" s="17"/>
      <c r="GII6" s="17"/>
      <c r="GIJ6" s="17"/>
      <c r="GIK6" s="17"/>
      <c r="GIL6" s="17"/>
      <c r="GIM6" s="17"/>
      <c r="GIN6" s="17"/>
      <c r="GIO6" s="17"/>
      <c r="GIP6" s="17"/>
      <c r="GIQ6" s="17"/>
      <c r="GIR6" s="17"/>
      <c r="GIS6" s="17"/>
      <c r="GIT6" s="17"/>
      <c r="GIU6" s="17"/>
      <c r="GIV6" s="17"/>
      <c r="GIW6" s="17"/>
      <c r="GIX6" s="17"/>
      <c r="GIY6" s="17"/>
      <c r="GIZ6" s="17"/>
      <c r="GJA6" s="17"/>
      <c r="GJB6" s="17"/>
      <c r="GJC6" s="17"/>
      <c r="GJD6" s="17"/>
      <c r="GJE6" s="17"/>
      <c r="GJF6" s="17"/>
      <c r="GJG6" s="17"/>
      <c r="GJH6" s="17"/>
      <c r="GJI6" s="17"/>
      <c r="GJJ6" s="17"/>
      <c r="GJK6" s="17"/>
      <c r="GJL6" s="17"/>
      <c r="GJM6" s="17"/>
      <c r="GJN6" s="17"/>
      <c r="GJO6" s="17"/>
      <c r="GJP6" s="17"/>
      <c r="GJQ6" s="17"/>
      <c r="GJR6" s="17"/>
      <c r="GJS6" s="17"/>
      <c r="GJT6" s="17"/>
      <c r="GJU6" s="17"/>
      <c r="GJV6" s="17"/>
      <c r="GJW6" s="17"/>
      <c r="GJX6" s="17"/>
      <c r="GJY6" s="17"/>
      <c r="GJZ6" s="17"/>
      <c r="GKA6" s="17"/>
      <c r="GKB6" s="17"/>
      <c r="GKC6" s="17"/>
      <c r="GKD6" s="17"/>
      <c r="GKE6" s="17"/>
      <c r="GKF6" s="17"/>
      <c r="GKG6" s="17"/>
      <c r="GKH6" s="17"/>
      <c r="GKI6" s="17"/>
      <c r="GKJ6" s="17"/>
      <c r="GKK6" s="17"/>
      <c r="GKL6" s="17"/>
      <c r="GKM6" s="17"/>
      <c r="GKN6" s="17"/>
      <c r="GKO6" s="17"/>
      <c r="GKP6" s="17"/>
      <c r="GKQ6" s="17"/>
      <c r="GKR6" s="17"/>
      <c r="GKS6" s="17"/>
      <c r="GKT6" s="17"/>
      <c r="GKU6" s="17"/>
      <c r="GKV6" s="17"/>
      <c r="GKW6" s="17"/>
      <c r="GKX6" s="17"/>
      <c r="GKY6" s="17"/>
      <c r="GKZ6" s="17"/>
      <c r="GLA6" s="17"/>
      <c r="GLB6" s="17"/>
      <c r="GLC6" s="17"/>
      <c r="GLD6" s="17"/>
      <c r="GLE6" s="17"/>
      <c r="GLF6" s="17"/>
      <c r="GLG6" s="17"/>
      <c r="GLH6" s="17"/>
      <c r="GLI6" s="17"/>
      <c r="GLJ6" s="17"/>
      <c r="GLK6" s="17"/>
      <c r="GLL6" s="17"/>
      <c r="GLM6" s="17"/>
      <c r="GLN6" s="17"/>
      <c r="GLO6" s="17"/>
      <c r="GLP6" s="17"/>
      <c r="GLQ6" s="17"/>
      <c r="GLR6" s="17"/>
      <c r="GLS6" s="17"/>
      <c r="GLT6" s="17"/>
      <c r="GLU6" s="17"/>
      <c r="GLV6" s="17"/>
      <c r="GLW6" s="17"/>
      <c r="GLX6" s="17"/>
      <c r="GLY6" s="17"/>
      <c r="GLZ6" s="17"/>
      <c r="GMA6" s="17"/>
      <c r="GMB6" s="17"/>
      <c r="GMC6" s="17"/>
      <c r="GMD6" s="17"/>
      <c r="GME6" s="17"/>
      <c r="GMF6" s="17"/>
      <c r="GMG6" s="17"/>
      <c r="GMH6" s="17"/>
      <c r="GMI6" s="17"/>
      <c r="GMJ6" s="17"/>
      <c r="GMK6" s="17"/>
      <c r="GML6" s="17"/>
      <c r="GMM6" s="17"/>
      <c r="GMN6" s="17"/>
      <c r="GMO6" s="17"/>
      <c r="GMP6" s="17"/>
      <c r="GMQ6" s="17"/>
      <c r="GMR6" s="17"/>
      <c r="GMS6" s="17"/>
      <c r="GMT6" s="17"/>
      <c r="GMU6" s="17"/>
      <c r="GMV6" s="17"/>
      <c r="GMW6" s="17"/>
      <c r="GMX6" s="17"/>
      <c r="GMY6" s="17"/>
      <c r="GMZ6" s="17"/>
      <c r="GNA6" s="17"/>
      <c r="GNB6" s="17"/>
      <c r="GNC6" s="17"/>
      <c r="GND6" s="17"/>
      <c r="GNE6" s="17"/>
      <c r="GNF6" s="17"/>
      <c r="GNG6" s="17"/>
      <c r="GNH6" s="17"/>
      <c r="GNI6" s="17"/>
      <c r="GNJ6" s="17"/>
      <c r="GNK6" s="17"/>
      <c r="GNL6" s="17"/>
      <c r="GNM6" s="17"/>
      <c r="GNN6" s="17"/>
      <c r="GNO6" s="17"/>
      <c r="GNP6" s="17"/>
      <c r="GNQ6" s="17"/>
      <c r="GNR6" s="17"/>
      <c r="GNS6" s="17"/>
      <c r="GNT6" s="17"/>
      <c r="GNU6" s="17"/>
      <c r="GNV6" s="17"/>
      <c r="GNW6" s="17"/>
      <c r="GNX6" s="17"/>
      <c r="GNY6" s="17"/>
      <c r="GNZ6" s="17"/>
      <c r="GOA6" s="17"/>
      <c r="GOB6" s="17"/>
      <c r="GOC6" s="17"/>
      <c r="GOD6" s="17"/>
      <c r="GOE6" s="17"/>
      <c r="GOF6" s="17"/>
      <c r="GOG6" s="17"/>
      <c r="GOH6" s="17"/>
      <c r="GOI6" s="17"/>
      <c r="GOJ6" s="17"/>
      <c r="GOK6" s="17"/>
      <c r="GOL6" s="17"/>
      <c r="GOM6" s="17"/>
      <c r="GON6" s="17"/>
      <c r="GOO6" s="17"/>
      <c r="GOP6" s="17"/>
      <c r="GOQ6" s="17"/>
      <c r="GOR6" s="17"/>
      <c r="GOS6" s="17"/>
      <c r="GOT6" s="17"/>
      <c r="GOU6" s="17"/>
      <c r="GOV6" s="17"/>
      <c r="GOW6" s="17"/>
      <c r="GOX6" s="17"/>
      <c r="GOY6" s="17"/>
      <c r="GOZ6" s="17"/>
      <c r="GPA6" s="17"/>
      <c r="GPB6" s="17"/>
      <c r="GPC6" s="17"/>
      <c r="GPD6" s="17"/>
      <c r="GPE6" s="17"/>
      <c r="GPF6" s="17"/>
      <c r="GPG6" s="17"/>
      <c r="GPH6" s="17"/>
      <c r="GPI6" s="17"/>
      <c r="GPJ6" s="17"/>
      <c r="GPK6" s="17"/>
      <c r="GPL6" s="17"/>
      <c r="GPM6" s="17"/>
      <c r="GPN6" s="17"/>
      <c r="GPO6" s="17"/>
      <c r="GPP6" s="17"/>
      <c r="GPQ6" s="17"/>
      <c r="GPR6" s="17"/>
      <c r="GPS6" s="17"/>
      <c r="GPT6" s="17"/>
      <c r="GPU6" s="17"/>
      <c r="GPV6" s="17"/>
      <c r="GPW6" s="17"/>
      <c r="GPX6" s="17"/>
      <c r="GPY6" s="17"/>
      <c r="GPZ6" s="17"/>
      <c r="GQA6" s="17"/>
      <c r="GQB6" s="17"/>
      <c r="GQC6" s="17"/>
      <c r="GQD6" s="17"/>
      <c r="GQE6" s="17"/>
      <c r="GQF6" s="17"/>
      <c r="GQG6" s="17"/>
      <c r="GQH6" s="17"/>
      <c r="GQI6" s="17"/>
      <c r="GQJ6" s="17"/>
      <c r="GQK6" s="17"/>
      <c r="GQL6" s="17"/>
      <c r="GQM6" s="17"/>
      <c r="GQN6" s="17"/>
      <c r="GQO6" s="17"/>
      <c r="GQP6" s="17"/>
      <c r="GQQ6" s="17"/>
      <c r="GQR6" s="17"/>
      <c r="GQS6" s="17"/>
      <c r="GQT6" s="17"/>
      <c r="GQU6" s="17"/>
      <c r="GQV6" s="17"/>
      <c r="GQW6" s="17"/>
      <c r="GQX6" s="17"/>
      <c r="GQY6" s="17"/>
      <c r="GQZ6" s="17"/>
      <c r="GRA6" s="17"/>
      <c r="GRB6" s="17"/>
      <c r="GRC6" s="17"/>
      <c r="GRD6" s="17"/>
      <c r="GRE6" s="17"/>
      <c r="GRF6" s="17"/>
      <c r="GRG6" s="17"/>
      <c r="GRH6" s="17"/>
      <c r="GRI6" s="17"/>
      <c r="GRJ6" s="17"/>
      <c r="GRK6" s="17"/>
      <c r="GRL6" s="17"/>
      <c r="GRM6" s="17"/>
      <c r="GRN6" s="17"/>
      <c r="GRO6" s="17"/>
      <c r="GRP6" s="17"/>
      <c r="GRQ6" s="17"/>
      <c r="GRR6" s="17"/>
      <c r="GRS6" s="17"/>
      <c r="GRT6" s="17"/>
      <c r="GRU6" s="17"/>
      <c r="GRV6" s="17"/>
      <c r="GRW6" s="17"/>
      <c r="GRX6" s="17"/>
      <c r="GRY6" s="17"/>
      <c r="GRZ6" s="17"/>
      <c r="GSA6" s="17"/>
      <c r="GSB6" s="17"/>
      <c r="GSC6" s="17"/>
      <c r="GSD6" s="17"/>
      <c r="GSE6" s="17"/>
      <c r="GSF6" s="17"/>
      <c r="GSG6" s="17"/>
      <c r="GSH6" s="17"/>
      <c r="GSI6" s="17"/>
      <c r="GSJ6" s="17"/>
      <c r="GSK6" s="17"/>
      <c r="GSL6" s="17"/>
      <c r="GSM6" s="17"/>
      <c r="GSN6" s="17"/>
      <c r="GSO6" s="17"/>
      <c r="GSP6" s="17"/>
      <c r="GSQ6" s="17"/>
      <c r="GSR6" s="17"/>
      <c r="GSS6" s="17"/>
      <c r="GST6" s="17"/>
      <c r="GSU6" s="17"/>
      <c r="GSV6" s="17"/>
      <c r="GSW6" s="17"/>
      <c r="GSX6" s="17"/>
      <c r="GSY6" s="17"/>
      <c r="GSZ6" s="17"/>
      <c r="GTA6" s="17"/>
      <c r="GTB6" s="17"/>
      <c r="GTC6" s="17"/>
      <c r="GTD6" s="17"/>
      <c r="GTE6" s="17"/>
      <c r="GTF6" s="17"/>
      <c r="GTG6" s="17"/>
      <c r="GTH6" s="17"/>
      <c r="GTI6" s="17"/>
      <c r="GTJ6" s="17"/>
      <c r="GTK6" s="17"/>
      <c r="GTL6" s="17"/>
      <c r="GTM6" s="17"/>
      <c r="GTN6" s="17"/>
      <c r="GTO6" s="17"/>
      <c r="GTP6" s="17"/>
      <c r="GTQ6" s="17"/>
      <c r="GTR6" s="17"/>
      <c r="GTS6" s="17"/>
      <c r="GTT6" s="17"/>
      <c r="GTU6" s="17"/>
      <c r="GTV6" s="17"/>
      <c r="GTW6" s="17"/>
      <c r="GTX6" s="17"/>
      <c r="GTY6" s="17"/>
      <c r="GTZ6" s="17"/>
      <c r="GUA6" s="17"/>
      <c r="GUB6" s="17"/>
      <c r="GUC6" s="17"/>
      <c r="GUD6" s="17"/>
      <c r="GUE6" s="17"/>
      <c r="GUF6" s="17"/>
      <c r="GUG6" s="17"/>
      <c r="GUH6" s="17"/>
      <c r="GUI6" s="17"/>
      <c r="GUJ6" s="17"/>
      <c r="GUK6" s="17"/>
      <c r="GUL6" s="17"/>
      <c r="GUM6" s="17"/>
      <c r="GUN6" s="17"/>
      <c r="GUO6" s="17"/>
      <c r="GUP6" s="17"/>
      <c r="GUQ6" s="17"/>
      <c r="GUR6" s="17"/>
      <c r="GUS6" s="17"/>
      <c r="GUT6" s="17"/>
      <c r="GUU6" s="17"/>
      <c r="GUV6" s="17"/>
      <c r="GUW6" s="17"/>
      <c r="GUX6" s="17"/>
      <c r="GUY6" s="17"/>
      <c r="GUZ6" s="17"/>
      <c r="GVA6" s="17"/>
      <c r="GVB6" s="17"/>
      <c r="GVC6" s="17"/>
    </row>
    <row r="7" spans="1:5307" s="26" customFormat="1" ht="323.25" customHeight="1">
      <c r="A7" s="312">
        <v>1</v>
      </c>
      <c r="B7" s="313" t="s">
        <v>152</v>
      </c>
      <c r="C7" s="314" t="s">
        <v>153</v>
      </c>
      <c r="D7" s="312" t="s">
        <v>228</v>
      </c>
      <c r="E7" s="312" t="s">
        <v>47</v>
      </c>
      <c r="F7" s="315">
        <v>12.18</v>
      </c>
      <c r="G7" s="311">
        <v>11.58</v>
      </c>
      <c r="H7" s="311">
        <v>12.9</v>
      </c>
      <c r="I7" s="311">
        <v>15.65</v>
      </c>
      <c r="J7" s="311">
        <v>11.49</v>
      </c>
      <c r="K7" s="73">
        <f>STDEVA(F7:J7)/AVERAGE(F7:J7)</f>
        <v>0.13410989332624521</v>
      </c>
      <c r="L7" s="269">
        <v>130</v>
      </c>
      <c r="M7" s="74">
        <f>ROUND(AVERAGE(F7:J7),2)</f>
        <v>12.76</v>
      </c>
      <c r="N7" s="264">
        <f>ROUND(L7*M7,2)</f>
        <v>1658.8</v>
      </c>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c r="GP7" s="78"/>
      <c r="GQ7" s="78"/>
      <c r="GR7" s="78"/>
      <c r="GS7" s="78"/>
      <c r="GT7" s="78"/>
      <c r="GU7" s="78"/>
      <c r="GV7" s="78"/>
      <c r="GW7" s="78"/>
      <c r="GX7" s="78"/>
      <c r="GY7" s="78"/>
      <c r="GZ7" s="78"/>
      <c r="HA7" s="78"/>
      <c r="HB7" s="78"/>
      <c r="HC7" s="78"/>
      <c r="HD7" s="78"/>
      <c r="HE7" s="78"/>
      <c r="HF7" s="78"/>
      <c r="HG7" s="78"/>
      <c r="HH7" s="78"/>
      <c r="HI7" s="78"/>
      <c r="HJ7" s="78"/>
      <c r="HK7" s="78"/>
      <c r="HL7" s="78"/>
      <c r="HM7" s="78"/>
      <c r="HN7" s="78"/>
      <c r="HO7" s="78"/>
      <c r="HP7" s="78"/>
      <c r="HQ7" s="78"/>
      <c r="HR7" s="78"/>
      <c r="HS7" s="78"/>
      <c r="HT7" s="78"/>
      <c r="HU7" s="78"/>
      <c r="HV7" s="78"/>
      <c r="HW7" s="78"/>
      <c r="HX7" s="78"/>
      <c r="HY7" s="78"/>
      <c r="HZ7" s="78"/>
      <c r="IA7" s="78"/>
      <c r="IB7" s="78"/>
      <c r="IC7" s="78"/>
      <c r="ID7" s="78"/>
      <c r="IE7" s="78"/>
      <c r="IF7" s="78"/>
      <c r="IG7" s="78"/>
      <c r="IH7" s="78"/>
      <c r="II7" s="78"/>
      <c r="IJ7" s="78"/>
      <c r="IK7" s="78"/>
      <c r="IL7" s="78"/>
      <c r="IM7" s="78"/>
      <c r="IN7" s="78"/>
      <c r="IO7" s="78"/>
      <c r="IP7" s="78"/>
      <c r="IQ7" s="78"/>
      <c r="IR7" s="78"/>
      <c r="IS7" s="78"/>
      <c r="IT7" s="78"/>
      <c r="IU7" s="78"/>
      <c r="IV7" s="78"/>
      <c r="IW7" s="78"/>
      <c r="IX7" s="78"/>
      <c r="IY7" s="78"/>
      <c r="IZ7" s="78"/>
      <c r="JA7" s="78"/>
      <c r="JB7" s="78"/>
      <c r="JC7" s="78"/>
      <c r="JD7" s="78"/>
      <c r="JE7" s="78"/>
      <c r="JF7" s="78"/>
      <c r="JG7" s="78"/>
      <c r="JH7" s="78"/>
      <c r="JI7" s="78"/>
      <c r="JJ7" s="78"/>
      <c r="JK7" s="78"/>
      <c r="JL7" s="78"/>
      <c r="JM7" s="78"/>
      <c r="JN7" s="78"/>
      <c r="JO7" s="78"/>
      <c r="JP7" s="78"/>
      <c r="JQ7" s="78"/>
      <c r="JR7" s="78"/>
      <c r="JS7" s="78"/>
      <c r="JT7" s="78"/>
      <c r="JU7" s="78"/>
      <c r="JV7" s="78"/>
      <c r="JW7" s="78"/>
      <c r="JX7" s="78"/>
      <c r="JY7" s="78"/>
      <c r="JZ7" s="78"/>
      <c r="KA7" s="78"/>
      <c r="KB7" s="78"/>
      <c r="KC7" s="78"/>
      <c r="KD7" s="78"/>
      <c r="KE7" s="78"/>
      <c r="KF7" s="78"/>
      <c r="KG7" s="78"/>
      <c r="KH7" s="78"/>
      <c r="KI7" s="78"/>
      <c r="KJ7" s="78"/>
      <c r="KK7" s="78"/>
      <c r="KL7" s="78"/>
      <c r="KM7" s="78"/>
      <c r="KN7" s="78"/>
      <c r="KO7" s="78"/>
      <c r="KP7" s="78"/>
      <c r="KQ7" s="78"/>
      <c r="KR7" s="78"/>
      <c r="KS7" s="78"/>
      <c r="KT7" s="78"/>
      <c r="KU7" s="78"/>
      <c r="KV7" s="78"/>
      <c r="KW7" s="78"/>
      <c r="KX7" s="78"/>
      <c r="KY7" s="78"/>
      <c r="KZ7" s="78"/>
      <c r="LA7" s="78"/>
      <c r="LB7" s="78"/>
      <c r="LC7" s="78"/>
      <c r="LD7" s="78"/>
      <c r="LE7" s="78"/>
      <c r="LF7" s="78"/>
      <c r="LG7" s="78"/>
      <c r="LH7" s="78"/>
      <c r="LI7" s="78"/>
      <c r="LJ7" s="78"/>
      <c r="LK7" s="78"/>
      <c r="LL7" s="78"/>
      <c r="LM7" s="78"/>
      <c r="LN7" s="78"/>
      <c r="LO7" s="78"/>
      <c r="LP7" s="78"/>
      <c r="LQ7" s="78"/>
      <c r="LR7" s="78"/>
      <c r="LS7" s="78"/>
      <c r="LT7" s="78"/>
      <c r="LU7" s="78"/>
      <c r="LV7" s="78"/>
      <c r="LW7" s="78"/>
      <c r="LX7" s="78"/>
      <c r="LY7" s="78"/>
      <c r="LZ7" s="78"/>
      <c r="MA7" s="78"/>
      <c r="MB7" s="78"/>
      <c r="MC7" s="78"/>
      <c r="MD7" s="78"/>
      <c r="ME7" s="78"/>
      <c r="MF7" s="78"/>
      <c r="MG7" s="78"/>
      <c r="MH7" s="78"/>
      <c r="MI7" s="78"/>
      <c r="MJ7" s="78"/>
      <c r="MK7" s="78"/>
      <c r="ML7" s="78"/>
      <c r="MM7" s="78"/>
      <c r="MN7" s="78"/>
      <c r="MO7" s="78"/>
      <c r="MP7" s="78"/>
      <c r="MQ7" s="78"/>
      <c r="MR7" s="78"/>
      <c r="MS7" s="78"/>
      <c r="MT7" s="78"/>
      <c r="MU7" s="78"/>
      <c r="MV7" s="78"/>
      <c r="MW7" s="78"/>
      <c r="MX7" s="78"/>
      <c r="MY7" s="78"/>
      <c r="MZ7" s="78"/>
      <c r="NA7" s="78"/>
      <c r="NB7" s="78"/>
      <c r="NC7" s="78"/>
      <c r="ND7" s="78"/>
      <c r="NE7" s="78"/>
      <c r="NF7" s="78"/>
      <c r="NG7" s="78"/>
      <c r="NH7" s="78"/>
      <c r="NI7" s="78"/>
      <c r="NJ7" s="78"/>
      <c r="NK7" s="78"/>
      <c r="NL7" s="78"/>
      <c r="NM7" s="78"/>
      <c r="NN7" s="78"/>
      <c r="NO7" s="78"/>
      <c r="NP7" s="78"/>
      <c r="NQ7" s="78"/>
      <c r="NR7" s="78"/>
      <c r="NS7" s="78"/>
      <c r="NT7" s="78"/>
      <c r="NU7" s="78"/>
      <c r="NV7" s="78"/>
      <c r="NW7" s="78"/>
      <c r="NX7" s="78"/>
      <c r="NY7" s="78"/>
      <c r="NZ7" s="78"/>
      <c r="OA7" s="78"/>
      <c r="OB7" s="78"/>
      <c r="OC7" s="78"/>
      <c r="OD7" s="78"/>
      <c r="OE7" s="78"/>
      <c r="OF7" s="78"/>
      <c r="OG7" s="78"/>
      <c r="OH7" s="78"/>
      <c r="OI7" s="78"/>
      <c r="OJ7" s="78"/>
      <c r="OK7" s="78"/>
      <c r="OL7" s="78"/>
      <c r="OM7" s="78"/>
      <c r="ON7" s="78"/>
      <c r="OO7" s="78"/>
      <c r="OP7" s="78"/>
      <c r="OQ7" s="78"/>
      <c r="OR7" s="78"/>
      <c r="OS7" s="78"/>
      <c r="OT7" s="78"/>
      <c r="OU7" s="78"/>
      <c r="OV7" s="78"/>
      <c r="OW7" s="78"/>
      <c r="OX7" s="78"/>
      <c r="OY7" s="78"/>
      <c r="OZ7" s="78"/>
      <c r="PA7" s="78"/>
      <c r="PB7" s="78"/>
      <c r="PC7" s="78"/>
      <c r="PD7" s="78"/>
      <c r="PE7" s="78"/>
      <c r="PF7" s="78"/>
      <c r="PG7" s="78"/>
      <c r="PH7" s="78"/>
      <c r="PI7" s="78"/>
      <c r="PJ7" s="78"/>
      <c r="PK7" s="78"/>
      <c r="PL7" s="78"/>
      <c r="PM7" s="78"/>
      <c r="PN7" s="78"/>
      <c r="PO7" s="78"/>
      <c r="PP7" s="78"/>
      <c r="PQ7" s="78"/>
      <c r="PR7" s="78"/>
      <c r="PS7" s="78"/>
      <c r="PT7" s="78"/>
      <c r="PU7" s="78"/>
      <c r="PV7" s="78"/>
      <c r="PW7" s="78"/>
      <c r="PX7" s="78"/>
      <c r="PY7" s="78"/>
      <c r="PZ7" s="78"/>
      <c r="QA7" s="78"/>
      <c r="QB7" s="78"/>
      <c r="QC7" s="78"/>
      <c r="QD7" s="78"/>
      <c r="QE7" s="78"/>
      <c r="QF7" s="78"/>
      <c r="QG7" s="78"/>
      <c r="QH7" s="78"/>
      <c r="QI7" s="78"/>
      <c r="QJ7" s="78"/>
      <c r="QK7" s="78"/>
      <c r="QL7" s="78"/>
      <c r="QM7" s="78"/>
      <c r="QN7" s="78"/>
      <c r="QO7" s="78"/>
      <c r="QP7" s="78"/>
      <c r="QQ7" s="78"/>
      <c r="QR7" s="78"/>
      <c r="QS7" s="78"/>
      <c r="QT7" s="78"/>
      <c r="QU7" s="78"/>
      <c r="QV7" s="78"/>
      <c r="QW7" s="78"/>
      <c r="QX7" s="78"/>
      <c r="QY7" s="78"/>
      <c r="QZ7" s="78"/>
      <c r="RA7" s="78"/>
      <c r="RB7" s="78"/>
      <c r="RC7" s="78"/>
      <c r="RD7" s="78"/>
      <c r="RE7" s="78"/>
      <c r="RF7" s="78"/>
      <c r="RG7" s="78"/>
      <c r="RH7" s="78"/>
      <c r="RI7" s="78"/>
      <c r="RJ7" s="78"/>
      <c r="RK7" s="78"/>
      <c r="RL7" s="78"/>
      <c r="RM7" s="78"/>
      <c r="RN7" s="78"/>
      <c r="RO7" s="78"/>
      <c r="RP7" s="78"/>
      <c r="RQ7" s="78"/>
      <c r="RR7" s="78"/>
      <c r="RS7" s="78"/>
      <c r="RT7" s="78"/>
      <c r="RU7" s="78"/>
      <c r="RV7" s="78"/>
      <c r="RW7" s="78"/>
      <c r="RX7" s="78"/>
      <c r="RY7" s="78"/>
      <c r="RZ7" s="78"/>
      <c r="SA7" s="78"/>
      <c r="SB7" s="78"/>
      <c r="SC7" s="78"/>
      <c r="SD7" s="78"/>
      <c r="SE7" s="78"/>
      <c r="SF7" s="78"/>
      <c r="SG7" s="78"/>
      <c r="SH7" s="78"/>
      <c r="SI7" s="78"/>
      <c r="SJ7" s="78"/>
      <c r="SK7" s="78"/>
      <c r="SL7" s="78"/>
      <c r="SM7" s="78"/>
      <c r="SN7" s="78"/>
      <c r="SO7" s="78"/>
      <c r="SP7" s="78"/>
      <c r="SQ7" s="78"/>
      <c r="SR7" s="78"/>
      <c r="SS7" s="78"/>
      <c r="ST7" s="78"/>
      <c r="SU7" s="78"/>
      <c r="SV7" s="78"/>
      <c r="SW7" s="78"/>
      <c r="SX7" s="78"/>
      <c r="SY7" s="78"/>
      <c r="SZ7" s="78"/>
      <c r="TA7" s="78"/>
      <c r="TB7" s="78"/>
      <c r="TC7" s="78"/>
      <c r="TD7" s="78"/>
      <c r="TE7" s="78"/>
      <c r="TF7" s="78"/>
      <c r="TG7" s="78"/>
      <c r="TH7" s="78"/>
      <c r="TI7" s="78"/>
      <c r="TJ7" s="78"/>
      <c r="TK7" s="78"/>
      <c r="TL7" s="78"/>
      <c r="TM7" s="78"/>
      <c r="TN7" s="78"/>
      <c r="TO7" s="78"/>
      <c r="TP7" s="78"/>
      <c r="TQ7" s="78"/>
      <c r="TR7" s="78"/>
      <c r="TS7" s="78"/>
      <c r="TT7" s="78"/>
      <c r="TU7" s="78"/>
      <c r="TV7" s="78"/>
      <c r="TW7" s="78"/>
      <c r="TX7" s="78"/>
      <c r="TY7" s="78"/>
      <c r="TZ7" s="78"/>
      <c r="UA7" s="78"/>
      <c r="UB7" s="78"/>
      <c r="UC7" s="78"/>
      <c r="UD7" s="78"/>
      <c r="UE7" s="78"/>
      <c r="UF7" s="78"/>
      <c r="UG7" s="78"/>
      <c r="UH7" s="78"/>
      <c r="UI7" s="78"/>
      <c r="UJ7" s="78"/>
      <c r="UK7" s="78"/>
      <c r="UL7" s="78"/>
      <c r="UM7" s="78"/>
      <c r="UN7" s="78"/>
      <c r="UO7" s="78"/>
      <c r="UP7" s="78"/>
      <c r="UQ7" s="78"/>
      <c r="UR7" s="78"/>
      <c r="US7" s="78"/>
      <c r="UT7" s="78"/>
      <c r="UU7" s="78"/>
      <c r="UV7" s="78"/>
      <c r="UW7" s="78"/>
      <c r="UX7" s="78"/>
      <c r="UY7" s="78"/>
      <c r="UZ7" s="78"/>
      <c r="VA7" s="78"/>
      <c r="VB7" s="78"/>
      <c r="VC7" s="78"/>
      <c r="VD7" s="78"/>
      <c r="VE7" s="78"/>
      <c r="VF7" s="78"/>
      <c r="VG7" s="78"/>
      <c r="VH7" s="78"/>
      <c r="VI7" s="78"/>
      <c r="VJ7" s="78"/>
      <c r="VK7" s="78"/>
      <c r="VL7" s="78"/>
      <c r="VM7" s="78"/>
      <c r="VN7" s="78"/>
      <c r="VO7" s="78"/>
      <c r="VP7" s="78"/>
      <c r="VQ7" s="78"/>
      <c r="VR7" s="78"/>
      <c r="VS7" s="78"/>
      <c r="VT7" s="78"/>
      <c r="VU7" s="78"/>
      <c r="VV7" s="78"/>
      <c r="VW7" s="78"/>
      <c r="VX7" s="78"/>
      <c r="VY7" s="78"/>
      <c r="VZ7" s="78"/>
      <c r="WA7" s="78"/>
      <c r="WB7" s="78"/>
      <c r="WC7" s="78"/>
      <c r="WD7" s="78"/>
      <c r="WE7" s="78"/>
      <c r="WF7" s="78"/>
      <c r="WG7" s="78"/>
      <c r="WH7" s="78"/>
      <c r="WI7" s="78"/>
      <c r="WJ7" s="78"/>
      <c r="WK7" s="78"/>
      <c r="WL7" s="78"/>
      <c r="WM7" s="78"/>
      <c r="WN7" s="78"/>
      <c r="WO7" s="78"/>
      <c r="WP7" s="78"/>
      <c r="WQ7" s="78"/>
      <c r="WR7" s="78"/>
      <c r="WS7" s="78"/>
      <c r="WT7" s="78"/>
      <c r="WU7" s="78"/>
      <c r="WV7" s="78"/>
      <c r="WW7" s="78"/>
      <c r="WX7" s="78"/>
      <c r="WY7" s="78"/>
      <c r="WZ7" s="78"/>
      <c r="XA7" s="78"/>
      <c r="XB7" s="78"/>
      <c r="XC7" s="78"/>
      <c r="XD7" s="78"/>
      <c r="XE7" s="78"/>
      <c r="XF7" s="78"/>
      <c r="XG7" s="78"/>
      <c r="XH7" s="78"/>
      <c r="XI7" s="78"/>
      <c r="XJ7" s="78"/>
      <c r="XK7" s="78"/>
      <c r="XL7" s="78"/>
      <c r="XM7" s="78"/>
      <c r="XN7" s="78"/>
      <c r="XO7" s="78"/>
      <c r="XP7" s="78"/>
      <c r="XQ7" s="78"/>
      <c r="XR7" s="78"/>
      <c r="XS7" s="78"/>
      <c r="XT7" s="78"/>
      <c r="XU7" s="78"/>
      <c r="XV7" s="78"/>
      <c r="XW7" s="78"/>
      <c r="XX7" s="78"/>
      <c r="XY7" s="78"/>
      <c r="XZ7" s="78"/>
      <c r="YA7" s="78"/>
      <c r="YB7" s="78"/>
      <c r="YC7" s="78"/>
      <c r="YD7" s="78"/>
      <c r="YE7" s="78"/>
      <c r="YF7" s="78"/>
      <c r="YG7" s="78"/>
      <c r="YH7" s="78"/>
      <c r="YI7" s="78"/>
      <c r="YJ7" s="78"/>
      <c r="YK7" s="78"/>
      <c r="YL7" s="78"/>
      <c r="YM7" s="78"/>
      <c r="YN7" s="78"/>
      <c r="YO7" s="78"/>
      <c r="YP7" s="78"/>
      <c r="YQ7" s="78"/>
      <c r="YR7" s="78"/>
      <c r="YS7" s="78"/>
      <c r="YT7" s="78"/>
      <c r="YU7" s="78"/>
      <c r="YV7" s="78"/>
      <c r="YW7" s="78"/>
      <c r="YX7" s="78"/>
      <c r="YY7" s="78"/>
      <c r="YZ7" s="78"/>
      <c r="ZA7" s="78"/>
      <c r="ZB7" s="78"/>
      <c r="ZC7" s="78"/>
      <c r="ZD7" s="78"/>
      <c r="ZE7" s="78"/>
      <c r="ZF7" s="78"/>
      <c r="ZG7" s="78"/>
      <c r="ZH7" s="78"/>
      <c r="ZI7" s="78"/>
      <c r="ZJ7" s="78"/>
      <c r="ZK7" s="78"/>
      <c r="ZL7" s="78"/>
      <c r="ZM7" s="78"/>
      <c r="ZN7" s="78"/>
      <c r="ZO7" s="78"/>
      <c r="ZP7" s="78"/>
      <c r="ZQ7" s="78"/>
      <c r="ZR7" s="78"/>
      <c r="ZS7" s="78"/>
      <c r="ZT7" s="78"/>
      <c r="ZU7" s="78"/>
      <c r="ZV7" s="78"/>
      <c r="ZW7" s="78"/>
      <c r="ZX7" s="78"/>
      <c r="ZY7" s="78"/>
      <c r="ZZ7" s="78"/>
      <c r="AAA7" s="78"/>
      <c r="AAB7" s="78"/>
      <c r="AAC7" s="78"/>
      <c r="AAD7" s="78"/>
      <c r="AAE7" s="78"/>
      <c r="AAF7" s="78"/>
      <c r="AAG7" s="78"/>
      <c r="AAH7" s="78"/>
      <c r="AAI7" s="78"/>
      <c r="AAJ7" s="78"/>
      <c r="AAK7" s="78"/>
      <c r="AAL7" s="78"/>
      <c r="AAM7" s="78"/>
      <c r="AAN7" s="78"/>
      <c r="AAO7" s="78"/>
      <c r="AAP7" s="78"/>
      <c r="AAQ7" s="78"/>
      <c r="AAR7" s="78"/>
      <c r="AAS7" s="78"/>
      <c r="AAT7" s="78"/>
      <c r="AAU7" s="78"/>
      <c r="AAV7" s="78"/>
      <c r="AAW7" s="78"/>
      <c r="AAX7" s="78"/>
      <c r="AAY7" s="78"/>
      <c r="AAZ7" s="78"/>
      <c r="ABA7" s="78"/>
      <c r="ABB7" s="78"/>
      <c r="ABC7" s="78"/>
      <c r="ABD7" s="78"/>
      <c r="ABE7" s="78"/>
      <c r="ABF7" s="78"/>
      <c r="ABG7" s="78"/>
      <c r="ABH7" s="78"/>
      <c r="ABI7" s="78"/>
      <c r="ABJ7" s="78"/>
      <c r="ABK7" s="78"/>
      <c r="ABL7" s="78"/>
      <c r="ABM7" s="78"/>
      <c r="ABN7" s="78"/>
      <c r="ABO7" s="78"/>
      <c r="ABP7" s="78"/>
      <c r="ABQ7" s="78"/>
      <c r="ABR7" s="78"/>
      <c r="ABS7" s="78"/>
      <c r="ABT7" s="78"/>
      <c r="ABU7" s="78"/>
      <c r="ABV7" s="78"/>
      <c r="ABW7" s="78"/>
      <c r="ABX7" s="78"/>
      <c r="ABY7" s="78"/>
      <c r="ABZ7" s="78"/>
      <c r="ACA7" s="78"/>
      <c r="ACB7" s="78"/>
      <c r="ACC7" s="78"/>
      <c r="ACD7" s="78"/>
      <c r="ACE7" s="78"/>
      <c r="ACF7" s="78"/>
      <c r="ACG7" s="78"/>
      <c r="ACH7" s="78"/>
      <c r="ACI7" s="78"/>
      <c r="ACJ7" s="78"/>
      <c r="ACK7" s="78"/>
      <c r="ACL7" s="78"/>
      <c r="ACM7" s="78"/>
      <c r="ACN7" s="78"/>
      <c r="ACO7" s="78"/>
      <c r="ACP7" s="78"/>
      <c r="ACQ7" s="78"/>
      <c r="ACR7" s="78"/>
      <c r="ACS7" s="78"/>
      <c r="ACT7" s="78"/>
      <c r="ACU7" s="78"/>
      <c r="ACV7" s="78"/>
      <c r="ACW7" s="78"/>
      <c r="ACX7" s="78"/>
      <c r="ACY7" s="78"/>
      <c r="ACZ7" s="78"/>
      <c r="ADA7" s="78"/>
      <c r="ADB7" s="78"/>
      <c r="ADC7" s="78"/>
      <c r="ADD7" s="78"/>
      <c r="ADE7" s="78"/>
      <c r="ADF7" s="78"/>
      <c r="ADG7" s="78"/>
      <c r="ADH7" s="78"/>
      <c r="ADI7" s="78"/>
      <c r="ADJ7" s="78"/>
      <c r="ADK7" s="78"/>
      <c r="ADL7" s="78"/>
      <c r="ADM7" s="78"/>
      <c r="ADN7" s="78"/>
      <c r="ADO7" s="78"/>
      <c r="ADP7" s="78"/>
      <c r="ADQ7" s="78"/>
      <c r="ADR7" s="78"/>
      <c r="ADS7" s="78"/>
      <c r="ADT7" s="78"/>
      <c r="ADU7" s="78"/>
      <c r="ADV7" s="78"/>
      <c r="ADW7" s="78"/>
      <c r="ADX7" s="78"/>
      <c r="ADY7" s="78"/>
      <c r="ADZ7" s="78"/>
      <c r="AEA7" s="78"/>
      <c r="AEB7" s="78"/>
      <c r="AEC7" s="78"/>
      <c r="AED7" s="78"/>
      <c r="AEE7" s="78"/>
      <c r="AEF7" s="78"/>
      <c r="AEG7" s="78"/>
      <c r="AEH7" s="78"/>
      <c r="AEI7" s="78"/>
      <c r="AEJ7" s="78"/>
      <c r="AEK7" s="78"/>
      <c r="AEL7" s="78"/>
      <c r="AEM7" s="78"/>
      <c r="AEN7" s="78"/>
      <c r="AEO7" s="78"/>
      <c r="AEP7" s="78"/>
      <c r="AEQ7" s="78"/>
      <c r="AER7" s="78"/>
      <c r="AES7" s="78"/>
      <c r="AET7" s="78"/>
      <c r="AEU7" s="78"/>
      <c r="AEV7" s="78"/>
      <c r="AEW7" s="78"/>
      <c r="AEX7" s="78"/>
      <c r="AEY7" s="78"/>
      <c r="AEZ7" s="78"/>
      <c r="AFA7" s="78"/>
      <c r="AFB7" s="78"/>
      <c r="AFC7" s="78"/>
      <c r="AFD7" s="78"/>
      <c r="AFE7" s="78"/>
      <c r="AFF7" s="78"/>
      <c r="AFG7" s="78"/>
      <c r="AFH7" s="78"/>
      <c r="AFI7" s="78"/>
      <c r="AFJ7" s="78"/>
      <c r="AFK7" s="78"/>
      <c r="AFL7" s="78"/>
      <c r="AFM7" s="78"/>
      <c r="AFN7" s="78"/>
      <c r="AFO7" s="78"/>
      <c r="AFP7" s="78"/>
      <c r="AFQ7" s="78"/>
      <c r="AFR7" s="78"/>
      <c r="AFS7" s="78"/>
      <c r="AFT7" s="78"/>
      <c r="AFU7" s="78"/>
      <c r="AFV7" s="78"/>
      <c r="AFW7" s="78"/>
      <c r="AFX7" s="78"/>
      <c r="AFY7" s="78"/>
      <c r="AFZ7" s="78"/>
      <c r="AGA7" s="78"/>
      <c r="AGB7" s="78"/>
      <c r="AGC7" s="78"/>
      <c r="AGD7" s="78"/>
      <c r="AGE7" s="78"/>
      <c r="AGF7" s="78"/>
      <c r="AGG7" s="78"/>
      <c r="AGH7" s="78"/>
      <c r="AGI7" s="78"/>
      <c r="AGJ7" s="78"/>
      <c r="AGK7" s="78"/>
      <c r="AGL7" s="78"/>
      <c r="AGM7" s="78"/>
      <c r="AGN7" s="78"/>
      <c r="AGO7" s="78"/>
      <c r="AGP7" s="78"/>
      <c r="AGQ7" s="78"/>
      <c r="AGR7" s="78"/>
      <c r="AGS7" s="78"/>
      <c r="AGT7" s="78"/>
      <c r="AGU7" s="78"/>
      <c r="AGV7" s="78"/>
      <c r="AGW7" s="78"/>
      <c r="AGX7" s="78"/>
      <c r="AGY7" s="78"/>
      <c r="AGZ7" s="78"/>
      <c r="AHA7" s="78"/>
      <c r="AHB7" s="78"/>
      <c r="AHC7" s="78"/>
      <c r="AHD7" s="78"/>
      <c r="AHE7" s="78"/>
      <c r="AHF7" s="78"/>
      <c r="AHG7" s="78"/>
      <c r="AHH7" s="78"/>
      <c r="AHI7" s="78"/>
      <c r="AHJ7" s="78"/>
      <c r="AHK7" s="78"/>
      <c r="AHL7" s="78"/>
      <c r="AHM7" s="78"/>
      <c r="AHN7" s="78"/>
      <c r="AHO7" s="78"/>
      <c r="AHP7" s="78"/>
      <c r="AHQ7" s="78"/>
      <c r="AHR7" s="78"/>
      <c r="AHS7" s="78"/>
      <c r="AHT7" s="78"/>
      <c r="AHU7" s="78"/>
      <c r="AHV7" s="78"/>
      <c r="AHW7" s="78"/>
      <c r="AHX7" s="78"/>
      <c r="AHY7" s="78"/>
      <c r="AHZ7" s="78"/>
      <c r="AIA7" s="78"/>
      <c r="AIB7" s="78"/>
      <c r="AIC7" s="78"/>
      <c r="AID7" s="78"/>
      <c r="AIE7" s="78"/>
      <c r="AIF7" s="78"/>
      <c r="AIG7" s="78"/>
      <c r="AIH7" s="78"/>
      <c r="AII7" s="78"/>
      <c r="AIJ7" s="78"/>
      <c r="AIK7" s="78"/>
      <c r="AIL7" s="78"/>
      <c r="AIM7" s="78"/>
      <c r="AIN7" s="78"/>
      <c r="AIO7" s="78"/>
      <c r="AIP7" s="78"/>
      <c r="AIQ7" s="78"/>
      <c r="AIR7" s="78"/>
      <c r="AIS7" s="78"/>
      <c r="AIT7" s="78"/>
      <c r="AIU7" s="78"/>
      <c r="AIV7" s="78"/>
      <c r="AIW7" s="78"/>
      <c r="AIX7" s="78"/>
      <c r="AIY7" s="78"/>
      <c r="AIZ7" s="78"/>
      <c r="AJA7" s="78"/>
      <c r="AJB7" s="78"/>
      <c r="AJC7" s="78"/>
      <c r="AJD7" s="78"/>
      <c r="AJE7" s="78"/>
      <c r="AJF7" s="78"/>
      <c r="AJG7" s="78"/>
      <c r="AJH7" s="78"/>
      <c r="AJI7" s="78"/>
      <c r="AJJ7" s="78"/>
      <c r="AJK7" s="78"/>
      <c r="AJL7" s="78"/>
      <c r="AJM7" s="78"/>
      <c r="AJN7" s="78"/>
      <c r="AJO7" s="78"/>
      <c r="AJP7" s="78"/>
      <c r="AJQ7" s="78"/>
      <c r="AJR7" s="78"/>
      <c r="AJS7" s="78"/>
      <c r="AJT7" s="78"/>
      <c r="AJU7" s="78"/>
      <c r="AJV7" s="78"/>
      <c r="AJW7" s="78"/>
      <c r="AJX7" s="78"/>
      <c r="AJY7" s="78"/>
      <c r="AJZ7" s="78"/>
      <c r="AKA7" s="78"/>
      <c r="AKB7" s="78"/>
      <c r="AKC7" s="78"/>
      <c r="AKD7" s="78"/>
      <c r="AKE7" s="78"/>
      <c r="AKF7" s="78"/>
      <c r="AKG7" s="78"/>
      <c r="AKH7" s="78"/>
      <c r="AKI7" s="78"/>
      <c r="AKJ7" s="78"/>
      <c r="AKK7" s="78"/>
      <c r="AKL7" s="78"/>
      <c r="AKM7" s="78"/>
      <c r="AKN7" s="78"/>
      <c r="AKO7" s="78"/>
      <c r="AKP7" s="78"/>
      <c r="AKQ7" s="78"/>
      <c r="AKR7" s="78"/>
      <c r="AKS7" s="78"/>
      <c r="AKT7" s="78"/>
      <c r="AKU7" s="78"/>
      <c r="AKV7" s="78"/>
      <c r="AKW7" s="78"/>
      <c r="AKX7" s="78"/>
      <c r="AKY7" s="78"/>
      <c r="AKZ7" s="78"/>
      <c r="ALA7" s="78"/>
      <c r="ALB7" s="78"/>
      <c r="ALC7" s="78"/>
      <c r="ALD7" s="78"/>
      <c r="ALE7" s="78"/>
      <c r="ALF7" s="78"/>
      <c r="ALG7" s="78"/>
      <c r="ALH7" s="78"/>
      <c r="ALI7" s="78"/>
      <c r="ALJ7" s="78"/>
      <c r="ALK7" s="78"/>
      <c r="ALL7" s="78"/>
      <c r="ALM7" s="78"/>
      <c r="ALN7" s="78"/>
      <c r="ALO7" s="78"/>
      <c r="ALP7" s="78"/>
      <c r="ALQ7" s="78"/>
      <c r="ALR7" s="78"/>
      <c r="ALS7" s="78"/>
      <c r="ALT7" s="78"/>
      <c r="ALU7" s="78"/>
      <c r="ALV7" s="78"/>
      <c r="ALW7" s="78"/>
      <c r="ALX7" s="78"/>
      <c r="ALY7" s="78"/>
      <c r="ALZ7" s="78"/>
      <c r="AMA7" s="78"/>
      <c r="AMB7" s="78"/>
      <c r="AMC7" s="78"/>
      <c r="AMD7" s="78"/>
      <c r="AME7" s="78"/>
      <c r="AMF7" s="78"/>
      <c r="AMG7" s="78"/>
      <c r="AMH7" s="78"/>
      <c r="AMI7" s="78"/>
      <c r="AMJ7" s="78"/>
      <c r="AMK7" s="78"/>
      <c r="AML7" s="78"/>
      <c r="AMM7" s="78"/>
      <c r="AMN7" s="78"/>
      <c r="AMO7" s="78"/>
      <c r="AMP7" s="78"/>
      <c r="AMQ7" s="78"/>
      <c r="AMR7" s="78"/>
      <c r="AMS7" s="78"/>
      <c r="AMT7" s="78"/>
      <c r="AMU7" s="78"/>
      <c r="AMV7" s="78"/>
      <c r="AMW7" s="78"/>
      <c r="AMX7" s="78"/>
      <c r="AMY7" s="78"/>
      <c r="AMZ7" s="78"/>
      <c r="ANA7" s="78"/>
      <c r="ANB7" s="78"/>
      <c r="ANC7" s="78"/>
      <c r="AND7" s="78"/>
      <c r="ANE7" s="78"/>
      <c r="ANF7" s="78"/>
      <c r="ANG7" s="78"/>
      <c r="ANH7" s="78"/>
      <c r="ANI7" s="78"/>
      <c r="ANJ7" s="78"/>
      <c r="ANK7" s="78"/>
      <c r="ANL7" s="78"/>
      <c r="ANM7" s="78"/>
      <c r="ANN7" s="78"/>
      <c r="ANO7" s="78"/>
      <c r="ANP7" s="78"/>
      <c r="ANQ7" s="78"/>
      <c r="ANR7" s="78"/>
      <c r="ANS7" s="78"/>
      <c r="ANT7" s="78"/>
      <c r="ANU7" s="78"/>
      <c r="ANV7" s="78"/>
      <c r="ANW7" s="78"/>
      <c r="ANX7" s="78"/>
      <c r="ANY7" s="78"/>
      <c r="ANZ7" s="78"/>
      <c r="AOA7" s="78"/>
      <c r="AOB7" s="78"/>
      <c r="AOC7" s="78"/>
      <c r="AOD7" s="78"/>
      <c r="AOE7" s="78"/>
      <c r="AOF7" s="78"/>
      <c r="AOG7" s="78"/>
      <c r="AOH7" s="78"/>
      <c r="AOI7" s="78"/>
      <c r="AOJ7" s="78"/>
      <c r="AOK7" s="78"/>
      <c r="AOL7" s="78"/>
      <c r="AOM7" s="78"/>
      <c r="AON7" s="78"/>
      <c r="AOO7" s="78"/>
      <c r="AOP7" s="78"/>
      <c r="AOQ7" s="78"/>
      <c r="AOR7" s="78"/>
      <c r="AOS7" s="78"/>
      <c r="AOT7" s="78"/>
      <c r="AOU7" s="78"/>
      <c r="AOV7" s="78"/>
      <c r="AOW7" s="78"/>
      <c r="AOX7" s="78"/>
      <c r="AOY7" s="78"/>
      <c r="AOZ7" s="78"/>
      <c r="APA7" s="78"/>
      <c r="APB7" s="78"/>
      <c r="APC7" s="78"/>
      <c r="APD7" s="78"/>
      <c r="APE7" s="78"/>
      <c r="APF7" s="78"/>
      <c r="APG7" s="78"/>
      <c r="APH7" s="78"/>
      <c r="API7" s="78"/>
      <c r="APJ7" s="78"/>
      <c r="APK7" s="78"/>
      <c r="APL7" s="78"/>
      <c r="APM7" s="78"/>
      <c r="APN7" s="78"/>
      <c r="APO7" s="78"/>
      <c r="APP7" s="78"/>
      <c r="APQ7" s="78"/>
      <c r="APR7" s="78"/>
      <c r="APS7" s="78"/>
      <c r="APT7" s="78"/>
      <c r="APU7" s="78"/>
      <c r="APV7" s="78"/>
      <c r="APW7" s="78"/>
      <c r="APX7" s="78"/>
      <c r="APY7" s="78"/>
      <c r="APZ7" s="78"/>
      <c r="AQA7" s="78"/>
      <c r="AQB7" s="78"/>
      <c r="AQC7" s="78"/>
      <c r="AQD7" s="78"/>
      <c r="AQE7" s="78"/>
      <c r="AQF7" s="78"/>
      <c r="AQG7" s="78"/>
      <c r="AQH7" s="78"/>
      <c r="AQI7" s="78"/>
      <c r="AQJ7" s="78"/>
      <c r="AQK7" s="78"/>
      <c r="AQL7" s="78"/>
      <c r="AQM7" s="78"/>
      <c r="AQN7" s="78"/>
      <c r="AQO7" s="78"/>
      <c r="AQP7" s="78"/>
      <c r="AQQ7" s="78"/>
      <c r="AQR7" s="78"/>
      <c r="AQS7" s="78"/>
      <c r="AQT7" s="78"/>
      <c r="AQU7" s="78"/>
      <c r="AQV7" s="78"/>
      <c r="AQW7" s="78"/>
      <c r="AQX7" s="78"/>
      <c r="AQY7" s="78"/>
      <c r="AQZ7" s="78"/>
      <c r="ARA7" s="78"/>
      <c r="ARB7" s="78"/>
      <c r="ARC7" s="78"/>
      <c r="ARD7" s="78"/>
      <c r="ARE7" s="78"/>
      <c r="ARF7" s="78"/>
      <c r="ARG7" s="78"/>
      <c r="ARH7" s="78"/>
      <c r="ARI7" s="78"/>
      <c r="ARJ7" s="78"/>
      <c r="ARK7" s="78"/>
      <c r="ARL7" s="78"/>
      <c r="ARM7" s="78"/>
      <c r="ARN7" s="78"/>
      <c r="ARO7" s="78"/>
      <c r="ARP7" s="78"/>
      <c r="ARQ7" s="78"/>
      <c r="ARR7" s="78"/>
      <c r="ARS7" s="78"/>
      <c r="ART7" s="78"/>
      <c r="ARU7" s="78"/>
      <c r="ARV7" s="78"/>
      <c r="ARW7" s="78"/>
      <c r="ARX7" s="78"/>
      <c r="ARY7" s="78"/>
      <c r="ARZ7" s="78"/>
      <c r="ASA7" s="78"/>
      <c r="ASB7" s="78"/>
      <c r="ASC7" s="78"/>
      <c r="ASD7" s="78"/>
      <c r="ASE7" s="78"/>
      <c r="ASF7" s="78"/>
      <c r="ASG7" s="78"/>
      <c r="ASH7" s="78"/>
      <c r="ASI7" s="78"/>
      <c r="ASJ7" s="78"/>
      <c r="ASK7" s="78"/>
      <c r="ASL7" s="78"/>
      <c r="ASM7" s="78"/>
      <c r="ASN7" s="78"/>
      <c r="ASO7" s="78"/>
      <c r="ASP7" s="78"/>
      <c r="ASQ7" s="78"/>
      <c r="ASR7" s="78"/>
      <c r="ASS7" s="78"/>
      <c r="AST7" s="78"/>
      <c r="ASU7" s="78"/>
      <c r="ASV7" s="78"/>
      <c r="ASW7" s="78"/>
      <c r="ASX7" s="78"/>
      <c r="ASY7" s="78"/>
      <c r="ASZ7" s="78"/>
      <c r="ATA7" s="78"/>
      <c r="ATB7" s="78"/>
      <c r="ATC7" s="78"/>
      <c r="ATD7" s="78"/>
      <c r="ATE7" s="78"/>
      <c r="ATF7" s="78"/>
      <c r="ATG7" s="78"/>
      <c r="ATH7" s="78"/>
      <c r="ATI7" s="78"/>
      <c r="ATJ7" s="78"/>
      <c r="ATK7" s="78"/>
      <c r="ATL7" s="78"/>
      <c r="ATM7" s="78"/>
      <c r="ATN7" s="78"/>
      <c r="ATO7" s="78"/>
      <c r="ATP7" s="78"/>
      <c r="ATQ7" s="78"/>
      <c r="ATR7" s="78"/>
      <c r="ATS7" s="78"/>
      <c r="ATT7" s="78"/>
      <c r="ATU7" s="78"/>
      <c r="ATV7" s="78"/>
      <c r="ATW7" s="78"/>
      <c r="ATX7" s="78"/>
      <c r="ATY7" s="78"/>
      <c r="ATZ7" s="78"/>
      <c r="AUA7" s="78"/>
      <c r="AUB7" s="78"/>
      <c r="AUC7" s="78"/>
      <c r="AUD7" s="78"/>
      <c r="AUE7" s="78"/>
      <c r="AUF7" s="78"/>
      <c r="AUG7" s="78"/>
      <c r="AUH7" s="78"/>
      <c r="AUI7" s="78"/>
      <c r="AUJ7" s="78"/>
      <c r="AUK7" s="78"/>
      <c r="AUL7" s="78"/>
      <c r="AUM7" s="78"/>
      <c r="AUN7" s="78"/>
      <c r="AUO7" s="78"/>
      <c r="AUP7" s="78"/>
      <c r="AUQ7" s="78"/>
      <c r="AUR7" s="78"/>
      <c r="AUS7" s="78"/>
      <c r="AUT7" s="78"/>
      <c r="AUU7" s="78"/>
      <c r="AUV7" s="78"/>
      <c r="AUW7" s="78"/>
      <c r="AUX7" s="78"/>
      <c r="AUY7" s="78"/>
      <c r="AUZ7" s="78"/>
      <c r="AVA7" s="78"/>
      <c r="AVB7" s="78"/>
      <c r="AVC7" s="78"/>
      <c r="AVD7" s="78"/>
      <c r="AVE7" s="78"/>
      <c r="AVF7" s="78"/>
      <c r="AVG7" s="78"/>
      <c r="AVH7" s="78"/>
      <c r="AVI7" s="78"/>
      <c r="AVJ7" s="78"/>
      <c r="AVK7" s="78"/>
      <c r="AVL7" s="78"/>
      <c r="AVM7" s="78"/>
      <c r="AVN7" s="78"/>
      <c r="AVO7" s="78"/>
      <c r="AVP7" s="78"/>
      <c r="AVQ7" s="78"/>
      <c r="AVR7" s="78"/>
      <c r="AVS7" s="78"/>
      <c r="AVT7" s="78"/>
      <c r="AVU7" s="78"/>
      <c r="AVV7" s="78"/>
      <c r="AVW7" s="78"/>
      <c r="AVX7" s="78"/>
      <c r="AVY7" s="78"/>
      <c r="AVZ7" s="78"/>
      <c r="AWA7" s="78"/>
      <c r="AWB7" s="78"/>
      <c r="AWC7" s="78"/>
      <c r="AWD7" s="78"/>
      <c r="AWE7" s="78"/>
      <c r="AWF7" s="78"/>
      <c r="AWG7" s="78"/>
      <c r="AWH7" s="78"/>
      <c r="AWI7" s="78"/>
      <c r="AWJ7" s="78"/>
      <c r="AWK7" s="78"/>
      <c r="AWL7" s="78"/>
      <c r="AWM7" s="78"/>
      <c r="AWN7" s="78"/>
      <c r="AWO7" s="78"/>
      <c r="AWP7" s="78"/>
      <c r="AWQ7" s="78"/>
      <c r="AWR7" s="78"/>
      <c r="AWS7" s="78"/>
      <c r="AWT7" s="78"/>
      <c r="AWU7" s="78"/>
      <c r="AWV7" s="78"/>
      <c r="AWW7" s="78"/>
      <c r="AWX7" s="78"/>
      <c r="AWY7" s="78"/>
      <c r="AWZ7" s="78"/>
      <c r="AXA7" s="78"/>
      <c r="AXB7" s="78"/>
      <c r="AXC7" s="78"/>
      <c r="AXD7" s="78"/>
      <c r="AXE7" s="78"/>
      <c r="AXF7" s="78"/>
      <c r="AXG7" s="78"/>
      <c r="AXH7" s="78"/>
      <c r="AXI7" s="78"/>
      <c r="AXJ7" s="78"/>
      <c r="AXK7" s="78"/>
      <c r="AXL7" s="78"/>
      <c r="AXM7" s="78"/>
      <c r="AXN7" s="78"/>
      <c r="AXO7" s="78"/>
      <c r="AXP7" s="78"/>
      <c r="AXQ7" s="78"/>
      <c r="AXR7" s="78"/>
      <c r="AXS7" s="78"/>
      <c r="AXT7" s="78"/>
      <c r="AXU7" s="78"/>
      <c r="AXV7" s="78"/>
      <c r="AXW7" s="78"/>
      <c r="AXX7" s="78"/>
      <c r="AXY7" s="78"/>
      <c r="AXZ7" s="78"/>
      <c r="AYA7" s="78"/>
      <c r="AYB7" s="78"/>
      <c r="AYC7" s="78"/>
      <c r="AYD7" s="78"/>
      <c r="AYE7" s="78"/>
      <c r="AYF7" s="78"/>
      <c r="AYG7" s="78"/>
      <c r="AYH7" s="78"/>
      <c r="AYI7" s="78"/>
      <c r="AYJ7" s="78"/>
      <c r="AYK7" s="78"/>
      <c r="AYL7" s="78"/>
      <c r="AYM7" s="78"/>
      <c r="AYN7" s="78"/>
      <c r="AYO7" s="78"/>
      <c r="AYP7" s="78"/>
      <c r="AYQ7" s="78"/>
      <c r="AYR7" s="78"/>
      <c r="AYS7" s="78"/>
      <c r="AYT7" s="78"/>
      <c r="AYU7" s="78"/>
      <c r="AYV7" s="78"/>
      <c r="AYW7" s="78"/>
      <c r="AYX7" s="78"/>
      <c r="AYY7" s="78"/>
      <c r="AYZ7" s="78"/>
      <c r="AZA7" s="78"/>
      <c r="AZB7" s="78"/>
      <c r="AZC7" s="78"/>
      <c r="AZD7" s="78"/>
      <c r="AZE7" s="78"/>
      <c r="AZF7" s="78"/>
      <c r="AZG7" s="78"/>
      <c r="AZH7" s="78"/>
      <c r="AZI7" s="78"/>
      <c r="AZJ7" s="78"/>
      <c r="AZK7" s="78"/>
      <c r="AZL7" s="78"/>
      <c r="AZM7" s="78"/>
      <c r="AZN7" s="78"/>
      <c r="AZO7" s="78"/>
      <c r="AZP7" s="78"/>
      <c r="AZQ7" s="78"/>
      <c r="AZR7" s="78"/>
      <c r="AZS7" s="78"/>
      <c r="AZT7" s="78"/>
      <c r="AZU7" s="78"/>
      <c r="AZV7" s="78"/>
      <c r="AZW7" s="78"/>
      <c r="AZX7" s="78"/>
      <c r="AZY7" s="78"/>
      <c r="AZZ7" s="78"/>
      <c r="BAA7" s="78"/>
      <c r="BAB7" s="78"/>
      <c r="BAC7" s="78"/>
      <c r="BAD7" s="78"/>
      <c r="BAE7" s="78"/>
      <c r="BAF7" s="78"/>
      <c r="BAG7" s="78"/>
      <c r="BAH7" s="78"/>
      <c r="BAI7" s="78"/>
      <c r="BAJ7" s="78"/>
      <c r="BAK7" s="78"/>
      <c r="BAL7" s="78"/>
      <c r="BAM7" s="78"/>
      <c r="BAN7" s="78"/>
      <c r="BAO7" s="78"/>
      <c r="BAP7" s="78"/>
      <c r="BAQ7" s="78"/>
      <c r="BAR7" s="78"/>
      <c r="BAS7" s="78"/>
      <c r="BAT7" s="78"/>
      <c r="BAU7" s="78"/>
      <c r="BAV7" s="78"/>
      <c r="BAW7" s="78"/>
      <c r="BAX7" s="78"/>
      <c r="BAY7" s="78"/>
      <c r="BAZ7" s="78"/>
      <c r="BBA7" s="78"/>
      <c r="BBB7" s="78"/>
      <c r="BBC7" s="78"/>
      <c r="BBD7" s="78"/>
      <c r="BBE7" s="78"/>
      <c r="BBF7" s="78"/>
      <c r="BBG7" s="78"/>
      <c r="BBH7" s="78"/>
      <c r="BBI7" s="78"/>
      <c r="BBJ7" s="78"/>
      <c r="BBK7" s="78"/>
      <c r="BBL7" s="78"/>
      <c r="BBM7" s="78"/>
      <c r="BBN7" s="78"/>
      <c r="BBO7" s="78"/>
      <c r="BBP7" s="78"/>
      <c r="BBQ7" s="78"/>
      <c r="BBR7" s="78"/>
      <c r="BBS7" s="78"/>
      <c r="BBT7" s="78"/>
      <c r="BBU7" s="78"/>
      <c r="BBV7" s="78"/>
      <c r="BBW7" s="78"/>
      <c r="BBX7" s="78"/>
      <c r="BBY7" s="78"/>
      <c r="BBZ7" s="78"/>
      <c r="BCA7" s="78"/>
      <c r="BCB7" s="78"/>
      <c r="BCC7" s="78"/>
      <c r="BCD7" s="78"/>
      <c r="BCE7" s="78"/>
      <c r="BCF7" s="78"/>
      <c r="BCG7" s="78"/>
      <c r="BCH7" s="78"/>
      <c r="BCI7" s="78"/>
      <c r="BCJ7" s="78"/>
      <c r="BCK7" s="78"/>
      <c r="BCL7" s="78"/>
      <c r="BCM7" s="78"/>
      <c r="BCN7" s="78"/>
      <c r="BCO7" s="78"/>
      <c r="BCP7" s="78"/>
      <c r="BCQ7" s="78"/>
      <c r="BCR7" s="78"/>
      <c r="BCS7" s="78"/>
      <c r="BCT7" s="78"/>
      <c r="BCU7" s="78"/>
      <c r="BCV7" s="78"/>
      <c r="BCW7" s="78"/>
      <c r="BCX7" s="78"/>
      <c r="BCY7" s="78"/>
      <c r="BCZ7" s="78"/>
      <c r="BDA7" s="78"/>
      <c r="BDB7" s="78"/>
      <c r="BDC7" s="78"/>
      <c r="BDD7" s="78"/>
      <c r="BDE7" s="78"/>
      <c r="BDF7" s="78"/>
      <c r="BDG7" s="78"/>
      <c r="BDH7" s="78"/>
      <c r="BDI7" s="78"/>
      <c r="BDJ7" s="78"/>
      <c r="BDK7" s="78"/>
      <c r="BDL7" s="78"/>
      <c r="BDM7" s="78"/>
      <c r="BDN7" s="78"/>
      <c r="BDO7" s="78"/>
      <c r="BDP7" s="78"/>
      <c r="BDQ7" s="78"/>
      <c r="BDR7" s="78"/>
      <c r="BDS7" s="78"/>
      <c r="BDT7" s="78"/>
      <c r="BDU7" s="78"/>
      <c r="BDV7" s="78"/>
      <c r="BDW7" s="78"/>
      <c r="BDX7" s="78"/>
      <c r="BDY7" s="78"/>
      <c r="BDZ7" s="78"/>
      <c r="BEA7" s="78"/>
      <c r="BEB7" s="78"/>
      <c r="BEC7" s="78"/>
      <c r="BED7" s="78"/>
      <c r="BEE7" s="78"/>
      <c r="BEF7" s="78"/>
      <c r="BEG7" s="78"/>
      <c r="BEH7" s="78"/>
      <c r="BEI7" s="78"/>
      <c r="BEJ7" s="78"/>
      <c r="BEK7" s="78"/>
      <c r="BEL7" s="78"/>
      <c r="BEM7" s="78"/>
      <c r="BEN7" s="78"/>
      <c r="BEO7" s="78"/>
      <c r="BEP7" s="78"/>
      <c r="BEQ7" s="78"/>
      <c r="BER7" s="78"/>
      <c r="BES7" s="78"/>
      <c r="BET7" s="78"/>
      <c r="BEU7" s="78"/>
      <c r="BEV7" s="78"/>
      <c r="BEW7" s="78"/>
      <c r="BEX7" s="78"/>
      <c r="BEY7" s="78"/>
      <c r="BEZ7" s="78"/>
      <c r="BFA7" s="78"/>
      <c r="BFB7" s="78"/>
      <c r="BFC7" s="78"/>
      <c r="BFD7" s="78"/>
      <c r="BFE7" s="78"/>
      <c r="BFF7" s="78"/>
      <c r="BFG7" s="78"/>
      <c r="BFH7" s="78"/>
      <c r="BFI7" s="78"/>
      <c r="BFJ7" s="78"/>
      <c r="BFK7" s="78"/>
      <c r="BFL7" s="78"/>
      <c r="BFM7" s="78"/>
      <c r="BFN7" s="78"/>
      <c r="BFO7" s="78"/>
      <c r="BFP7" s="78"/>
      <c r="BFQ7" s="78"/>
      <c r="BFR7" s="78"/>
      <c r="BFS7" s="78"/>
      <c r="BFT7" s="78"/>
      <c r="BFU7" s="78"/>
      <c r="BFV7" s="78"/>
      <c r="BFW7" s="78"/>
      <c r="BFX7" s="78"/>
      <c r="BFY7" s="78"/>
      <c r="BFZ7" s="78"/>
      <c r="BGA7" s="78"/>
      <c r="BGB7" s="78"/>
      <c r="BGC7" s="78"/>
      <c r="BGD7" s="78"/>
      <c r="BGE7" s="78"/>
      <c r="BGF7" s="78"/>
      <c r="BGG7" s="78"/>
      <c r="BGH7" s="78"/>
      <c r="BGI7" s="78"/>
      <c r="BGJ7" s="78"/>
      <c r="BGK7" s="78"/>
      <c r="BGL7" s="78"/>
      <c r="BGM7" s="78"/>
      <c r="BGN7" s="78"/>
      <c r="BGO7" s="78"/>
      <c r="BGP7" s="78"/>
      <c r="BGQ7" s="78"/>
      <c r="BGR7" s="78"/>
      <c r="BGS7" s="78"/>
      <c r="BGT7" s="78"/>
      <c r="BGU7" s="78"/>
      <c r="BGV7" s="78"/>
      <c r="BGW7" s="78"/>
      <c r="BGX7" s="78"/>
      <c r="BGY7" s="78"/>
      <c r="BGZ7" s="78"/>
      <c r="BHA7" s="78"/>
      <c r="BHB7" s="78"/>
      <c r="BHC7" s="78"/>
      <c r="BHD7" s="78"/>
      <c r="BHE7" s="78"/>
      <c r="BHF7" s="78"/>
      <c r="BHG7" s="78"/>
      <c r="BHH7" s="78"/>
      <c r="BHI7" s="78"/>
      <c r="BHJ7" s="78"/>
      <c r="BHK7" s="78"/>
      <c r="BHL7" s="78"/>
      <c r="BHM7" s="78"/>
      <c r="BHN7" s="78"/>
      <c r="BHO7" s="78"/>
      <c r="BHP7" s="78"/>
      <c r="BHQ7" s="78"/>
      <c r="BHR7" s="78"/>
      <c r="BHS7" s="78"/>
      <c r="BHT7" s="78"/>
      <c r="BHU7" s="78"/>
      <c r="BHV7" s="78"/>
      <c r="BHW7" s="78"/>
      <c r="BHX7" s="78"/>
      <c r="BHY7" s="78"/>
      <c r="BHZ7" s="78"/>
      <c r="BIA7" s="78"/>
      <c r="BIB7" s="78"/>
      <c r="BIC7" s="78"/>
      <c r="BID7" s="78"/>
      <c r="BIE7" s="78"/>
      <c r="BIF7" s="78"/>
      <c r="BIG7" s="78"/>
      <c r="BIH7" s="78"/>
      <c r="BII7" s="78"/>
      <c r="BIJ7" s="78"/>
      <c r="BIK7" s="78"/>
      <c r="BIL7" s="78"/>
      <c r="BIM7" s="78"/>
      <c r="BIN7" s="78"/>
      <c r="BIO7" s="78"/>
      <c r="BIP7" s="78"/>
      <c r="BIQ7" s="78"/>
      <c r="BIR7" s="78"/>
      <c r="BIS7" s="78"/>
      <c r="BIT7" s="78"/>
      <c r="BIU7" s="78"/>
      <c r="BIV7" s="78"/>
      <c r="BIW7" s="78"/>
      <c r="BIX7" s="78"/>
      <c r="BIY7" s="78"/>
      <c r="BIZ7" s="78"/>
      <c r="BJA7" s="78"/>
      <c r="BJB7" s="78"/>
      <c r="BJC7" s="78"/>
      <c r="BJD7" s="78"/>
      <c r="BJE7" s="78"/>
      <c r="BJF7" s="78"/>
      <c r="BJG7" s="78"/>
      <c r="BJH7" s="78"/>
      <c r="BJI7" s="78"/>
      <c r="BJJ7" s="78"/>
      <c r="BJK7" s="78"/>
      <c r="BJL7" s="78"/>
      <c r="BJM7" s="78"/>
      <c r="BJN7" s="78"/>
      <c r="BJO7" s="78"/>
      <c r="BJP7" s="78"/>
      <c r="BJQ7" s="78"/>
      <c r="BJR7" s="78"/>
      <c r="BJS7" s="78"/>
      <c r="BJT7" s="78"/>
      <c r="BJU7" s="78"/>
      <c r="BJV7" s="78"/>
      <c r="BJW7" s="78"/>
      <c r="BJX7" s="78"/>
      <c r="BJY7" s="78"/>
      <c r="BJZ7" s="78"/>
      <c r="BKA7" s="78"/>
      <c r="BKB7" s="78"/>
      <c r="BKC7" s="78"/>
      <c r="BKD7" s="78"/>
      <c r="BKE7" s="78"/>
      <c r="BKF7" s="78"/>
      <c r="BKG7" s="78"/>
      <c r="BKH7" s="78"/>
      <c r="BKI7" s="78"/>
      <c r="BKJ7" s="78"/>
      <c r="BKK7" s="78"/>
      <c r="BKL7" s="78"/>
      <c r="BKM7" s="78"/>
      <c r="BKN7" s="78"/>
      <c r="BKO7" s="78"/>
      <c r="BKP7" s="78"/>
      <c r="BKQ7" s="78"/>
      <c r="BKR7" s="78"/>
      <c r="BKS7" s="78"/>
      <c r="BKT7" s="78"/>
      <c r="BKU7" s="78"/>
      <c r="BKV7" s="78"/>
      <c r="BKW7" s="78"/>
      <c r="BKX7" s="78"/>
      <c r="BKY7" s="78"/>
      <c r="BKZ7" s="78"/>
      <c r="BLA7" s="78"/>
      <c r="BLB7" s="78"/>
      <c r="BLC7" s="78"/>
      <c r="BLD7" s="78"/>
      <c r="BLE7" s="78"/>
      <c r="BLF7" s="78"/>
      <c r="BLG7" s="78"/>
      <c r="BLH7" s="78"/>
      <c r="BLI7" s="78"/>
      <c r="BLJ7" s="78"/>
      <c r="BLK7" s="78"/>
      <c r="BLL7" s="78"/>
      <c r="BLM7" s="78"/>
      <c r="BLN7" s="78"/>
      <c r="BLO7" s="78"/>
      <c r="BLP7" s="78"/>
      <c r="BLQ7" s="78"/>
      <c r="BLR7" s="78"/>
      <c r="BLS7" s="78"/>
      <c r="BLT7" s="78"/>
      <c r="BLU7" s="78"/>
      <c r="BLV7" s="78"/>
      <c r="BLW7" s="78"/>
      <c r="BLX7" s="78"/>
      <c r="BLY7" s="78"/>
      <c r="BLZ7" s="78"/>
      <c r="BMA7" s="78"/>
      <c r="BMB7" s="78"/>
      <c r="BMC7" s="78"/>
      <c r="BMD7" s="78"/>
      <c r="BME7" s="78"/>
      <c r="BMF7" s="78"/>
      <c r="BMG7" s="78"/>
      <c r="BMH7" s="78"/>
      <c r="BMI7" s="78"/>
      <c r="BMJ7" s="78"/>
      <c r="BMK7" s="78"/>
      <c r="BML7" s="78"/>
      <c r="BMM7" s="78"/>
      <c r="BMN7" s="78"/>
      <c r="BMO7" s="78"/>
      <c r="BMP7" s="78"/>
      <c r="BMQ7" s="78"/>
      <c r="BMR7" s="78"/>
      <c r="BMS7" s="78"/>
      <c r="BMT7" s="78"/>
      <c r="BMU7" s="78"/>
      <c r="BMV7" s="78"/>
      <c r="BMW7" s="78"/>
      <c r="BMX7" s="78"/>
      <c r="BMY7" s="78"/>
      <c r="BMZ7" s="78"/>
      <c r="BNA7" s="78"/>
      <c r="BNB7" s="78"/>
      <c r="BNC7" s="78"/>
      <c r="BND7" s="78"/>
      <c r="BNE7" s="78"/>
      <c r="BNF7" s="78"/>
      <c r="BNG7" s="78"/>
      <c r="BNH7" s="78"/>
      <c r="BNI7" s="78"/>
      <c r="BNJ7" s="78"/>
      <c r="BNK7" s="78"/>
      <c r="BNL7" s="78"/>
      <c r="BNM7" s="78"/>
      <c r="BNN7" s="78"/>
      <c r="BNO7" s="78"/>
      <c r="BNP7" s="78"/>
      <c r="BNQ7" s="78"/>
      <c r="BNR7" s="78"/>
      <c r="BNS7" s="78"/>
      <c r="BNT7" s="78"/>
      <c r="BNU7" s="78"/>
      <c r="BNV7" s="78"/>
      <c r="BNW7" s="78"/>
      <c r="BNX7" s="78"/>
      <c r="BNY7" s="78"/>
      <c r="BNZ7" s="78"/>
      <c r="BOA7" s="78"/>
      <c r="BOB7" s="78"/>
      <c r="BOC7" s="78"/>
      <c r="BOD7" s="78"/>
      <c r="BOE7" s="78"/>
      <c r="BOF7" s="78"/>
      <c r="BOG7" s="78"/>
      <c r="BOH7" s="78"/>
      <c r="BOI7" s="78"/>
      <c r="BOJ7" s="78"/>
      <c r="BOK7" s="78"/>
      <c r="BOL7" s="78"/>
      <c r="BOM7" s="78"/>
      <c r="BON7" s="78"/>
      <c r="BOO7" s="78"/>
      <c r="BOP7" s="78"/>
      <c r="BOQ7" s="78"/>
      <c r="BOR7" s="78"/>
      <c r="BOS7" s="78"/>
      <c r="BOT7" s="78"/>
      <c r="BOU7" s="78"/>
      <c r="BOV7" s="78"/>
      <c r="BOW7" s="78"/>
      <c r="BOX7" s="78"/>
      <c r="BOY7" s="78"/>
      <c r="BOZ7" s="78"/>
      <c r="BPA7" s="78"/>
      <c r="BPB7" s="78"/>
      <c r="BPC7" s="78"/>
      <c r="BPD7" s="78"/>
      <c r="BPE7" s="78"/>
      <c r="BPF7" s="78"/>
      <c r="BPG7" s="78"/>
      <c r="BPH7" s="78"/>
      <c r="BPI7" s="78"/>
      <c r="BPJ7" s="78"/>
      <c r="BPK7" s="78"/>
      <c r="BPL7" s="78"/>
      <c r="BPM7" s="78"/>
      <c r="BPN7" s="78"/>
      <c r="BPO7" s="78"/>
      <c r="BPP7" s="78"/>
      <c r="BPQ7" s="78"/>
      <c r="BPR7" s="78"/>
      <c r="BPS7" s="78"/>
      <c r="BPT7" s="78"/>
      <c r="BPU7" s="78"/>
      <c r="BPV7" s="78"/>
      <c r="BPW7" s="78"/>
      <c r="BPX7" s="78"/>
      <c r="BPY7" s="78"/>
      <c r="BPZ7" s="78"/>
      <c r="BQA7" s="78"/>
      <c r="BQB7" s="78"/>
      <c r="BQC7" s="78"/>
      <c r="BQD7" s="78"/>
      <c r="BQE7" s="78"/>
      <c r="BQF7" s="78"/>
      <c r="BQG7" s="78"/>
      <c r="BQH7" s="78"/>
      <c r="BQI7" s="78"/>
      <c r="BQJ7" s="78"/>
      <c r="BQK7" s="78"/>
      <c r="BQL7" s="78"/>
      <c r="BQM7" s="78"/>
      <c r="BQN7" s="78"/>
      <c r="BQO7" s="78"/>
      <c r="BQP7" s="78"/>
      <c r="BQQ7" s="78"/>
      <c r="BQR7" s="78"/>
      <c r="BQS7" s="78"/>
      <c r="BQT7" s="78"/>
      <c r="BQU7" s="78"/>
      <c r="BQV7" s="78"/>
      <c r="BQW7" s="78"/>
      <c r="BQX7" s="78"/>
      <c r="BQY7" s="78"/>
      <c r="BQZ7" s="78"/>
      <c r="BRA7" s="78"/>
      <c r="BRB7" s="78"/>
      <c r="BRC7" s="78"/>
      <c r="BRD7" s="78"/>
      <c r="BRE7" s="78"/>
      <c r="BRF7" s="78"/>
      <c r="BRG7" s="78"/>
      <c r="BRH7" s="78"/>
      <c r="BRI7" s="78"/>
      <c r="BRJ7" s="78"/>
      <c r="BRK7" s="78"/>
      <c r="BRL7" s="78"/>
      <c r="BRM7" s="78"/>
      <c r="BRN7" s="78"/>
      <c r="BRO7" s="78"/>
      <c r="BRP7" s="78"/>
      <c r="BRQ7" s="78"/>
      <c r="BRR7" s="78"/>
      <c r="BRS7" s="78"/>
      <c r="BRT7" s="78"/>
      <c r="BRU7" s="78"/>
      <c r="BRV7" s="78"/>
      <c r="BRW7" s="78"/>
      <c r="BRX7" s="78"/>
      <c r="BRY7" s="78"/>
      <c r="BRZ7" s="78"/>
      <c r="BSA7" s="78"/>
      <c r="BSB7" s="78"/>
      <c r="BSC7" s="78"/>
      <c r="BSD7" s="78"/>
      <c r="BSE7" s="78"/>
      <c r="BSF7" s="78"/>
      <c r="BSG7" s="78"/>
      <c r="BSH7" s="78"/>
      <c r="BSI7" s="78"/>
      <c r="BSJ7" s="78"/>
      <c r="BSK7" s="78"/>
      <c r="BSL7" s="78"/>
      <c r="BSM7" s="78"/>
      <c r="BSN7" s="78"/>
      <c r="BSO7" s="78"/>
      <c r="BSP7" s="78"/>
      <c r="BSQ7" s="78"/>
      <c r="BSR7" s="78"/>
      <c r="BSS7" s="78"/>
      <c r="BST7" s="78"/>
      <c r="BSU7" s="78"/>
      <c r="BSV7" s="78"/>
      <c r="BSW7" s="78"/>
      <c r="BSX7" s="78"/>
      <c r="BSY7" s="78"/>
      <c r="BSZ7" s="78"/>
      <c r="BTA7" s="78"/>
      <c r="BTB7" s="78"/>
      <c r="BTC7" s="78"/>
      <c r="BTD7" s="78"/>
      <c r="BTE7" s="78"/>
      <c r="BTF7" s="78"/>
      <c r="BTG7" s="78"/>
      <c r="BTH7" s="78"/>
      <c r="BTI7" s="78"/>
      <c r="BTJ7" s="78"/>
      <c r="BTK7" s="78"/>
      <c r="BTL7" s="78"/>
      <c r="BTM7" s="78"/>
      <c r="BTN7" s="78"/>
      <c r="BTO7" s="78"/>
      <c r="BTP7" s="78"/>
      <c r="BTQ7" s="78"/>
      <c r="BTR7" s="78"/>
      <c r="BTS7" s="78"/>
      <c r="BTT7" s="78"/>
      <c r="BTU7" s="78"/>
      <c r="BTV7" s="78"/>
      <c r="BTW7" s="78"/>
      <c r="BTX7" s="78"/>
      <c r="BTY7" s="78"/>
      <c r="BTZ7" s="78"/>
      <c r="BUA7" s="78"/>
      <c r="BUB7" s="78"/>
      <c r="BUC7" s="78"/>
      <c r="BUD7" s="78"/>
      <c r="BUE7" s="78"/>
      <c r="BUF7" s="78"/>
      <c r="BUG7" s="78"/>
      <c r="BUH7" s="78"/>
      <c r="BUI7" s="78"/>
      <c r="BUJ7" s="78"/>
      <c r="BUK7" s="78"/>
      <c r="BUL7" s="78"/>
      <c r="BUM7" s="78"/>
      <c r="BUN7" s="78"/>
      <c r="BUO7" s="78"/>
      <c r="BUP7" s="78"/>
      <c r="BUQ7" s="78"/>
      <c r="BUR7" s="78"/>
      <c r="BUS7" s="78"/>
      <c r="BUT7" s="78"/>
      <c r="BUU7" s="78"/>
      <c r="BUV7" s="78"/>
      <c r="BUW7" s="78"/>
      <c r="BUX7" s="78"/>
      <c r="BUY7" s="78"/>
      <c r="BUZ7" s="78"/>
      <c r="BVA7" s="78"/>
      <c r="BVB7" s="78"/>
      <c r="BVC7" s="78"/>
      <c r="BVD7" s="78"/>
      <c r="BVE7" s="78"/>
      <c r="BVF7" s="78"/>
      <c r="BVG7" s="78"/>
      <c r="BVH7" s="78"/>
      <c r="BVI7" s="78"/>
      <c r="BVJ7" s="78"/>
      <c r="BVK7" s="78"/>
      <c r="BVL7" s="78"/>
      <c r="BVM7" s="78"/>
      <c r="BVN7" s="78"/>
      <c r="BVO7" s="78"/>
      <c r="BVP7" s="78"/>
      <c r="BVQ7" s="78"/>
      <c r="BVR7" s="78"/>
      <c r="BVS7" s="78"/>
      <c r="BVT7" s="78"/>
      <c r="BVU7" s="78"/>
      <c r="BVV7" s="78"/>
      <c r="BVW7" s="78"/>
      <c r="BVX7" s="78"/>
      <c r="BVY7" s="78"/>
      <c r="BVZ7" s="78"/>
      <c r="BWA7" s="78"/>
      <c r="BWB7" s="78"/>
      <c r="BWC7" s="78"/>
      <c r="BWD7" s="78"/>
      <c r="BWE7" s="78"/>
      <c r="BWF7" s="78"/>
      <c r="BWG7" s="78"/>
      <c r="BWH7" s="78"/>
      <c r="BWI7" s="78"/>
      <c r="BWJ7" s="78"/>
      <c r="BWK7" s="78"/>
      <c r="BWL7" s="78"/>
      <c r="BWM7" s="78"/>
      <c r="BWN7" s="78"/>
      <c r="BWO7" s="78"/>
      <c r="BWP7" s="78"/>
      <c r="BWQ7" s="78"/>
      <c r="BWR7" s="78"/>
      <c r="BWS7" s="78"/>
      <c r="BWT7" s="78"/>
      <c r="BWU7" s="78"/>
      <c r="BWV7" s="78"/>
      <c r="BWW7" s="78"/>
      <c r="BWX7" s="78"/>
      <c r="BWY7" s="78"/>
      <c r="BWZ7" s="78"/>
      <c r="BXA7" s="78"/>
      <c r="BXB7" s="78"/>
      <c r="BXC7" s="78"/>
      <c r="BXD7" s="78"/>
      <c r="BXE7" s="78"/>
      <c r="BXF7" s="78"/>
      <c r="BXG7" s="78"/>
      <c r="BXH7" s="78"/>
      <c r="BXI7" s="78"/>
      <c r="BXJ7" s="78"/>
      <c r="BXK7" s="78"/>
      <c r="BXL7" s="78"/>
      <c r="BXM7" s="78"/>
      <c r="BXN7" s="78"/>
      <c r="BXO7" s="78"/>
      <c r="BXP7" s="78"/>
      <c r="BXQ7" s="78"/>
      <c r="BXR7" s="78"/>
      <c r="BXS7" s="78"/>
      <c r="BXT7" s="78"/>
      <c r="BXU7" s="78"/>
      <c r="BXV7" s="78"/>
      <c r="BXW7" s="78"/>
      <c r="BXX7" s="78"/>
      <c r="BXY7" s="78"/>
      <c r="BXZ7" s="78"/>
      <c r="BYA7" s="78"/>
      <c r="BYB7" s="78"/>
      <c r="BYC7" s="78"/>
      <c r="BYD7" s="78"/>
      <c r="BYE7" s="78"/>
      <c r="BYF7" s="78"/>
      <c r="BYG7" s="78"/>
      <c r="BYH7" s="78"/>
      <c r="BYI7" s="78"/>
      <c r="BYJ7" s="78"/>
      <c r="BYK7" s="78"/>
      <c r="BYL7" s="78"/>
      <c r="BYM7" s="78"/>
      <c r="BYN7" s="78"/>
      <c r="BYO7" s="78"/>
      <c r="BYP7" s="78"/>
      <c r="BYQ7" s="78"/>
      <c r="BYR7" s="78"/>
      <c r="BYS7" s="78"/>
      <c r="BYT7" s="78"/>
      <c r="BYU7" s="78"/>
      <c r="BYV7" s="78"/>
      <c r="BYW7" s="78"/>
      <c r="BYX7" s="78"/>
      <c r="BYY7" s="78"/>
      <c r="BYZ7" s="78"/>
      <c r="BZA7" s="78"/>
      <c r="BZB7" s="78"/>
      <c r="BZC7" s="78"/>
      <c r="BZD7" s="78"/>
      <c r="BZE7" s="78"/>
      <c r="BZF7" s="78"/>
      <c r="BZG7" s="78"/>
      <c r="BZH7" s="78"/>
      <c r="BZI7" s="78"/>
      <c r="BZJ7" s="78"/>
      <c r="BZK7" s="78"/>
      <c r="BZL7" s="78"/>
      <c r="BZM7" s="78"/>
      <c r="BZN7" s="78"/>
      <c r="BZO7" s="78"/>
      <c r="BZP7" s="78"/>
      <c r="BZQ7" s="78"/>
      <c r="BZR7" s="78"/>
      <c r="BZS7" s="78"/>
      <c r="BZT7" s="78"/>
      <c r="BZU7" s="78"/>
      <c r="BZV7" s="78"/>
      <c r="BZW7" s="78"/>
      <c r="BZX7" s="78"/>
      <c r="BZY7" s="78"/>
      <c r="BZZ7" s="78"/>
      <c r="CAA7" s="78"/>
      <c r="CAB7" s="78"/>
      <c r="CAC7" s="78"/>
      <c r="CAD7" s="78"/>
      <c r="CAE7" s="78"/>
      <c r="CAF7" s="78"/>
      <c r="CAG7" s="78"/>
      <c r="CAH7" s="78"/>
      <c r="CAI7" s="78"/>
      <c r="CAJ7" s="78"/>
      <c r="CAK7" s="78"/>
      <c r="CAL7" s="78"/>
      <c r="CAM7" s="78"/>
      <c r="CAN7" s="78"/>
      <c r="CAO7" s="78"/>
      <c r="CAP7" s="78"/>
      <c r="CAQ7" s="78"/>
      <c r="CAR7" s="78"/>
      <c r="CAS7" s="78"/>
      <c r="CAT7" s="78"/>
      <c r="CAU7" s="78"/>
      <c r="CAV7" s="78"/>
      <c r="CAW7" s="78"/>
      <c r="CAX7" s="78"/>
      <c r="CAY7" s="78"/>
      <c r="CAZ7" s="78"/>
      <c r="CBA7" s="78"/>
      <c r="CBB7" s="78"/>
      <c r="CBC7" s="78"/>
      <c r="CBD7" s="78"/>
      <c r="CBE7" s="78"/>
      <c r="CBF7" s="78"/>
      <c r="CBG7" s="78"/>
      <c r="CBH7" s="78"/>
      <c r="CBI7" s="78"/>
      <c r="CBJ7" s="78"/>
      <c r="CBK7" s="78"/>
      <c r="CBL7" s="78"/>
      <c r="CBM7" s="78"/>
      <c r="CBN7" s="78"/>
      <c r="CBO7" s="78"/>
      <c r="CBP7" s="78"/>
      <c r="CBQ7" s="78"/>
      <c r="CBR7" s="78"/>
      <c r="CBS7" s="78"/>
      <c r="CBT7" s="78"/>
      <c r="CBU7" s="78"/>
      <c r="CBV7" s="78"/>
      <c r="CBW7" s="78"/>
      <c r="CBX7" s="78"/>
      <c r="CBY7" s="78"/>
      <c r="CBZ7" s="78"/>
      <c r="CCA7" s="78"/>
      <c r="CCB7" s="78"/>
      <c r="CCC7" s="78"/>
      <c r="CCD7" s="78"/>
      <c r="CCE7" s="78"/>
      <c r="CCF7" s="78"/>
      <c r="CCG7" s="78"/>
      <c r="CCH7" s="78"/>
      <c r="CCI7" s="78"/>
      <c r="CCJ7" s="78"/>
      <c r="CCK7" s="78"/>
      <c r="CCL7" s="78"/>
      <c r="CCM7" s="78"/>
      <c r="CCN7" s="78"/>
      <c r="CCO7" s="78"/>
      <c r="CCP7" s="78"/>
      <c r="CCQ7" s="78"/>
      <c r="CCR7" s="78"/>
      <c r="CCS7" s="78"/>
      <c r="CCT7" s="78"/>
      <c r="CCU7" s="78"/>
      <c r="CCV7" s="78"/>
      <c r="CCW7" s="78"/>
      <c r="CCX7" s="78"/>
      <c r="CCY7" s="78"/>
      <c r="CCZ7" s="78"/>
      <c r="CDA7" s="78"/>
      <c r="CDB7" s="78"/>
      <c r="CDC7" s="78"/>
      <c r="CDD7" s="78"/>
      <c r="CDE7" s="78"/>
      <c r="CDF7" s="78"/>
      <c r="CDG7" s="78"/>
      <c r="CDH7" s="78"/>
      <c r="CDI7" s="78"/>
      <c r="CDJ7" s="78"/>
      <c r="CDK7" s="78"/>
      <c r="CDL7" s="78"/>
      <c r="CDM7" s="78"/>
      <c r="CDN7" s="78"/>
      <c r="CDO7" s="78"/>
      <c r="CDP7" s="78"/>
      <c r="CDQ7" s="78"/>
      <c r="CDR7" s="78"/>
      <c r="CDS7" s="78"/>
      <c r="CDT7" s="78"/>
      <c r="CDU7" s="78"/>
      <c r="CDV7" s="78"/>
      <c r="CDW7" s="78"/>
      <c r="CDX7" s="78"/>
      <c r="CDY7" s="78"/>
      <c r="CDZ7" s="78"/>
      <c r="CEA7" s="78"/>
      <c r="CEB7" s="78"/>
      <c r="CEC7" s="78"/>
      <c r="CED7" s="78"/>
      <c r="CEE7" s="78"/>
      <c r="CEF7" s="78"/>
      <c r="CEG7" s="78"/>
      <c r="CEH7" s="78"/>
      <c r="CEI7" s="78"/>
      <c r="CEJ7" s="78"/>
      <c r="CEK7" s="78"/>
      <c r="CEL7" s="78"/>
      <c r="CEM7" s="78"/>
      <c r="CEN7" s="78"/>
      <c r="CEO7" s="78"/>
      <c r="CEP7" s="78"/>
      <c r="CEQ7" s="78"/>
      <c r="CER7" s="78"/>
      <c r="CES7" s="78"/>
      <c r="CET7" s="78"/>
      <c r="CEU7" s="78"/>
      <c r="CEV7" s="78"/>
      <c r="CEW7" s="78"/>
      <c r="CEX7" s="78"/>
      <c r="CEY7" s="78"/>
      <c r="CEZ7" s="78"/>
      <c r="CFA7" s="78"/>
      <c r="CFB7" s="78"/>
      <c r="CFC7" s="78"/>
      <c r="CFD7" s="78"/>
      <c r="CFE7" s="78"/>
      <c r="CFF7" s="78"/>
      <c r="CFG7" s="78"/>
      <c r="CFH7" s="78"/>
      <c r="CFI7" s="78"/>
      <c r="CFJ7" s="78"/>
      <c r="CFK7" s="78"/>
      <c r="CFL7" s="78"/>
      <c r="CFM7" s="78"/>
      <c r="CFN7" s="78"/>
      <c r="CFO7" s="78"/>
      <c r="CFP7" s="78"/>
      <c r="CFQ7" s="78"/>
      <c r="CFR7" s="78"/>
      <c r="CFS7" s="78"/>
      <c r="CFT7" s="78"/>
      <c r="CFU7" s="78"/>
      <c r="CFV7" s="78"/>
      <c r="CFW7" s="78"/>
      <c r="CFX7" s="78"/>
      <c r="CFY7" s="78"/>
      <c r="CFZ7" s="78"/>
      <c r="CGA7" s="78"/>
      <c r="CGB7" s="78"/>
      <c r="CGC7" s="78"/>
      <c r="CGD7" s="78"/>
      <c r="CGE7" s="78"/>
      <c r="CGF7" s="78"/>
      <c r="CGG7" s="78"/>
      <c r="CGH7" s="78"/>
      <c r="CGI7" s="78"/>
      <c r="CGJ7" s="78"/>
      <c r="CGK7" s="78"/>
      <c r="CGL7" s="78"/>
      <c r="CGM7" s="78"/>
      <c r="CGN7" s="78"/>
      <c r="CGO7" s="78"/>
      <c r="CGP7" s="78"/>
      <c r="CGQ7" s="78"/>
      <c r="CGR7" s="78"/>
      <c r="CGS7" s="78"/>
      <c r="CGT7" s="78"/>
      <c r="CGU7" s="78"/>
      <c r="CGV7" s="78"/>
      <c r="CGW7" s="78"/>
      <c r="CGX7" s="78"/>
      <c r="CGY7" s="78"/>
      <c r="CGZ7" s="78"/>
      <c r="CHA7" s="78"/>
      <c r="CHB7" s="78"/>
      <c r="CHC7" s="78"/>
      <c r="CHD7" s="78"/>
      <c r="CHE7" s="78"/>
      <c r="CHF7" s="78"/>
      <c r="CHG7" s="78"/>
      <c r="CHH7" s="78"/>
      <c r="CHI7" s="78"/>
      <c r="CHJ7" s="78"/>
      <c r="CHK7" s="78"/>
      <c r="CHL7" s="78"/>
      <c r="CHM7" s="78"/>
      <c r="CHN7" s="78"/>
      <c r="CHO7" s="78"/>
      <c r="CHP7" s="78"/>
      <c r="CHQ7" s="78"/>
      <c r="CHR7" s="78"/>
      <c r="CHS7" s="78"/>
      <c r="CHT7" s="78"/>
      <c r="CHU7" s="78"/>
      <c r="CHV7" s="78"/>
      <c r="CHW7" s="78"/>
      <c r="CHX7" s="78"/>
      <c r="CHY7" s="78"/>
      <c r="CHZ7" s="78"/>
      <c r="CIA7" s="78"/>
      <c r="CIB7" s="78"/>
      <c r="CIC7" s="78"/>
      <c r="CID7" s="78"/>
      <c r="CIE7" s="78"/>
      <c r="CIF7" s="78"/>
      <c r="CIG7" s="78"/>
      <c r="CIH7" s="78"/>
      <c r="CII7" s="78"/>
      <c r="CIJ7" s="78"/>
      <c r="CIK7" s="78"/>
      <c r="CIL7" s="78"/>
      <c r="CIM7" s="78"/>
      <c r="CIN7" s="78"/>
      <c r="CIO7" s="78"/>
      <c r="CIP7" s="78"/>
      <c r="CIQ7" s="78"/>
      <c r="CIR7" s="78"/>
      <c r="CIS7" s="78"/>
      <c r="CIT7" s="78"/>
      <c r="CIU7" s="78"/>
      <c r="CIV7" s="78"/>
      <c r="CIW7" s="78"/>
      <c r="CIX7" s="78"/>
      <c r="CIY7" s="78"/>
      <c r="CIZ7" s="78"/>
      <c r="CJA7" s="78"/>
      <c r="CJB7" s="78"/>
      <c r="CJC7" s="78"/>
      <c r="CJD7" s="78"/>
      <c r="CJE7" s="78"/>
      <c r="CJF7" s="78"/>
      <c r="CJG7" s="78"/>
      <c r="CJH7" s="78"/>
      <c r="CJI7" s="78"/>
      <c r="CJJ7" s="78"/>
      <c r="CJK7" s="78"/>
      <c r="CJL7" s="78"/>
      <c r="CJM7" s="78"/>
      <c r="CJN7" s="78"/>
      <c r="CJO7" s="78"/>
      <c r="CJP7" s="78"/>
      <c r="CJQ7" s="78"/>
      <c r="CJR7" s="78"/>
      <c r="CJS7" s="78"/>
      <c r="CJT7" s="78"/>
      <c r="CJU7" s="78"/>
      <c r="CJV7" s="78"/>
      <c r="CJW7" s="78"/>
      <c r="CJX7" s="78"/>
      <c r="CJY7" s="78"/>
      <c r="CJZ7" s="78"/>
      <c r="CKA7" s="78"/>
      <c r="CKB7" s="78"/>
      <c r="CKC7" s="78"/>
      <c r="CKD7" s="78"/>
      <c r="CKE7" s="78"/>
      <c r="CKF7" s="78"/>
      <c r="CKG7" s="78"/>
      <c r="CKH7" s="78"/>
      <c r="CKI7" s="78"/>
      <c r="CKJ7" s="78"/>
      <c r="CKK7" s="78"/>
      <c r="CKL7" s="78"/>
      <c r="CKM7" s="78"/>
      <c r="CKN7" s="78"/>
      <c r="CKO7" s="78"/>
      <c r="CKP7" s="78"/>
      <c r="CKQ7" s="78"/>
      <c r="CKR7" s="78"/>
      <c r="CKS7" s="78"/>
      <c r="CKT7" s="78"/>
      <c r="CKU7" s="78"/>
      <c r="CKV7" s="78"/>
      <c r="CKW7" s="78"/>
      <c r="CKX7" s="78"/>
      <c r="CKY7" s="78"/>
      <c r="CKZ7" s="78"/>
      <c r="CLA7" s="78"/>
      <c r="CLB7" s="78"/>
      <c r="CLC7" s="78"/>
      <c r="CLD7" s="78"/>
      <c r="CLE7" s="78"/>
      <c r="CLF7" s="78"/>
      <c r="CLG7" s="78"/>
      <c r="CLH7" s="78"/>
      <c r="CLI7" s="78"/>
      <c r="CLJ7" s="78"/>
      <c r="CLK7" s="78"/>
      <c r="CLL7" s="78"/>
      <c r="CLM7" s="78"/>
      <c r="CLN7" s="78"/>
      <c r="CLO7" s="78"/>
      <c r="CLP7" s="78"/>
      <c r="CLQ7" s="78"/>
      <c r="CLR7" s="78"/>
      <c r="CLS7" s="78"/>
      <c r="CLT7" s="78"/>
      <c r="CLU7" s="78"/>
      <c r="CLV7" s="78"/>
      <c r="CLW7" s="78"/>
      <c r="CLX7" s="78"/>
      <c r="CLY7" s="78"/>
      <c r="CLZ7" s="78"/>
      <c r="CMA7" s="78"/>
      <c r="CMB7" s="78"/>
      <c r="CMC7" s="78"/>
      <c r="CMD7" s="78"/>
      <c r="CME7" s="78"/>
      <c r="CMF7" s="78"/>
      <c r="CMG7" s="78"/>
      <c r="CMH7" s="78"/>
      <c r="CMI7" s="78"/>
      <c r="CMJ7" s="78"/>
      <c r="CMK7" s="78"/>
      <c r="CML7" s="78"/>
      <c r="CMM7" s="78"/>
      <c r="CMN7" s="78"/>
      <c r="CMO7" s="78"/>
      <c r="CMP7" s="78"/>
      <c r="CMQ7" s="78"/>
      <c r="CMR7" s="78"/>
      <c r="CMS7" s="78"/>
      <c r="CMT7" s="78"/>
      <c r="CMU7" s="78"/>
      <c r="CMV7" s="78"/>
      <c r="CMW7" s="78"/>
      <c r="CMX7" s="78"/>
      <c r="CMY7" s="78"/>
      <c r="CMZ7" s="78"/>
      <c r="CNA7" s="78"/>
      <c r="CNB7" s="78"/>
      <c r="CNC7" s="78"/>
      <c r="CND7" s="78"/>
      <c r="CNE7" s="78"/>
      <c r="CNF7" s="78"/>
      <c r="CNG7" s="78"/>
      <c r="CNH7" s="78"/>
      <c r="CNI7" s="78"/>
      <c r="CNJ7" s="78"/>
      <c r="CNK7" s="78"/>
      <c r="CNL7" s="78"/>
      <c r="CNM7" s="78"/>
      <c r="CNN7" s="78"/>
      <c r="CNO7" s="78"/>
      <c r="CNP7" s="78"/>
      <c r="CNQ7" s="78"/>
      <c r="CNR7" s="78"/>
      <c r="CNS7" s="78"/>
      <c r="CNT7" s="78"/>
      <c r="CNU7" s="78"/>
      <c r="CNV7" s="78"/>
      <c r="CNW7" s="78"/>
      <c r="CNX7" s="78"/>
      <c r="CNY7" s="78"/>
      <c r="CNZ7" s="78"/>
      <c r="COA7" s="78"/>
      <c r="COB7" s="78"/>
      <c r="COC7" s="78"/>
      <c r="COD7" s="78"/>
      <c r="COE7" s="78"/>
      <c r="COF7" s="78"/>
      <c r="COG7" s="78"/>
      <c r="COH7" s="78"/>
      <c r="COI7" s="78"/>
      <c r="COJ7" s="78"/>
      <c r="COK7" s="78"/>
      <c r="COL7" s="78"/>
      <c r="COM7" s="78"/>
      <c r="CON7" s="78"/>
      <c r="COO7" s="78"/>
      <c r="COP7" s="78"/>
      <c r="COQ7" s="78"/>
      <c r="COR7" s="78"/>
      <c r="COS7" s="78"/>
      <c r="COT7" s="78"/>
      <c r="COU7" s="78"/>
      <c r="COV7" s="78"/>
      <c r="COW7" s="78"/>
      <c r="COX7" s="78"/>
      <c r="COY7" s="78"/>
      <c r="COZ7" s="78"/>
      <c r="CPA7" s="78"/>
      <c r="CPB7" s="78"/>
      <c r="CPC7" s="78"/>
      <c r="CPD7" s="78"/>
      <c r="CPE7" s="78"/>
      <c r="CPF7" s="78"/>
      <c r="CPG7" s="78"/>
      <c r="CPH7" s="78"/>
      <c r="CPI7" s="78"/>
      <c r="CPJ7" s="78"/>
      <c r="CPK7" s="78"/>
      <c r="CPL7" s="78"/>
      <c r="CPM7" s="78"/>
      <c r="CPN7" s="78"/>
      <c r="CPO7" s="78"/>
      <c r="CPP7" s="78"/>
      <c r="CPQ7" s="78"/>
      <c r="CPR7" s="78"/>
      <c r="CPS7" s="78"/>
      <c r="CPT7" s="78"/>
      <c r="CPU7" s="78"/>
      <c r="CPV7" s="78"/>
      <c r="CPW7" s="78"/>
      <c r="CPX7" s="78"/>
      <c r="CPY7" s="78"/>
      <c r="CPZ7" s="78"/>
      <c r="CQA7" s="78"/>
      <c r="CQB7" s="78"/>
      <c r="CQC7" s="78"/>
      <c r="CQD7" s="78"/>
      <c r="CQE7" s="78"/>
      <c r="CQF7" s="78"/>
      <c r="CQG7" s="78"/>
      <c r="CQH7" s="78"/>
      <c r="CQI7" s="78"/>
      <c r="CQJ7" s="78"/>
      <c r="CQK7" s="78"/>
      <c r="CQL7" s="78"/>
      <c r="CQM7" s="78"/>
      <c r="CQN7" s="78"/>
      <c r="CQO7" s="78"/>
      <c r="CQP7" s="78"/>
      <c r="CQQ7" s="78"/>
      <c r="CQR7" s="78"/>
      <c r="CQS7" s="78"/>
      <c r="CQT7" s="78"/>
      <c r="CQU7" s="78"/>
      <c r="CQV7" s="78"/>
      <c r="CQW7" s="78"/>
      <c r="CQX7" s="78"/>
      <c r="CQY7" s="78"/>
      <c r="CQZ7" s="78"/>
      <c r="CRA7" s="78"/>
      <c r="CRB7" s="78"/>
      <c r="CRC7" s="78"/>
      <c r="CRD7" s="78"/>
      <c r="CRE7" s="78"/>
      <c r="CRF7" s="78"/>
      <c r="CRG7" s="78"/>
      <c r="CRH7" s="78"/>
      <c r="CRI7" s="78"/>
      <c r="CRJ7" s="78"/>
      <c r="CRK7" s="78"/>
      <c r="CRL7" s="78"/>
      <c r="CRM7" s="78"/>
      <c r="CRN7" s="78"/>
      <c r="CRO7" s="78"/>
      <c r="CRP7" s="78"/>
      <c r="CRQ7" s="78"/>
      <c r="CRR7" s="78"/>
      <c r="CRS7" s="78"/>
      <c r="CRT7" s="78"/>
      <c r="CRU7" s="78"/>
      <c r="CRV7" s="78"/>
      <c r="CRW7" s="78"/>
      <c r="CRX7" s="78"/>
      <c r="CRY7" s="78"/>
      <c r="CRZ7" s="78"/>
      <c r="CSA7" s="78"/>
      <c r="CSB7" s="78"/>
      <c r="CSC7" s="78"/>
      <c r="CSD7" s="78"/>
      <c r="CSE7" s="78"/>
      <c r="CSF7" s="78"/>
      <c r="CSG7" s="78"/>
      <c r="CSH7" s="78"/>
      <c r="CSI7" s="78"/>
      <c r="CSJ7" s="78"/>
      <c r="CSK7" s="78"/>
      <c r="CSL7" s="78"/>
      <c r="CSM7" s="78"/>
      <c r="CSN7" s="78"/>
      <c r="CSO7" s="78"/>
      <c r="CSP7" s="78"/>
      <c r="CSQ7" s="78"/>
      <c r="CSR7" s="78"/>
      <c r="CSS7" s="78"/>
      <c r="CST7" s="78"/>
      <c r="CSU7" s="78"/>
      <c r="CSV7" s="78"/>
      <c r="CSW7" s="78"/>
      <c r="CSX7" s="78"/>
      <c r="CSY7" s="78"/>
      <c r="CSZ7" s="78"/>
      <c r="CTA7" s="78"/>
      <c r="CTB7" s="78"/>
      <c r="CTC7" s="78"/>
      <c r="CTD7" s="78"/>
      <c r="CTE7" s="78"/>
      <c r="CTF7" s="78"/>
      <c r="CTG7" s="78"/>
      <c r="CTH7" s="78"/>
      <c r="CTI7" s="78"/>
      <c r="CTJ7" s="78"/>
      <c r="CTK7" s="78"/>
      <c r="CTL7" s="78"/>
      <c r="CTM7" s="78"/>
      <c r="CTN7" s="78"/>
      <c r="CTO7" s="78"/>
      <c r="CTP7" s="78"/>
      <c r="CTQ7" s="78"/>
      <c r="CTR7" s="78"/>
      <c r="CTS7" s="78"/>
      <c r="CTT7" s="78"/>
      <c r="CTU7" s="78"/>
      <c r="CTV7" s="78"/>
      <c r="CTW7" s="78"/>
      <c r="CTX7" s="78"/>
      <c r="CTY7" s="78"/>
      <c r="CTZ7" s="78"/>
      <c r="CUA7" s="78"/>
      <c r="CUB7" s="78"/>
      <c r="CUC7" s="78"/>
      <c r="CUD7" s="78"/>
      <c r="CUE7" s="78"/>
      <c r="CUF7" s="78"/>
      <c r="CUG7" s="78"/>
      <c r="CUH7" s="78"/>
      <c r="CUI7" s="78"/>
      <c r="CUJ7" s="78"/>
      <c r="CUK7" s="78"/>
      <c r="CUL7" s="78"/>
      <c r="CUM7" s="78"/>
      <c r="CUN7" s="78"/>
      <c r="CUO7" s="78"/>
      <c r="CUP7" s="78"/>
      <c r="CUQ7" s="78"/>
      <c r="CUR7" s="78"/>
      <c r="CUS7" s="78"/>
      <c r="CUT7" s="78"/>
      <c r="CUU7" s="78"/>
      <c r="CUV7" s="78"/>
      <c r="CUW7" s="78"/>
      <c r="CUX7" s="78"/>
      <c r="CUY7" s="78"/>
      <c r="CUZ7" s="78"/>
      <c r="CVA7" s="78"/>
      <c r="CVB7" s="78"/>
      <c r="CVC7" s="78"/>
      <c r="CVD7" s="78"/>
      <c r="CVE7" s="78"/>
      <c r="CVF7" s="78"/>
      <c r="CVG7" s="78"/>
      <c r="CVH7" s="78"/>
      <c r="CVI7" s="78"/>
      <c r="CVJ7" s="78"/>
      <c r="CVK7" s="78"/>
      <c r="CVL7" s="78"/>
      <c r="CVM7" s="78"/>
      <c r="CVN7" s="78"/>
      <c r="CVO7" s="78"/>
      <c r="CVP7" s="78"/>
      <c r="CVQ7" s="78"/>
      <c r="CVR7" s="78"/>
      <c r="CVS7" s="78"/>
      <c r="CVT7" s="78"/>
      <c r="CVU7" s="78"/>
      <c r="CVV7" s="78"/>
      <c r="CVW7" s="78"/>
      <c r="CVX7" s="78"/>
      <c r="CVY7" s="78"/>
      <c r="CVZ7" s="78"/>
      <c r="CWA7" s="78"/>
      <c r="CWB7" s="78"/>
      <c r="CWC7" s="78"/>
      <c r="CWD7" s="78"/>
      <c r="CWE7" s="78"/>
      <c r="CWF7" s="78"/>
      <c r="CWG7" s="78"/>
      <c r="CWH7" s="78"/>
      <c r="CWI7" s="78"/>
      <c r="CWJ7" s="78"/>
      <c r="CWK7" s="78"/>
      <c r="CWL7" s="78"/>
      <c r="CWM7" s="78"/>
      <c r="CWN7" s="78"/>
      <c r="CWO7" s="78"/>
      <c r="CWP7" s="78"/>
      <c r="CWQ7" s="78"/>
      <c r="CWR7" s="78"/>
      <c r="CWS7" s="78"/>
      <c r="CWT7" s="78"/>
      <c r="CWU7" s="78"/>
      <c r="CWV7" s="78"/>
      <c r="CWW7" s="78"/>
      <c r="CWX7" s="78"/>
      <c r="CWY7" s="78"/>
      <c r="CWZ7" s="78"/>
      <c r="CXA7" s="78"/>
      <c r="CXB7" s="78"/>
      <c r="CXC7" s="78"/>
      <c r="CXD7" s="78"/>
      <c r="CXE7" s="78"/>
      <c r="CXF7" s="78"/>
      <c r="CXG7" s="78"/>
      <c r="CXH7" s="78"/>
      <c r="CXI7" s="78"/>
      <c r="CXJ7" s="78"/>
      <c r="CXK7" s="78"/>
      <c r="CXL7" s="78"/>
      <c r="CXM7" s="78"/>
      <c r="CXN7" s="78"/>
      <c r="CXO7" s="78"/>
      <c r="CXP7" s="78"/>
      <c r="CXQ7" s="78"/>
      <c r="CXR7" s="78"/>
      <c r="CXS7" s="78"/>
      <c r="CXT7" s="78"/>
      <c r="CXU7" s="78"/>
      <c r="CXV7" s="78"/>
      <c r="CXW7" s="78"/>
      <c r="CXX7" s="78"/>
      <c r="CXY7" s="78"/>
      <c r="CXZ7" s="78"/>
      <c r="CYA7" s="78"/>
      <c r="CYB7" s="78"/>
      <c r="CYC7" s="78"/>
      <c r="CYD7" s="78"/>
      <c r="CYE7" s="78"/>
      <c r="CYF7" s="78"/>
      <c r="CYG7" s="78"/>
      <c r="CYH7" s="78"/>
      <c r="CYI7" s="78"/>
      <c r="CYJ7" s="78"/>
      <c r="CYK7" s="78"/>
      <c r="CYL7" s="78"/>
      <c r="CYM7" s="78"/>
      <c r="CYN7" s="78"/>
      <c r="CYO7" s="78"/>
      <c r="CYP7" s="78"/>
      <c r="CYQ7" s="78"/>
      <c r="CYR7" s="78"/>
      <c r="CYS7" s="78"/>
      <c r="CYT7" s="78"/>
      <c r="CYU7" s="78"/>
      <c r="CYV7" s="78"/>
      <c r="CYW7" s="78"/>
      <c r="CYX7" s="78"/>
      <c r="CYY7" s="78"/>
      <c r="CYZ7" s="78"/>
      <c r="CZA7" s="78"/>
      <c r="CZB7" s="78"/>
      <c r="CZC7" s="78"/>
      <c r="CZD7" s="78"/>
      <c r="CZE7" s="78"/>
      <c r="CZF7" s="78"/>
      <c r="CZG7" s="78"/>
      <c r="CZH7" s="78"/>
      <c r="CZI7" s="78"/>
      <c r="CZJ7" s="78"/>
      <c r="CZK7" s="78"/>
      <c r="CZL7" s="78"/>
      <c r="CZM7" s="78"/>
      <c r="CZN7" s="78"/>
      <c r="CZO7" s="78"/>
      <c r="CZP7" s="78"/>
      <c r="CZQ7" s="78"/>
      <c r="CZR7" s="78"/>
      <c r="CZS7" s="78"/>
      <c r="CZT7" s="78"/>
      <c r="CZU7" s="78"/>
      <c r="CZV7" s="78"/>
      <c r="CZW7" s="78"/>
      <c r="CZX7" s="78"/>
      <c r="CZY7" s="78"/>
      <c r="CZZ7" s="78"/>
      <c r="DAA7" s="78"/>
      <c r="DAB7" s="78"/>
      <c r="DAC7" s="78"/>
      <c r="DAD7" s="78"/>
      <c r="DAE7" s="78"/>
      <c r="DAF7" s="78"/>
      <c r="DAG7" s="78"/>
      <c r="DAH7" s="78"/>
      <c r="DAI7" s="78"/>
      <c r="DAJ7" s="78"/>
      <c r="DAK7" s="78"/>
      <c r="DAL7" s="78"/>
      <c r="DAM7" s="78"/>
      <c r="DAN7" s="78"/>
      <c r="DAO7" s="78"/>
      <c r="DAP7" s="78"/>
      <c r="DAQ7" s="78"/>
      <c r="DAR7" s="78"/>
      <c r="DAS7" s="78"/>
      <c r="DAT7" s="78"/>
      <c r="DAU7" s="78"/>
      <c r="DAV7" s="78"/>
      <c r="DAW7" s="78"/>
      <c r="DAX7" s="78"/>
      <c r="DAY7" s="78"/>
      <c r="DAZ7" s="78"/>
      <c r="DBA7" s="78"/>
      <c r="DBB7" s="78"/>
      <c r="DBC7" s="78"/>
      <c r="DBD7" s="78"/>
      <c r="DBE7" s="78"/>
      <c r="DBF7" s="78"/>
      <c r="DBG7" s="78"/>
      <c r="DBH7" s="78"/>
      <c r="DBI7" s="78"/>
      <c r="DBJ7" s="78"/>
      <c r="DBK7" s="78"/>
      <c r="DBL7" s="78"/>
      <c r="DBM7" s="78"/>
      <c r="DBN7" s="78"/>
      <c r="DBO7" s="78"/>
      <c r="DBP7" s="78"/>
      <c r="DBQ7" s="78"/>
      <c r="DBR7" s="78"/>
      <c r="DBS7" s="78"/>
      <c r="DBT7" s="78"/>
      <c r="DBU7" s="78"/>
      <c r="DBV7" s="78"/>
      <c r="DBW7" s="78"/>
      <c r="DBX7" s="78"/>
      <c r="DBY7" s="78"/>
      <c r="DBZ7" s="78"/>
      <c r="DCA7" s="78"/>
      <c r="DCB7" s="78"/>
      <c r="DCC7" s="78"/>
      <c r="DCD7" s="78"/>
      <c r="DCE7" s="78"/>
      <c r="DCF7" s="78"/>
      <c r="DCG7" s="78"/>
      <c r="DCH7" s="78"/>
      <c r="DCI7" s="78"/>
      <c r="DCJ7" s="78"/>
      <c r="DCK7" s="78"/>
      <c r="DCL7" s="78"/>
      <c r="DCM7" s="78"/>
      <c r="DCN7" s="78"/>
      <c r="DCO7" s="78"/>
      <c r="DCP7" s="78"/>
      <c r="DCQ7" s="78"/>
      <c r="DCR7" s="78"/>
      <c r="DCS7" s="78"/>
      <c r="DCT7" s="78"/>
      <c r="DCU7" s="78"/>
      <c r="DCV7" s="78"/>
      <c r="DCW7" s="78"/>
      <c r="DCX7" s="78"/>
      <c r="DCY7" s="78"/>
      <c r="DCZ7" s="78"/>
      <c r="DDA7" s="78"/>
      <c r="DDB7" s="78"/>
      <c r="DDC7" s="78"/>
      <c r="DDD7" s="78"/>
      <c r="DDE7" s="78"/>
      <c r="DDF7" s="78"/>
      <c r="DDG7" s="78"/>
      <c r="DDH7" s="78"/>
      <c r="DDI7" s="78"/>
      <c r="DDJ7" s="78"/>
      <c r="DDK7" s="78"/>
      <c r="DDL7" s="78"/>
      <c r="DDM7" s="78"/>
      <c r="DDN7" s="78"/>
      <c r="DDO7" s="78"/>
      <c r="DDP7" s="78"/>
      <c r="DDQ7" s="78"/>
      <c r="DDR7" s="78"/>
      <c r="DDS7" s="78"/>
      <c r="DDT7" s="78"/>
      <c r="DDU7" s="78"/>
      <c r="DDV7" s="78"/>
      <c r="DDW7" s="78"/>
      <c r="DDX7" s="78"/>
      <c r="DDY7" s="78"/>
      <c r="DDZ7" s="78"/>
      <c r="DEA7" s="78"/>
      <c r="DEB7" s="78"/>
      <c r="DEC7" s="78"/>
      <c r="DED7" s="78"/>
      <c r="DEE7" s="78"/>
      <c r="DEF7" s="78"/>
      <c r="DEG7" s="78"/>
      <c r="DEH7" s="78"/>
      <c r="DEI7" s="78"/>
      <c r="DEJ7" s="78"/>
      <c r="DEK7" s="78"/>
      <c r="DEL7" s="78"/>
      <c r="DEM7" s="78"/>
      <c r="DEN7" s="78"/>
      <c r="DEO7" s="78"/>
      <c r="DEP7" s="78"/>
      <c r="DEQ7" s="78"/>
      <c r="DER7" s="78"/>
      <c r="DES7" s="78"/>
      <c r="DET7" s="78"/>
      <c r="DEU7" s="78"/>
      <c r="DEV7" s="78"/>
      <c r="DEW7" s="78"/>
      <c r="DEX7" s="78"/>
      <c r="DEY7" s="78"/>
      <c r="DEZ7" s="78"/>
      <c r="DFA7" s="78"/>
      <c r="DFB7" s="78"/>
      <c r="DFC7" s="78"/>
      <c r="DFD7" s="78"/>
      <c r="DFE7" s="78"/>
      <c r="DFF7" s="78"/>
      <c r="DFG7" s="78"/>
      <c r="DFH7" s="78"/>
      <c r="DFI7" s="78"/>
      <c r="DFJ7" s="78"/>
      <c r="DFK7" s="78"/>
      <c r="DFL7" s="78"/>
      <c r="DFM7" s="78"/>
      <c r="DFN7" s="78"/>
      <c r="DFO7" s="78"/>
      <c r="DFP7" s="78"/>
      <c r="DFQ7" s="78"/>
      <c r="DFR7" s="78"/>
      <c r="DFS7" s="78"/>
      <c r="DFT7" s="78"/>
      <c r="DFU7" s="78"/>
      <c r="DFV7" s="78"/>
      <c r="DFW7" s="78"/>
      <c r="DFX7" s="78"/>
      <c r="DFY7" s="78"/>
      <c r="DFZ7" s="78"/>
      <c r="DGA7" s="78"/>
      <c r="DGB7" s="78"/>
      <c r="DGC7" s="78"/>
      <c r="DGD7" s="78"/>
      <c r="DGE7" s="78"/>
      <c r="DGF7" s="78"/>
      <c r="DGG7" s="78"/>
      <c r="DGH7" s="78"/>
      <c r="DGI7" s="78"/>
      <c r="DGJ7" s="78"/>
      <c r="DGK7" s="78"/>
      <c r="DGL7" s="78"/>
      <c r="DGM7" s="78"/>
      <c r="DGN7" s="78"/>
      <c r="DGO7" s="78"/>
      <c r="DGP7" s="78"/>
      <c r="DGQ7" s="78"/>
      <c r="DGR7" s="78"/>
      <c r="DGS7" s="78"/>
      <c r="DGT7" s="78"/>
      <c r="DGU7" s="78"/>
      <c r="DGV7" s="78"/>
      <c r="DGW7" s="78"/>
      <c r="DGX7" s="78"/>
      <c r="DGY7" s="78"/>
      <c r="DGZ7" s="78"/>
      <c r="DHA7" s="78"/>
      <c r="DHB7" s="78"/>
      <c r="DHC7" s="78"/>
      <c r="DHD7" s="78"/>
      <c r="DHE7" s="78"/>
      <c r="DHF7" s="78"/>
      <c r="DHG7" s="78"/>
      <c r="DHH7" s="78"/>
      <c r="DHI7" s="78"/>
      <c r="DHJ7" s="78"/>
      <c r="DHK7" s="78"/>
      <c r="DHL7" s="78"/>
      <c r="DHM7" s="78"/>
      <c r="DHN7" s="78"/>
      <c r="DHO7" s="78"/>
      <c r="DHP7" s="78"/>
      <c r="DHQ7" s="78"/>
      <c r="DHR7" s="78"/>
      <c r="DHS7" s="78"/>
      <c r="DHT7" s="78"/>
      <c r="DHU7" s="78"/>
      <c r="DHV7" s="78"/>
      <c r="DHW7" s="78"/>
      <c r="DHX7" s="78"/>
      <c r="DHY7" s="78"/>
      <c r="DHZ7" s="78"/>
      <c r="DIA7" s="78"/>
      <c r="DIB7" s="78"/>
      <c r="DIC7" s="78"/>
      <c r="DID7" s="78"/>
      <c r="DIE7" s="78"/>
      <c r="DIF7" s="78"/>
      <c r="DIG7" s="78"/>
      <c r="DIH7" s="78"/>
      <c r="DII7" s="78"/>
      <c r="DIJ7" s="78"/>
      <c r="DIK7" s="78"/>
      <c r="DIL7" s="78"/>
      <c r="DIM7" s="78"/>
      <c r="DIN7" s="78"/>
      <c r="DIO7" s="78"/>
      <c r="DIP7" s="78"/>
      <c r="DIQ7" s="78"/>
      <c r="DIR7" s="78"/>
      <c r="DIS7" s="78"/>
      <c r="DIT7" s="78"/>
      <c r="DIU7" s="78"/>
      <c r="DIV7" s="78"/>
      <c r="DIW7" s="78"/>
      <c r="DIX7" s="78"/>
      <c r="DIY7" s="78"/>
      <c r="DIZ7" s="78"/>
      <c r="DJA7" s="78"/>
      <c r="DJB7" s="78"/>
      <c r="DJC7" s="78"/>
      <c r="DJD7" s="78"/>
      <c r="DJE7" s="78"/>
      <c r="DJF7" s="78"/>
      <c r="DJG7" s="78"/>
      <c r="DJH7" s="78"/>
      <c r="DJI7" s="78"/>
      <c r="DJJ7" s="78"/>
      <c r="DJK7" s="78"/>
      <c r="DJL7" s="78"/>
      <c r="DJM7" s="78"/>
      <c r="DJN7" s="78"/>
      <c r="DJO7" s="78"/>
      <c r="DJP7" s="78"/>
      <c r="DJQ7" s="78"/>
      <c r="DJR7" s="78"/>
      <c r="DJS7" s="78"/>
      <c r="DJT7" s="78"/>
      <c r="DJU7" s="78"/>
      <c r="DJV7" s="78"/>
      <c r="DJW7" s="78"/>
      <c r="DJX7" s="78"/>
      <c r="DJY7" s="78"/>
      <c r="DJZ7" s="78"/>
      <c r="DKA7" s="78"/>
      <c r="DKB7" s="78"/>
      <c r="DKC7" s="78"/>
      <c r="DKD7" s="78"/>
      <c r="DKE7" s="78"/>
      <c r="DKF7" s="78"/>
      <c r="DKG7" s="78"/>
      <c r="DKH7" s="78"/>
      <c r="DKI7" s="78"/>
      <c r="DKJ7" s="78"/>
      <c r="DKK7" s="78"/>
      <c r="DKL7" s="78"/>
      <c r="DKM7" s="78"/>
      <c r="DKN7" s="78"/>
      <c r="DKO7" s="78"/>
      <c r="DKP7" s="78"/>
      <c r="DKQ7" s="78"/>
      <c r="DKR7" s="78"/>
      <c r="DKS7" s="78"/>
      <c r="DKT7" s="78"/>
      <c r="DKU7" s="78"/>
      <c r="DKV7" s="78"/>
      <c r="DKW7" s="78"/>
      <c r="DKX7" s="78"/>
      <c r="DKY7" s="78"/>
      <c r="DKZ7" s="78"/>
      <c r="DLA7" s="78"/>
      <c r="DLB7" s="78"/>
      <c r="DLC7" s="78"/>
      <c r="DLD7" s="78"/>
      <c r="DLE7" s="78"/>
      <c r="DLF7" s="78"/>
      <c r="DLG7" s="78"/>
      <c r="DLH7" s="78"/>
      <c r="DLI7" s="78"/>
      <c r="DLJ7" s="78"/>
      <c r="DLK7" s="78"/>
      <c r="DLL7" s="78"/>
      <c r="DLM7" s="78"/>
      <c r="DLN7" s="78"/>
      <c r="DLO7" s="78"/>
      <c r="DLP7" s="78"/>
      <c r="DLQ7" s="78"/>
      <c r="DLR7" s="78"/>
      <c r="DLS7" s="78"/>
      <c r="DLT7" s="78"/>
      <c r="DLU7" s="78"/>
      <c r="DLV7" s="78"/>
      <c r="DLW7" s="78"/>
      <c r="DLX7" s="78"/>
      <c r="DLY7" s="78"/>
      <c r="DLZ7" s="78"/>
      <c r="DMA7" s="78"/>
      <c r="DMB7" s="78"/>
      <c r="DMC7" s="78"/>
      <c r="DMD7" s="78"/>
      <c r="DME7" s="78"/>
      <c r="DMF7" s="78"/>
      <c r="DMG7" s="78"/>
      <c r="DMH7" s="78"/>
      <c r="DMI7" s="78"/>
      <c r="DMJ7" s="78"/>
      <c r="DMK7" s="78"/>
      <c r="DML7" s="78"/>
      <c r="DMM7" s="78"/>
      <c r="DMN7" s="78"/>
      <c r="DMO7" s="78"/>
      <c r="DMP7" s="78"/>
      <c r="DMQ7" s="78"/>
      <c r="DMR7" s="78"/>
      <c r="DMS7" s="78"/>
      <c r="DMT7" s="78"/>
      <c r="DMU7" s="78"/>
      <c r="DMV7" s="78"/>
      <c r="DMW7" s="78"/>
      <c r="DMX7" s="78"/>
      <c r="DMY7" s="78"/>
      <c r="DMZ7" s="78"/>
      <c r="DNA7" s="78"/>
      <c r="DNB7" s="78"/>
      <c r="DNC7" s="78"/>
      <c r="DND7" s="78"/>
      <c r="DNE7" s="78"/>
      <c r="DNF7" s="78"/>
      <c r="DNG7" s="78"/>
      <c r="DNH7" s="78"/>
      <c r="DNI7" s="78"/>
      <c r="DNJ7" s="78"/>
      <c r="DNK7" s="78"/>
      <c r="DNL7" s="78"/>
      <c r="DNM7" s="78"/>
      <c r="DNN7" s="78"/>
      <c r="DNO7" s="78"/>
      <c r="DNP7" s="78"/>
      <c r="DNQ7" s="78"/>
      <c r="DNR7" s="78"/>
      <c r="DNS7" s="78"/>
      <c r="DNT7" s="78"/>
      <c r="DNU7" s="78"/>
      <c r="DNV7" s="78"/>
      <c r="DNW7" s="78"/>
      <c r="DNX7" s="78"/>
      <c r="DNY7" s="78"/>
      <c r="DNZ7" s="78"/>
      <c r="DOA7" s="78"/>
      <c r="DOB7" s="78"/>
      <c r="DOC7" s="78"/>
      <c r="DOD7" s="78"/>
      <c r="DOE7" s="78"/>
      <c r="DOF7" s="78"/>
      <c r="DOG7" s="78"/>
      <c r="DOH7" s="78"/>
      <c r="DOI7" s="78"/>
      <c r="DOJ7" s="78"/>
      <c r="DOK7" s="78"/>
      <c r="DOL7" s="78"/>
      <c r="DOM7" s="78"/>
      <c r="DON7" s="78"/>
      <c r="DOO7" s="78"/>
      <c r="DOP7" s="78"/>
      <c r="DOQ7" s="78"/>
      <c r="DOR7" s="78"/>
      <c r="DOS7" s="78"/>
      <c r="DOT7" s="78"/>
      <c r="DOU7" s="78"/>
      <c r="DOV7" s="78"/>
      <c r="DOW7" s="78"/>
      <c r="DOX7" s="78"/>
      <c r="DOY7" s="78"/>
      <c r="DOZ7" s="78"/>
      <c r="DPA7" s="78"/>
      <c r="DPB7" s="78"/>
      <c r="DPC7" s="78"/>
      <c r="DPD7" s="78"/>
      <c r="DPE7" s="78"/>
      <c r="DPF7" s="78"/>
      <c r="DPG7" s="78"/>
      <c r="DPH7" s="78"/>
      <c r="DPI7" s="78"/>
      <c r="DPJ7" s="78"/>
      <c r="DPK7" s="78"/>
      <c r="DPL7" s="78"/>
      <c r="DPM7" s="78"/>
      <c r="DPN7" s="78"/>
      <c r="DPO7" s="78"/>
      <c r="DPP7" s="78"/>
      <c r="DPQ7" s="78"/>
      <c r="DPR7" s="78"/>
      <c r="DPS7" s="78"/>
      <c r="DPT7" s="78"/>
      <c r="DPU7" s="78"/>
      <c r="DPV7" s="78"/>
      <c r="DPW7" s="78"/>
      <c r="DPX7" s="78"/>
      <c r="DPY7" s="78"/>
      <c r="DPZ7" s="78"/>
      <c r="DQA7" s="78"/>
      <c r="DQB7" s="78"/>
      <c r="DQC7" s="78"/>
      <c r="DQD7" s="78"/>
      <c r="DQE7" s="78"/>
      <c r="DQF7" s="78"/>
      <c r="DQG7" s="78"/>
      <c r="DQH7" s="78"/>
      <c r="DQI7" s="78"/>
      <c r="DQJ7" s="78"/>
      <c r="DQK7" s="78"/>
      <c r="DQL7" s="78"/>
      <c r="DQM7" s="78"/>
      <c r="DQN7" s="78"/>
      <c r="DQO7" s="78"/>
      <c r="DQP7" s="78"/>
      <c r="DQQ7" s="78"/>
      <c r="DQR7" s="78"/>
      <c r="DQS7" s="78"/>
      <c r="DQT7" s="78"/>
      <c r="DQU7" s="78"/>
      <c r="DQV7" s="78"/>
      <c r="DQW7" s="78"/>
      <c r="DQX7" s="78"/>
      <c r="DQY7" s="78"/>
      <c r="DQZ7" s="78"/>
      <c r="DRA7" s="78"/>
      <c r="DRB7" s="78"/>
      <c r="DRC7" s="78"/>
      <c r="DRD7" s="78"/>
      <c r="DRE7" s="78"/>
      <c r="DRF7" s="78"/>
      <c r="DRG7" s="78"/>
      <c r="DRH7" s="78"/>
      <c r="DRI7" s="78"/>
      <c r="DRJ7" s="78"/>
      <c r="DRK7" s="78"/>
      <c r="DRL7" s="78"/>
      <c r="DRM7" s="78"/>
      <c r="DRN7" s="78"/>
      <c r="DRO7" s="78"/>
      <c r="DRP7" s="78"/>
      <c r="DRQ7" s="78"/>
      <c r="DRR7" s="78"/>
      <c r="DRS7" s="78"/>
      <c r="DRT7" s="78"/>
      <c r="DRU7" s="78"/>
      <c r="DRV7" s="78"/>
      <c r="DRW7" s="78"/>
      <c r="DRX7" s="78"/>
      <c r="DRY7" s="78"/>
      <c r="DRZ7" s="78"/>
      <c r="DSA7" s="78"/>
      <c r="DSB7" s="78"/>
      <c r="DSC7" s="78"/>
      <c r="DSD7" s="78"/>
      <c r="DSE7" s="78"/>
      <c r="DSF7" s="78"/>
      <c r="DSG7" s="78"/>
      <c r="DSH7" s="78"/>
      <c r="DSI7" s="78"/>
      <c r="DSJ7" s="78"/>
      <c r="DSK7" s="78"/>
      <c r="DSL7" s="78"/>
      <c r="DSM7" s="78"/>
      <c r="DSN7" s="78"/>
      <c r="DSO7" s="78"/>
      <c r="DSP7" s="78"/>
      <c r="DSQ7" s="78"/>
      <c r="DSR7" s="78"/>
      <c r="DSS7" s="78"/>
      <c r="DST7" s="78"/>
      <c r="DSU7" s="78"/>
      <c r="DSV7" s="78"/>
      <c r="DSW7" s="78"/>
      <c r="DSX7" s="78"/>
      <c r="DSY7" s="78"/>
      <c r="DSZ7" s="78"/>
      <c r="DTA7" s="78"/>
      <c r="DTB7" s="78"/>
      <c r="DTC7" s="78"/>
      <c r="DTD7" s="78"/>
      <c r="DTE7" s="78"/>
      <c r="DTF7" s="78"/>
      <c r="DTG7" s="78"/>
      <c r="DTH7" s="78"/>
      <c r="DTI7" s="78"/>
      <c r="DTJ7" s="78"/>
      <c r="DTK7" s="78"/>
      <c r="DTL7" s="78"/>
      <c r="DTM7" s="78"/>
      <c r="DTN7" s="78"/>
      <c r="DTO7" s="78"/>
      <c r="DTP7" s="78"/>
      <c r="DTQ7" s="78"/>
      <c r="DTR7" s="78"/>
      <c r="DTS7" s="78"/>
      <c r="DTT7" s="78"/>
      <c r="DTU7" s="78"/>
      <c r="DTV7" s="78"/>
      <c r="DTW7" s="78"/>
      <c r="DTX7" s="78"/>
      <c r="DTY7" s="78"/>
      <c r="DTZ7" s="78"/>
      <c r="DUA7" s="78"/>
      <c r="DUB7" s="78"/>
      <c r="DUC7" s="78"/>
      <c r="DUD7" s="78"/>
      <c r="DUE7" s="78"/>
      <c r="DUF7" s="78"/>
      <c r="DUG7" s="78"/>
      <c r="DUH7" s="78"/>
      <c r="DUI7" s="78"/>
      <c r="DUJ7" s="78"/>
      <c r="DUK7" s="78"/>
      <c r="DUL7" s="78"/>
      <c r="DUM7" s="78"/>
      <c r="DUN7" s="78"/>
      <c r="DUO7" s="78"/>
      <c r="DUP7" s="78"/>
      <c r="DUQ7" s="78"/>
      <c r="DUR7" s="78"/>
      <c r="DUS7" s="78"/>
      <c r="DUT7" s="78"/>
      <c r="DUU7" s="78"/>
      <c r="DUV7" s="78"/>
      <c r="DUW7" s="78"/>
      <c r="DUX7" s="78"/>
      <c r="DUY7" s="78"/>
      <c r="DUZ7" s="78"/>
      <c r="DVA7" s="78"/>
      <c r="DVB7" s="78"/>
      <c r="DVC7" s="78"/>
      <c r="DVD7" s="78"/>
      <c r="DVE7" s="78"/>
      <c r="DVF7" s="78"/>
      <c r="DVG7" s="78"/>
      <c r="DVH7" s="78"/>
      <c r="DVI7" s="78"/>
      <c r="DVJ7" s="78"/>
      <c r="DVK7" s="78"/>
      <c r="DVL7" s="78"/>
      <c r="DVM7" s="78"/>
      <c r="DVN7" s="78"/>
      <c r="DVO7" s="78"/>
      <c r="DVP7" s="78"/>
      <c r="DVQ7" s="78"/>
      <c r="DVR7" s="78"/>
      <c r="DVS7" s="78"/>
      <c r="DVT7" s="78"/>
      <c r="DVU7" s="78"/>
      <c r="DVV7" s="78"/>
      <c r="DVW7" s="78"/>
      <c r="DVX7" s="78"/>
      <c r="DVY7" s="78"/>
      <c r="DVZ7" s="78"/>
      <c r="DWA7" s="78"/>
      <c r="DWB7" s="78"/>
      <c r="DWC7" s="78"/>
      <c r="DWD7" s="78"/>
      <c r="DWE7" s="78"/>
      <c r="DWF7" s="78"/>
      <c r="DWG7" s="78"/>
      <c r="DWH7" s="78"/>
      <c r="DWI7" s="78"/>
      <c r="DWJ7" s="78"/>
      <c r="DWK7" s="78"/>
      <c r="DWL7" s="78"/>
      <c r="DWM7" s="78"/>
      <c r="DWN7" s="78"/>
      <c r="DWO7" s="78"/>
      <c r="DWP7" s="78"/>
      <c r="DWQ7" s="78"/>
      <c r="DWR7" s="78"/>
      <c r="DWS7" s="78"/>
      <c r="DWT7" s="78"/>
      <c r="DWU7" s="78"/>
      <c r="DWV7" s="78"/>
      <c r="DWW7" s="78"/>
      <c r="DWX7" s="78"/>
      <c r="DWY7" s="78"/>
      <c r="DWZ7" s="78"/>
      <c r="DXA7" s="78"/>
      <c r="DXB7" s="78"/>
      <c r="DXC7" s="78"/>
      <c r="DXD7" s="78"/>
      <c r="DXE7" s="78"/>
      <c r="DXF7" s="78"/>
      <c r="DXG7" s="78"/>
      <c r="DXH7" s="78"/>
      <c r="DXI7" s="78"/>
      <c r="DXJ7" s="78"/>
      <c r="DXK7" s="78"/>
      <c r="DXL7" s="78"/>
      <c r="DXM7" s="78"/>
      <c r="DXN7" s="78"/>
      <c r="DXO7" s="78"/>
      <c r="DXP7" s="78"/>
      <c r="DXQ7" s="78"/>
      <c r="DXR7" s="78"/>
      <c r="DXS7" s="78"/>
      <c r="DXT7" s="78"/>
      <c r="DXU7" s="78"/>
      <c r="DXV7" s="78"/>
      <c r="DXW7" s="78"/>
      <c r="DXX7" s="78"/>
      <c r="DXY7" s="78"/>
      <c r="DXZ7" s="78"/>
      <c r="DYA7" s="78"/>
      <c r="DYB7" s="78"/>
      <c r="DYC7" s="78"/>
      <c r="DYD7" s="78"/>
      <c r="DYE7" s="78"/>
      <c r="DYF7" s="78"/>
      <c r="DYG7" s="78"/>
      <c r="DYH7" s="78"/>
      <c r="DYI7" s="78"/>
      <c r="DYJ7" s="78"/>
      <c r="DYK7" s="78"/>
      <c r="DYL7" s="78"/>
      <c r="DYM7" s="78"/>
      <c r="DYN7" s="78"/>
      <c r="DYO7" s="78"/>
      <c r="DYP7" s="78"/>
      <c r="DYQ7" s="78"/>
      <c r="DYR7" s="78"/>
      <c r="DYS7" s="78"/>
      <c r="DYT7" s="78"/>
      <c r="DYU7" s="78"/>
      <c r="DYV7" s="78"/>
      <c r="DYW7" s="78"/>
      <c r="DYX7" s="78"/>
      <c r="DYY7" s="78"/>
      <c r="DYZ7" s="78"/>
      <c r="DZA7" s="78"/>
      <c r="DZB7" s="78"/>
      <c r="DZC7" s="78"/>
      <c r="DZD7" s="78"/>
      <c r="DZE7" s="78"/>
      <c r="DZF7" s="78"/>
      <c r="DZG7" s="78"/>
      <c r="DZH7" s="78"/>
      <c r="DZI7" s="78"/>
      <c r="DZJ7" s="78"/>
      <c r="DZK7" s="78"/>
      <c r="DZL7" s="78"/>
      <c r="DZM7" s="78"/>
      <c r="DZN7" s="78"/>
      <c r="DZO7" s="78"/>
      <c r="DZP7" s="78"/>
      <c r="DZQ7" s="78"/>
      <c r="DZR7" s="78"/>
      <c r="DZS7" s="78"/>
      <c r="DZT7" s="78"/>
      <c r="DZU7" s="78"/>
      <c r="DZV7" s="78"/>
      <c r="DZW7" s="78"/>
      <c r="DZX7" s="78"/>
      <c r="DZY7" s="78"/>
      <c r="DZZ7" s="78"/>
      <c r="EAA7" s="78"/>
      <c r="EAB7" s="78"/>
      <c r="EAC7" s="78"/>
      <c r="EAD7" s="78"/>
      <c r="EAE7" s="78"/>
      <c r="EAF7" s="78"/>
      <c r="EAG7" s="78"/>
      <c r="EAH7" s="78"/>
      <c r="EAI7" s="78"/>
      <c r="EAJ7" s="78"/>
      <c r="EAK7" s="78"/>
      <c r="EAL7" s="78"/>
      <c r="EAM7" s="78"/>
      <c r="EAN7" s="78"/>
      <c r="EAO7" s="78"/>
      <c r="EAP7" s="78"/>
      <c r="EAQ7" s="78"/>
      <c r="EAR7" s="78"/>
      <c r="EAS7" s="78"/>
      <c r="EAT7" s="78"/>
      <c r="EAU7" s="78"/>
      <c r="EAV7" s="78"/>
      <c r="EAW7" s="78"/>
      <c r="EAX7" s="78"/>
      <c r="EAY7" s="78"/>
      <c r="EAZ7" s="78"/>
      <c r="EBA7" s="78"/>
      <c r="EBB7" s="78"/>
      <c r="EBC7" s="78"/>
      <c r="EBD7" s="78"/>
      <c r="EBE7" s="78"/>
      <c r="EBF7" s="78"/>
      <c r="EBG7" s="78"/>
      <c r="EBH7" s="78"/>
      <c r="EBI7" s="78"/>
      <c r="EBJ7" s="78"/>
      <c r="EBK7" s="78"/>
      <c r="EBL7" s="78"/>
      <c r="EBM7" s="78"/>
      <c r="EBN7" s="78"/>
      <c r="EBO7" s="78"/>
      <c r="EBP7" s="78"/>
      <c r="EBQ7" s="78"/>
      <c r="EBR7" s="78"/>
      <c r="EBS7" s="78"/>
      <c r="EBT7" s="78"/>
      <c r="EBU7" s="78"/>
      <c r="EBV7" s="78"/>
      <c r="EBW7" s="78"/>
      <c r="EBX7" s="78"/>
      <c r="EBY7" s="78"/>
      <c r="EBZ7" s="78"/>
      <c r="ECA7" s="78"/>
      <c r="ECB7" s="78"/>
      <c r="ECC7" s="78"/>
      <c r="ECD7" s="78"/>
      <c r="ECE7" s="78"/>
      <c r="ECF7" s="78"/>
      <c r="ECG7" s="78"/>
      <c r="ECH7" s="78"/>
      <c r="ECI7" s="78"/>
      <c r="ECJ7" s="78"/>
      <c r="ECK7" s="78"/>
      <c r="ECL7" s="78"/>
      <c r="ECM7" s="78"/>
      <c r="ECN7" s="78"/>
      <c r="ECO7" s="78"/>
      <c r="ECP7" s="78"/>
      <c r="ECQ7" s="78"/>
      <c r="ECR7" s="78"/>
      <c r="ECS7" s="78"/>
      <c r="ECT7" s="78"/>
      <c r="ECU7" s="78"/>
      <c r="ECV7" s="78"/>
      <c r="ECW7" s="78"/>
      <c r="ECX7" s="78"/>
      <c r="ECY7" s="78"/>
      <c r="ECZ7" s="78"/>
      <c r="EDA7" s="78"/>
      <c r="EDB7" s="78"/>
      <c r="EDC7" s="78"/>
      <c r="EDD7" s="78"/>
      <c r="EDE7" s="78"/>
      <c r="EDF7" s="78"/>
      <c r="EDG7" s="78"/>
      <c r="EDH7" s="78"/>
      <c r="EDI7" s="78"/>
      <c r="EDJ7" s="78"/>
      <c r="EDK7" s="78"/>
      <c r="EDL7" s="78"/>
      <c r="EDM7" s="78"/>
      <c r="EDN7" s="78"/>
      <c r="EDO7" s="78"/>
      <c r="EDP7" s="78"/>
      <c r="EDQ7" s="78"/>
      <c r="EDR7" s="78"/>
      <c r="EDS7" s="78"/>
      <c r="EDT7" s="78"/>
      <c r="EDU7" s="78"/>
      <c r="EDV7" s="78"/>
      <c r="EDW7" s="78"/>
      <c r="EDX7" s="78"/>
      <c r="EDY7" s="78"/>
      <c r="EDZ7" s="78"/>
      <c r="EEA7" s="78"/>
      <c r="EEB7" s="78"/>
      <c r="EEC7" s="78"/>
      <c r="EED7" s="78"/>
      <c r="EEE7" s="78"/>
      <c r="EEF7" s="78"/>
      <c r="EEG7" s="78"/>
      <c r="EEH7" s="78"/>
      <c r="EEI7" s="78"/>
      <c r="EEJ7" s="78"/>
      <c r="EEK7" s="78"/>
      <c r="EEL7" s="78"/>
      <c r="EEM7" s="78"/>
      <c r="EEN7" s="78"/>
      <c r="EEO7" s="78"/>
      <c r="EEP7" s="78"/>
      <c r="EEQ7" s="78"/>
      <c r="EER7" s="78"/>
      <c r="EES7" s="78"/>
      <c r="EET7" s="78"/>
      <c r="EEU7" s="78"/>
      <c r="EEV7" s="78"/>
      <c r="EEW7" s="78"/>
      <c r="EEX7" s="78"/>
      <c r="EEY7" s="78"/>
      <c r="EEZ7" s="78"/>
      <c r="EFA7" s="78"/>
      <c r="EFB7" s="78"/>
      <c r="EFC7" s="78"/>
      <c r="EFD7" s="78"/>
      <c r="EFE7" s="78"/>
      <c r="EFF7" s="78"/>
      <c r="EFG7" s="78"/>
      <c r="EFH7" s="78"/>
      <c r="EFI7" s="78"/>
      <c r="EFJ7" s="78"/>
      <c r="EFK7" s="78"/>
      <c r="EFL7" s="78"/>
      <c r="EFM7" s="78"/>
      <c r="EFN7" s="78"/>
      <c r="EFO7" s="78"/>
      <c r="EFP7" s="78"/>
      <c r="EFQ7" s="78"/>
      <c r="EFR7" s="78"/>
      <c r="EFS7" s="78"/>
      <c r="EFT7" s="78"/>
      <c r="EFU7" s="78"/>
      <c r="EFV7" s="78"/>
      <c r="EFW7" s="78"/>
      <c r="EFX7" s="78"/>
      <c r="EFY7" s="78"/>
      <c r="EFZ7" s="78"/>
      <c r="EGA7" s="78"/>
      <c r="EGB7" s="78"/>
      <c r="EGC7" s="78"/>
      <c r="EGD7" s="78"/>
      <c r="EGE7" s="78"/>
      <c r="EGF7" s="78"/>
      <c r="EGG7" s="78"/>
      <c r="EGH7" s="78"/>
      <c r="EGI7" s="78"/>
      <c r="EGJ7" s="78"/>
      <c r="EGK7" s="78"/>
      <c r="EGL7" s="78"/>
      <c r="EGM7" s="78"/>
      <c r="EGN7" s="78"/>
      <c r="EGO7" s="78"/>
      <c r="EGP7" s="78"/>
      <c r="EGQ7" s="78"/>
      <c r="EGR7" s="78"/>
      <c r="EGS7" s="78"/>
      <c r="EGT7" s="78"/>
      <c r="EGU7" s="78"/>
      <c r="EGV7" s="78"/>
      <c r="EGW7" s="78"/>
      <c r="EGX7" s="78"/>
      <c r="EGY7" s="78"/>
      <c r="EGZ7" s="78"/>
      <c r="EHA7" s="78"/>
      <c r="EHB7" s="78"/>
      <c r="EHC7" s="78"/>
      <c r="EHD7" s="78"/>
      <c r="EHE7" s="78"/>
      <c r="EHF7" s="78"/>
      <c r="EHG7" s="78"/>
      <c r="EHH7" s="78"/>
      <c r="EHI7" s="78"/>
      <c r="EHJ7" s="78"/>
      <c r="EHK7" s="78"/>
      <c r="EHL7" s="78"/>
      <c r="EHM7" s="78"/>
      <c r="EHN7" s="78"/>
      <c r="EHO7" s="78"/>
      <c r="EHP7" s="78"/>
      <c r="EHQ7" s="78"/>
      <c r="EHR7" s="78"/>
      <c r="EHS7" s="78"/>
      <c r="EHT7" s="78"/>
      <c r="EHU7" s="78"/>
      <c r="EHV7" s="78"/>
      <c r="EHW7" s="78"/>
      <c r="EHX7" s="78"/>
      <c r="EHY7" s="78"/>
      <c r="EHZ7" s="78"/>
      <c r="EIA7" s="78"/>
      <c r="EIB7" s="78"/>
      <c r="EIC7" s="78"/>
      <c r="EID7" s="78"/>
      <c r="EIE7" s="78"/>
      <c r="EIF7" s="78"/>
      <c r="EIG7" s="78"/>
      <c r="EIH7" s="78"/>
      <c r="EII7" s="78"/>
      <c r="EIJ7" s="78"/>
      <c r="EIK7" s="78"/>
      <c r="EIL7" s="78"/>
      <c r="EIM7" s="78"/>
      <c r="EIN7" s="78"/>
      <c r="EIO7" s="78"/>
      <c r="EIP7" s="78"/>
      <c r="EIQ7" s="78"/>
      <c r="EIR7" s="78"/>
      <c r="EIS7" s="78"/>
      <c r="EIT7" s="78"/>
      <c r="EIU7" s="78"/>
      <c r="EIV7" s="78"/>
      <c r="EIW7" s="78"/>
      <c r="EIX7" s="78"/>
      <c r="EIY7" s="78"/>
      <c r="EIZ7" s="78"/>
      <c r="EJA7" s="78"/>
      <c r="EJB7" s="78"/>
      <c r="EJC7" s="78"/>
      <c r="EJD7" s="78"/>
      <c r="EJE7" s="78"/>
      <c r="EJF7" s="78"/>
      <c r="EJG7" s="78"/>
      <c r="EJH7" s="78"/>
      <c r="EJI7" s="78"/>
      <c r="EJJ7" s="78"/>
      <c r="EJK7" s="78"/>
      <c r="EJL7" s="78"/>
      <c r="EJM7" s="78"/>
      <c r="EJN7" s="78"/>
      <c r="EJO7" s="78"/>
      <c r="EJP7" s="78"/>
      <c r="EJQ7" s="78"/>
      <c r="EJR7" s="78"/>
      <c r="EJS7" s="78"/>
      <c r="EJT7" s="78"/>
      <c r="EJU7" s="78"/>
      <c r="EJV7" s="78"/>
      <c r="EJW7" s="78"/>
      <c r="EJX7" s="78"/>
      <c r="EJY7" s="78"/>
      <c r="EJZ7" s="78"/>
      <c r="EKA7" s="78"/>
      <c r="EKB7" s="78"/>
      <c r="EKC7" s="78"/>
      <c r="EKD7" s="78"/>
      <c r="EKE7" s="78"/>
      <c r="EKF7" s="78"/>
      <c r="EKG7" s="78"/>
      <c r="EKH7" s="78"/>
      <c r="EKI7" s="78"/>
      <c r="EKJ7" s="78"/>
      <c r="EKK7" s="78"/>
      <c r="EKL7" s="78"/>
      <c r="EKM7" s="78"/>
      <c r="EKN7" s="78"/>
      <c r="EKO7" s="78"/>
      <c r="EKP7" s="78"/>
      <c r="EKQ7" s="78"/>
      <c r="EKR7" s="78"/>
      <c r="EKS7" s="78"/>
      <c r="EKT7" s="78"/>
      <c r="EKU7" s="78"/>
      <c r="EKV7" s="78"/>
      <c r="EKW7" s="78"/>
      <c r="EKX7" s="78"/>
      <c r="EKY7" s="78"/>
      <c r="EKZ7" s="78"/>
      <c r="ELA7" s="78"/>
      <c r="ELB7" s="78"/>
      <c r="ELC7" s="78"/>
      <c r="ELD7" s="78"/>
      <c r="ELE7" s="78"/>
      <c r="ELF7" s="78"/>
      <c r="ELG7" s="78"/>
      <c r="ELH7" s="78"/>
      <c r="ELI7" s="78"/>
      <c r="ELJ7" s="78"/>
      <c r="ELK7" s="78"/>
      <c r="ELL7" s="78"/>
      <c r="ELM7" s="78"/>
      <c r="ELN7" s="78"/>
      <c r="ELO7" s="78"/>
      <c r="ELP7" s="78"/>
      <c r="ELQ7" s="78"/>
      <c r="ELR7" s="78"/>
      <c r="ELS7" s="78"/>
      <c r="ELT7" s="78"/>
      <c r="ELU7" s="78"/>
      <c r="ELV7" s="78"/>
      <c r="ELW7" s="78"/>
      <c r="ELX7" s="78"/>
      <c r="ELY7" s="78"/>
      <c r="ELZ7" s="78"/>
      <c r="EMA7" s="78"/>
      <c r="EMB7" s="78"/>
      <c r="EMC7" s="78"/>
      <c r="EMD7" s="78"/>
      <c r="EME7" s="78"/>
      <c r="EMF7" s="78"/>
      <c r="EMG7" s="78"/>
      <c r="EMH7" s="78"/>
      <c r="EMI7" s="78"/>
      <c r="EMJ7" s="78"/>
      <c r="EMK7" s="78"/>
      <c r="EML7" s="78"/>
      <c r="EMM7" s="78"/>
      <c r="EMN7" s="78"/>
      <c r="EMO7" s="78"/>
      <c r="EMP7" s="78"/>
      <c r="EMQ7" s="78"/>
      <c r="EMR7" s="78"/>
      <c r="EMS7" s="78"/>
      <c r="EMT7" s="78"/>
      <c r="EMU7" s="78"/>
      <c r="EMV7" s="78"/>
      <c r="EMW7" s="78"/>
      <c r="EMX7" s="78"/>
      <c r="EMY7" s="78"/>
      <c r="EMZ7" s="78"/>
      <c r="ENA7" s="78"/>
      <c r="ENB7" s="78"/>
      <c r="ENC7" s="78"/>
      <c r="END7" s="78"/>
      <c r="ENE7" s="78"/>
      <c r="ENF7" s="78"/>
      <c r="ENG7" s="78"/>
      <c r="ENH7" s="78"/>
      <c r="ENI7" s="78"/>
      <c r="ENJ7" s="78"/>
      <c r="ENK7" s="78"/>
      <c r="ENL7" s="78"/>
      <c r="ENM7" s="78"/>
      <c r="ENN7" s="78"/>
      <c r="ENO7" s="78"/>
      <c r="ENP7" s="78"/>
      <c r="ENQ7" s="78"/>
      <c r="ENR7" s="78"/>
      <c r="ENS7" s="78"/>
      <c r="ENT7" s="78"/>
      <c r="ENU7" s="78"/>
      <c r="ENV7" s="78"/>
      <c r="ENW7" s="78"/>
      <c r="ENX7" s="78"/>
      <c r="ENY7" s="78"/>
      <c r="ENZ7" s="78"/>
      <c r="EOA7" s="78"/>
      <c r="EOB7" s="78"/>
      <c r="EOC7" s="78"/>
      <c r="EOD7" s="78"/>
      <c r="EOE7" s="78"/>
      <c r="EOF7" s="78"/>
      <c r="EOG7" s="78"/>
      <c r="EOH7" s="78"/>
      <c r="EOI7" s="78"/>
      <c r="EOJ7" s="78"/>
      <c r="EOK7" s="78"/>
      <c r="EOL7" s="78"/>
      <c r="EOM7" s="78"/>
      <c r="EON7" s="78"/>
      <c r="EOO7" s="78"/>
      <c r="EOP7" s="78"/>
      <c r="EOQ7" s="78"/>
      <c r="EOR7" s="78"/>
      <c r="EOS7" s="78"/>
      <c r="EOT7" s="78"/>
      <c r="EOU7" s="78"/>
      <c r="EOV7" s="78"/>
      <c r="EOW7" s="78"/>
      <c r="EOX7" s="78"/>
      <c r="EOY7" s="78"/>
      <c r="EOZ7" s="78"/>
      <c r="EPA7" s="78"/>
      <c r="EPB7" s="78"/>
      <c r="EPC7" s="78"/>
      <c r="EPD7" s="78"/>
      <c r="EPE7" s="78"/>
      <c r="EPF7" s="78"/>
      <c r="EPG7" s="78"/>
      <c r="EPH7" s="78"/>
      <c r="EPI7" s="78"/>
      <c r="EPJ7" s="78"/>
      <c r="EPK7" s="78"/>
      <c r="EPL7" s="78"/>
      <c r="EPM7" s="78"/>
      <c r="EPN7" s="78"/>
      <c r="EPO7" s="78"/>
      <c r="EPP7" s="78"/>
      <c r="EPQ7" s="78"/>
      <c r="EPR7" s="78"/>
      <c r="EPS7" s="78"/>
      <c r="EPT7" s="78"/>
      <c r="EPU7" s="78"/>
      <c r="EPV7" s="78"/>
      <c r="EPW7" s="78"/>
      <c r="EPX7" s="78"/>
      <c r="EPY7" s="78"/>
      <c r="EPZ7" s="78"/>
      <c r="EQA7" s="78"/>
      <c r="EQB7" s="78"/>
      <c r="EQC7" s="78"/>
      <c r="EQD7" s="78"/>
      <c r="EQE7" s="78"/>
      <c r="EQF7" s="78"/>
      <c r="EQG7" s="78"/>
      <c r="EQH7" s="78"/>
      <c r="EQI7" s="78"/>
      <c r="EQJ7" s="78"/>
      <c r="EQK7" s="78"/>
      <c r="EQL7" s="78"/>
      <c r="EQM7" s="78"/>
      <c r="EQN7" s="78"/>
      <c r="EQO7" s="78"/>
      <c r="EQP7" s="78"/>
      <c r="EQQ7" s="78"/>
      <c r="EQR7" s="78"/>
      <c r="EQS7" s="78"/>
      <c r="EQT7" s="78"/>
      <c r="EQU7" s="78"/>
      <c r="EQV7" s="78"/>
      <c r="EQW7" s="78"/>
      <c r="EQX7" s="78"/>
      <c r="EQY7" s="78"/>
      <c r="EQZ7" s="78"/>
      <c r="ERA7" s="78"/>
      <c r="ERB7" s="78"/>
      <c r="ERC7" s="78"/>
      <c r="ERD7" s="78"/>
      <c r="ERE7" s="78"/>
      <c r="ERF7" s="78"/>
      <c r="ERG7" s="78"/>
      <c r="ERH7" s="78"/>
      <c r="ERI7" s="78"/>
      <c r="ERJ7" s="78"/>
      <c r="ERK7" s="78"/>
      <c r="ERL7" s="78"/>
      <c r="ERM7" s="78"/>
      <c r="ERN7" s="78"/>
      <c r="ERO7" s="78"/>
      <c r="ERP7" s="78"/>
      <c r="ERQ7" s="78"/>
      <c r="ERR7" s="78"/>
      <c r="ERS7" s="78"/>
      <c r="ERT7" s="78"/>
      <c r="ERU7" s="78"/>
      <c r="ERV7" s="78"/>
      <c r="ERW7" s="78"/>
      <c r="ERX7" s="78"/>
      <c r="ERY7" s="78"/>
      <c r="ERZ7" s="78"/>
      <c r="ESA7" s="78"/>
      <c r="ESB7" s="78"/>
      <c r="ESC7" s="78"/>
      <c r="ESD7" s="78"/>
      <c r="ESE7" s="78"/>
      <c r="ESF7" s="78"/>
      <c r="ESG7" s="78"/>
      <c r="ESH7" s="78"/>
      <c r="ESI7" s="78"/>
      <c r="ESJ7" s="78"/>
      <c r="ESK7" s="78"/>
      <c r="ESL7" s="78"/>
      <c r="ESM7" s="78"/>
      <c r="ESN7" s="78"/>
      <c r="ESO7" s="78"/>
      <c r="ESP7" s="78"/>
      <c r="ESQ7" s="78"/>
      <c r="ESR7" s="78"/>
      <c r="ESS7" s="78"/>
      <c r="EST7" s="78"/>
      <c r="ESU7" s="78"/>
      <c r="ESV7" s="78"/>
      <c r="ESW7" s="78"/>
      <c r="ESX7" s="78"/>
      <c r="ESY7" s="78"/>
      <c r="ESZ7" s="78"/>
      <c r="ETA7" s="78"/>
      <c r="ETB7" s="78"/>
      <c r="ETC7" s="78"/>
      <c r="ETD7" s="78"/>
      <c r="ETE7" s="78"/>
      <c r="ETF7" s="78"/>
      <c r="ETG7" s="78"/>
      <c r="ETH7" s="78"/>
      <c r="ETI7" s="78"/>
      <c r="ETJ7" s="78"/>
      <c r="ETK7" s="78"/>
      <c r="ETL7" s="78"/>
      <c r="ETM7" s="78"/>
      <c r="ETN7" s="78"/>
      <c r="ETO7" s="78"/>
      <c r="ETP7" s="78"/>
      <c r="ETQ7" s="78"/>
      <c r="ETR7" s="78"/>
      <c r="ETS7" s="78"/>
      <c r="ETT7" s="78"/>
      <c r="ETU7" s="78"/>
      <c r="ETV7" s="78"/>
      <c r="ETW7" s="78"/>
      <c r="ETX7" s="78"/>
      <c r="ETY7" s="78"/>
      <c r="ETZ7" s="78"/>
      <c r="EUA7" s="78"/>
      <c r="EUB7" s="78"/>
      <c r="EUC7" s="78"/>
      <c r="EUD7" s="78"/>
      <c r="EUE7" s="78"/>
      <c r="EUF7" s="78"/>
      <c r="EUG7" s="78"/>
      <c r="EUH7" s="78"/>
      <c r="EUI7" s="78"/>
      <c r="EUJ7" s="78"/>
      <c r="EUK7" s="78"/>
      <c r="EUL7" s="78"/>
      <c r="EUM7" s="78"/>
      <c r="EUN7" s="78"/>
      <c r="EUO7" s="78"/>
      <c r="EUP7" s="78"/>
      <c r="EUQ7" s="78"/>
      <c r="EUR7" s="78"/>
      <c r="EUS7" s="78"/>
      <c r="EUT7" s="78"/>
      <c r="EUU7" s="78"/>
      <c r="EUV7" s="78"/>
      <c r="EUW7" s="78"/>
      <c r="EUX7" s="78"/>
      <c r="EUY7" s="78"/>
      <c r="EUZ7" s="78"/>
      <c r="EVA7" s="78"/>
      <c r="EVB7" s="78"/>
      <c r="EVC7" s="78"/>
      <c r="EVD7" s="78"/>
      <c r="EVE7" s="78"/>
      <c r="EVF7" s="78"/>
      <c r="EVG7" s="78"/>
      <c r="EVH7" s="78"/>
      <c r="EVI7" s="78"/>
      <c r="EVJ7" s="78"/>
      <c r="EVK7" s="78"/>
      <c r="EVL7" s="78"/>
      <c r="EVM7" s="78"/>
      <c r="EVN7" s="78"/>
      <c r="EVO7" s="78"/>
      <c r="EVP7" s="78"/>
      <c r="EVQ7" s="78"/>
      <c r="EVR7" s="78"/>
      <c r="EVS7" s="78"/>
      <c r="EVT7" s="78"/>
      <c r="EVU7" s="78"/>
      <c r="EVV7" s="78"/>
      <c r="EVW7" s="78"/>
      <c r="EVX7" s="78"/>
      <c r="EVY7" s="78"/>
      <c r="EVZ7" s="78"/>
      <c r="EWA7" s="78"/>
      <c r="EWB7" s="78"/>
      <c r="EWC7" s="78"/>
      <c r="EWD7" s="78"/>
      <c r="EWE7" s="78"/>
      <c r="EWF7" s="78"/>
      <c r="EWG7" s="78"/>
      <c r="EWH7" s="78"/>
      <c r="EWI7" s="78"/>
      <c r="EWJ7" s="78"/>
      <c r="EWK7" s="78"/>
      <c r="EWL7" s="78"/>
      <c r="EWM7" s="78"/>
      <c r="EWN7" s="78"/>
      <c r="EWO7" s="78"/>
      <c r="EWP7" s="78"/>
      <c r="EWQ7" s="78"/>
      <c r="EWR7" s="78"/>
      <c r="EWS7" s="78"/>
      <c r="EWT7" s="78"/>
      <c r="EWU7" s="78"/>
      <c r="EWV7" s="78"/>
      <c r="EWW7" s="78"/>
      <c r="EWX7" s="78"/>
      <c r="EWY7" s="78"/>
      <c r="EWZ7" s="78"/>
      <c r="EXA7" s="78"/>
      <c r="EXB7" s="78"/>
      <c r="EXC7" s="78"/>
      <c r="EXD7" s="78"/>
      <c r="EXE7" s="78"/>
      <c r="EXF7" s="78"/>
      <c r="EXG7" s="78"/>
      <c r="EXH7" s="78"/>
      <c r="EXI7" s="78"/>
      <c r="EXJ7" s="78"/>
      <c r="EXK7" s="78"/>
      <c r="EXL7" s="78"/>
      <c r="EXM7" s="78"/>
      <c r="EXN7" s="78"/>
      <c r="EXO7" s="78"/>
      <c r="EXP7" s="78"/>
      <c r="EXQ7" s="78"/>
      <c r="EXR7" s="78"/>
      <c r="EXS7" s="78"/>
      <c r="EXT7" s="78"/>
      <c r="EXU7" s="78"/>
      <c r="EXV7" s="78"/>
      <c r="EXW7" s="78"/>
      <c r="EXX7" s="78"/>
      <c r="EXY7" s="78"/>
      <c r="EXZ7" s="78"/>
      <c r="EYA7" s="78"/>
      <c r="EYB7" s="78"/>
      <c r="EYC7" s="78"/>
      <c r="EYD7" s="78"/>
      <c r="EYE7" s="78"/>
      <c r="EYF7" s="78"/>
      <c r="EYG7" s="78"/>
      <c r="EYH7" s="78"/>
      <c r="EYI7" s="78"/>
      <c r="EYJ7" s="78"/>
      <c r="EYK7" s="78"/>
      <c r="EYL7" s="78"/>
      <c r="EYM7" s="78"/>
      <c r="EYN7" s="78"/>
      <c r="EYO7" s="78"/>
      <c r="EYP7" s="78"/>
      <c r="EYQ7" s="78"/>
      <c r="EYR7" s="78"/>
      <c r="EYS7" s="78"/>
      <c r="EYT7" s="78"/>
      <c r="EYU7" s="78"/>
      <c r="EYV7" s="78"/>
      <c r="EYW7" s="78"/>
      <c r="EYX7" s="78"/>
      <c r="EYY7" s="78"/>
      <c r="EYZ7" s="78"/>
      <c r="EZA7" s="78"/>
      <c r="EZB7" s="78"/>
      <c r="EZC7" s="78"/>
      <c r="EZD7" s="78"/>
      <c r="EZE7" s="78"/>
      <c r="EZF7" s="78"/>
      <c r="EZG7" s="78"/>
      <c r="EZH7" s="78"/>
      <c r="EZI7" s="78"/>
      <c r="EZJ7" s="78"/>
      <c r="EZK7" s="78"/>
      <c r="EZL7" s="78"/>
      <c r="EZM7" s="78"/>
      <c r="EZN7" s="78"/>
      <c r="EZO7" s="78"/>
      <c r="EZP7" s="78"/>
      <c r="EZQ7" s="78"/>
      <c r="EZR7" s="78"/>
      <c r="EZS7" s="78"/>
      <c r="EZT7" s="78"/>
      <c r="EZU7" s="78"/>
      <c r="EZV7" s="78"/>
      <c r="EZW7" s="78"/>
      <c r="EZX7" s="78"/>
      <c r="EZY7" s="78"/>
      <c r="EZZ7" s="78"/>
      <c r="FAA7" s="78"/>
      <c r="FAB7" s="78"/>
      <c r="FAC7" s="78"/>
      <c r="FAD7" s="78"/>
      <c r="FAE7" s="78"/>
      <c r="FAF7" s="78"/>
      <c r="FAG7" s="78"/>
      <c r="FAH7" s="78"/>
      <c r="FAI7" s="78"/>
      <c r="FAJ7" s="78"/>
      <c r="FAK7" s="78"/>
      <c r="FAL7" s="78"/>
      <c r="FAM7" s="78"/>
      <c r="FAN7" s="78"/>
      <c r="FAO7" s="78"/>
      <c r="FAP7" s="78"/>
      <c r="FAQ7" s="78"/>
      <c r="FAR7" s="78"/>
      <c r="FAS7" s="78"/>
      <c r="FAT7" s="78"/>
      <c r="FAU7" s="78"/>
      <c r="FAV7" s="78"/>
      <c r="FAW7" s="78"/>
      <c r="FAX7" s="78"/>
      <c r="FAY7" s="78"/>
      <c r="FAZ7" s="78"/>
      <c r="FBA7" s="78"/>
      <c r="FBB7" s="78"/>
      <c r="FBC7" s="78"/>
      <c r="FBD7" s="78"/>
      <c r="FBE7" s="78"/>
      <c r="FBF7" s="78"/>
      <c r="FBG7" s="78"/>
      <c r="FBH7" s="78"/>
      <c r="FBI7" s="78"/>
      <c r="FBJ7" s="78"/>
      <c r="FBK7" s="78"/>
      <c r="FBL7" s="78"/>
      <c r="FBM7" s="78"/>
      <c r="FBN7" s="78"/>
      <c r="FBO7" s="78"/>
      <c r="FBP7" s="78"/>
      <c r="FBQ7" s="78"/>
      <c r="FBR7" s="78"/>
      <c r="FBS7" s="78"/>
      <c r="FBT7" s="78"/>
      <c r="FBU7" s="78"/>
      <c r="FBV7" s="78"/>
      <c r="FBW7" s="78"/>
      <c r="FBX7" s="78"/>
      <c r="FBY7" s="78"/>
      <c r="FBZ7" s="78"/>
      <c r="FCA7" s="78"/>
      <c r="FCB7" s="78"/>
      <c r="FCC7" s="78"/>
      <c r="FCD7" s="78"/>
      <c r="FCE7" s="78"/>
      <c r="FCF7" s="78"/>
      <c r="FCG7" s="78"/>
      <c r="FCH7" s="78"/>
      <c r="FCI7" s="78"/>
      <c r="FCJ7" s="78"/>
      <c r="FCK7" s="78"/>
      <c r="FCL7" s="78"/>
      <c r="FCM7" s="78"/>
      <c r="FCN7" s="78"/>
      <c r="FCO7" s="78"/>
      <c r="FCP7" s="78"/>
      <c r="FCQ7" s="78"/>
      <c r="FCR7" s="78"/>
      <c r="FCS7" s="78"/>
      <c r="FCT7" s="78"/>
      <c r="FCU7" s="78"/>
      <c r="FCV7" s="78"/>
      <c r="FCW7" s="78"/>
      <c r="FCX7" s="78"/>
      <c r="FCY7" s="78"/>
      <c r="FCZ7" s="78"/>
      <c r="FDA7" s="78"/>
      <c r="FDB7" s="78"/>
      <c r="FDC7" s="78"/>
      <c r="FDD7" s="78"/>
      <c r="FDE7" s="78"/>
      <c r="FDF7" s="78"/>
      <c r="FDG7" s="78"/>
      <c r="FDH7" s="78"/>
      <c r="FDI7" s="78"/>
      <c r="FDJ7" s="78"/>
      <c r="FDK7" s="78"/>
      <c r="FDL7" s="78"/>
      <c r="FDM7" s="78"/>
      <c r="FDN7" s="78"/>
      <c r="FDO7" s="78"/>
      <c r="FDP7" s="78"/>
      <c r="FDQ7" s="78"/>
      <c r="FDR7" s="78"/>
      <c r="FDS7" s="78"/>
      <c r="FDT7" s="78"/>
      <c r="FDU7" s="78"/>
      <c r="FDV7" s="78"/>
      <c r="FDW7" s="78"/>
      <c r="FDX7" s="78"/>
      <c r="FDY7" s="78"/>
      <c r="FDZ7" s="78"/>
      <c r="FEA7" s="78"/>
      <c r="FEB7" s="78"/>
      <c r="FEC7" s="78"/>
      <c r="FED7" s="78"/>
      <c r="FEE7" s="78"/>
      <c r="FEF7" s="78"/>
      <c r="FEG7" s="78"/>
      <c r="FEH7" s="78"/>
      <c r="FEI7" s="78"/>
      <c r="FEJ7" s="78"/>
      <c r="FEK7" s="78"/>
      <c r="FEL7" s="78"/>
      <c r="FEM7" s="78"/>
      <c r="FEN7" s="78"/>
      <c r="FEO7" s="78"/>
      <c r="FEP7" s="78"/>
      <c r="FEQ7" s="78"/>
      <c r="FER7" s="78"/>
      <c r="FES7" s="78"/>
      <c r="FET7" s="78"/>
      <c r="FEU7" s="78"/>
      <c r="FEV7" s="78"/>
      <c r="FEW7" s="78"/>
      <c r="FEX7" s="78"/>
      <c r="FEY7" s="78"/>
      <c r="FEZ7" s="78"/>
      <c r="FFA7" s="78"/>
      <c r="FFB7" s="78"/>
      <c r="FFC7" s="78"/>
      <c r="FFD7" s="78"/>
      <c r="FFE7" s="78"/>
      <c r="FFF7" s="78"/>
      <c r="FFG7" s="78"/>
      <c r="FFH7" s="78"/>
      <c r="FFI7" s="78"/>
      <c r="FFJ7" s="78"/>
      <c r="FFK7" s="78"/>
      <c r="FFL7" s="78"/>
      <c r="FFM7" s="78"/>
      <c r="FFN7" s="78"/>
      <c r="FFO7" s="78"/>
      <c r="FFP7" s="78"/>
      <c r="FFQ7" s="78"/>
      <c r="FFR7" s="78"/>
      <c r="FFS7" s="78"/>
      <c r="FFT7" s="78"/>
      <c r="FFU7" s="78"/>
      <c r="FFV7" s="78"/>
      <c r="FFW7" s="78"/>
      <c r="FFX7" s="78"/>
      <c r="FFY7" s="78"/>
      <c r="FFZ7" s="78"/>
      <c r="FGA7" s="78"/>
      <c r="FGB7" s="78"/>
      <c r="FGC7" s="78"/>
      <c r="FGD7" s="78"/>
      <c r="FGE7" s="78"/>
      <c r="FGF7" s="78"/>
      <c r="FGG7" s="78"/>
      <c r="FGH7" s="78"/>
      <c r="FGI7" s="78"/>
      <c r="FGJ7" s="78"/>
      <c r="FGK7" s="78"/>
      <c r="FGL7" s="78"/>
      <c r="FGM7" s="78"/>
      <c r="FGN7" s="78"/>
      <c r="FGO7" s="78"/>
      <c r="FGP7" s="78"/>
      <c r="FGQ7" s="78"/>
      <c r="FGR7" s="78"/>
      <c r="FGS7" s="78"/>
      <c r="FGT7" s="78"/>
      <c r="FGU7" s="78"/>
      <c r="FGV7" s="78"/>
      <c r="FGW7" s="78"/>
      <c r="FGX7" s="78"/>
      <c r="FGY7" s="78"/>
      <c r="FGZ7" s="78"/>
      <c r="FHA7" s="78"/>
      <c r="FHB7" s="78"/>
      <c r="FHC7" s="78"/>
      <c r="FHD7" s="78"/>
      <c r="FHE7" s="78"/>
      <c r="FHF7" s="78"/>
      <c r="FHG7" s="78"/>
      <c r="FHH7" s="78"/>
      <c r="FHI7" s="78"/>
      <c r="FHJ7" s="78"/>
      <c r="FHK7" s="78"/>
      <c r="FHL7" s="78"/>
      <c r="FHM7" s="78"/>
      <c r="FHN7" s="78"/>
      <c r="FHO7" s="78"/>
      <c r="FHP7" s="78"/>
      <c r="FHQ7" s="78"/>
      <c r="FHR7" s="78"/>
      <c r="FHS7" s="78"/>
      <c r="FHT7" s="78"/>
      <c r="FHU7" s="78"/>
      <c r="FHV7" s="78"/>
      <c r="FHW7" s="78"/>
      <c r="FHX7" s="78"/>
      <c r="FHY7" s="78"/>
      <c r="FHZ7" s="78"/>
      <c r="FIA7" s="78"/>
      <c r="FIB7" s="78"/>
      <c r="FIC7" s="78"/>
      <c r="FID7" s="78"/>
      <c r="FIE7" s="78"/>
      <c r="FIF7" s="78"/>
      <c r="FIG7" s="78"/>
      <c r="FIH7" s="78"/>
      <c r="FII7" s="78"/>
      <c r="FIJ7" s="78"/>
      <c r="FIK7" s="78"/>
      <c r="FIL7" s="78"/>
      <c r="FIM7" s="78"/>
      <c r="FIN7" s="78"/>
      <c r="FIO7" s="78"/>
      <c r="FIP7" s="78"/>
      <c r="FIQ7" s="78"/>
      <c r="FIR7" s="78"/>
      <c r="FIS7" s="78"/>
      <c r="FIT7" s="78"/>
      <c r="FIU7" s="78"/>
      <c r="FIV7" s="78"/>
      <c r="FIW7" s="78"/>
      <c r="FIX7" s="78"/>
      <c r="FIY7" s="78"/>
      <c r="FIZ7" s="78"/>
      <c r="FJA7" s="78"/>
      <c r="FJB7" s="78"/>
      <c r="FJC7" s="78"/>
      <c r="FJD7" s="78"/>
      <c r="FJE7" s="78"/>
      <c r="FJF7" s="78"/>
      <c r="FJG7" s="78"/>
      <c r="FJH7" s="78"/>
      <c r="FJI7" s="78"/>
      <c r="FJJ7" s="78"/>
      <c r="FJK7" s="78"/>
      <c r="FJL7" s="78"/>
      <c r="FJM7" s="78"/>
      <c r="FJN7" s="78"/>
      <c r="FJO7" s="78"/>
      <c r="FJP7" s="78"/>
      <c r="FJQ7" s="78"/>
      <c r="FJR7" s="78"/>
      <c r="FJS7" s="78"/>
      <c r="FJT7" s="78"/>
      <c r="FJU7" s="78"/>
      <c r="FJV7" s="78"/>
      <c r="FJW7" s="78"/>
      <c r="FJX7" s="78"/>
      <c r="FJY7" s="78"/>
      <c r="FJZ7" s="78"/>
      <c r="FKA7" s="78"/>
      <c r="FKB7" s="78"/>
      <c r="FKC7" s="78"/>
      <c r="FKD7" s="78"/>
      <c r="FKE7" s="78"/>
      <c r="FKF7" s="78"/>
      <c r="FKG7" s="78"/>
      <c r="FKH7" s="78"/>
      <c r="FKI7" s="78"/>
      <c r="FKJ7" s="78"/>
      <c r="FKK7" s="78"/>
      <c r="FKL7" s="78"/>
      <c r="FKM7" s="78"/>
      <c r="FKN7" s="78"/>
      <c r="FKO7" s="78"/>
      <c r="FKP7" s="78"/>
      <c r="FKQ7" s="78"/>
      <c r="FKR7" s="78"/>
      <c r="FKS7" s="78"/>
      <c r="FKT7" s="78"/>
      <c r="FKU7" s="78"/>
      <c r="FKV7" s="78"/>
      <c r="FKW7" s="78"/>
      <c r="FKX7" s="78"/>
      <c r="FKY7" s="78"/>
      <c r="FKZ7" s="78"/>
      <c r="FLA7" s="78"/>
      <c r="FLB7" s="78"/>
      <c r="FLC7" s="78"/>
      <c r="FLD7" s="78"/>
      <c r="FLE7" s="78"/>
      <c r="FLF7" s="78"/>
      <c r="FLG7" s="78"/>
      <c r="FLH7" s="78"/>
      <c r="FLI7" s="78"/>
      <c r="FLJ7" s="78"/>
      <c r="FLK7" s="78"/>
      <c r="FLL7" s="78"/>
      <c r="FLM7" s="78"/>
      <c r="FLN7" s="78"/>
      <c r="FLO7" s="78"/>
      <c r="FLP7" s="78"/>
      <c r="FLQ7" s="78"/>
      <c r="FLR7" s="78"/>
      <c r="FLS7" s="78"/>
      <c r="FLT7" s="78"/>
      <c r="FLU7" s="78"/>
      <c r="FLV7" s="78"/>
      <c r="FLW7" s="78"/>
      <c r="FLX7" s="78"/>
      <c r="FLY7" s="78"/>
      <c r="FLZ7" s="78"/>
      <c r="FMA7" s="78"/>
      <c r="FMB7" s="78"/>
      <c r="FMC7" s="78"/>
      <c r="FMD7" s="78"/>
      <c r="FME7" s="78"/>
      <c r="FMF7" s="78"/>
      <c r="FMG7" s="78"/>
      <c r="FMH7" s="78"/>
      <c r="FMI7" s="78"/>
      <c r="FMJ7" s="78"/>
      <c r="FMK7" s="78"/>
      <c r="FML7" s="78"/>
      <c r="FMM7" s="78"/>
      <c r="FMN7" s="78"/>
      <c r="FMO7" s="78"/>
      <c r="FMP7" s="78"/>
      <c r="FMQ7" s="78"/>
      <c r="FMR7" s="78"/>
      <c r="FMS7" s="78"/>
      <c r="FMT7" s="78"/>
      <c r="FMU7" s="78"/>
      <c r="FMV7" s="78"/>
      <c r="FMW7" s="78"/>
      <c r="FMX7" s="78"/>
      <c r="FMY7" s="78"/>
      <c r="FMZ7" s="78"/>
      <c r="FNA7" s="78"/>
      <c r="FNB7" s="78"/>
      <c r="FNC7" s="78"/>
      <c r="FND7" s="78"/>
      <c r="FNE7" s="78"/>
      <c r="FNF7" s="78"/>
      <c r="FNG7" s="78"/>
      <c r="FNH7" s="78"/>
      <c r="FNI7" s="78"/>
      <c r="FNJ7" s="78"/>
      <c r="FNK7" s="78"/>
      <c r="FNL7" s="78"/>
      <c r="FNM7" s="78"/>
      <c r="FNN7" s="78"/>
      <c r="FNO7" s="78"/>
      <c r="FNP7" s="78"/>
      <c r="FNQ7" s="78"/>
      <c r="FNR7" s="78"/>
      <c r="FNS7" s="78"/>
      <c r="FNT7" s="78"/>
      <c r="FNU7" s="78"/>
      <c r="FNV7" s="78"/>
      <c r="FNW7" s="78"/>
      <c r="FNX7" s="78"/>
      <c r="FNY7" s="78"/>
      <c r="FNZ7" s="78"/>
      <c r="FOA7" s="78"/>
      <c r="FOB7" s="78"/>
      <c r="FOC7" s="78"/>
      <c r="FOD7" s="78"/>
      <c r="FOE7" s="78"/>
      <c r="FOF7" s="78"/>
      <c r="FOG7" s="78"/>
      <c r="FOH7" s="78"/>
      <c r="FOI7" s="78"/>
      <c r="FOJ7" s="78"/>
      <c r="FOK7" s="78"/>
      <c r="FOL7" s="78"/>
      <c r="FOM7" s="78"/>
      <c r="FON7" s="78"/>
      <c r="FOO7" s="78"/>
      <c r="FOP7" s="78"/>
      <c r="FOQ7" s="78"/>
      <c r="FOR7" s="78"/>
      <c r="FOS7" s="78"/>
      <c r="FOT7" s="78"/>
      <c r="FOU7" s="78"/>
      <c r="FOV7" s="78"/>
      <c r="FOW7" s="78"/>
      <c r="FOX7" s="78"/>
      <c r="FOY7" s="78"/>
      <c r="FOZ7" s="78"/>
      <c r="FPA7" s="78"/>
      <c r="FPB7" s="78"/>
      <c r="FPC7" s="78"/>
      <c r="FPD7" s="78"/>
      <c r="FPE7" s="78"/>
      <c r="FPF7" s="78"/>
      <c r="FPG7" s="78"/>
      <c r="FPH7" s="78"/>
      <c r="FPI7" s="78"/>
      <c r="FPJ7" s="78"/>
      <c r="FPK7" s="78"/>
      <c r="FPL7" s="78"/>
      <c r="FPM7" s="78"/>
      <c r="FPN7" s="78"/>
      <c r="FPO7" s="78"/>
      <c r="FPP7" s="78"/>
      <c r="FPQ7" s="78"/>
      <c r="FPR7" s="78"/>
      <c r="FPS7" s="78"/>
      <c r="FPT7" s="78"/>
      <c r="FPU7" s="78"/>
      <c r="FPV7" s="78"/>
      <c r="FPW7" s="78"/>
      <c r="FPX7" s="78"/>
      <c r="FPY7" s="78"/>
      <c r="FPZ7" s="78"/>
      <c r="FQA7" s="78"/>
      <c r="FQB7" s="78"/>
      <c r="FQC7" s="78"/>
      <c r="FQD7" s="78"/>
      <c r="FQE7" s="78"/>
      <c r="FQF7" s="78"/>
      <c r="FQG7" s="78"/>
      <c r="FQH7" s="78"/>
      <c r="FQI7" s="78"/>
      <c r="FQJ7" s="78"/>
      <c r="FQK7" s="78"/>
      <c r="FQL7" s="78"/>
      <c r="FQM7" s="78"/>
      <c r="FQN7" s="78"/>
      <c r="FQO7" s="78"/>
      <c r="FQP7" s="78"/>
      <c r="FQQ7" s="78"/>
      <c r="FQR7" s="78"/>
      <c r="FQS7" s="78"/>
      <c r="FQT7" s="78"/>
      <c r="FQU7" s="78"/>
      <c r="FQV7" s="78"/>
      <c r="FQW7" s="78"/>
      <c r="FQX7" s="78"/>
      <c r="FQY7" s="78"/>
      <c r="FQZ7" s="78"/>
      <c r="FRA7" s="78"/>
      <c r="FRB7" s="78"/>
      <c r="FRC7" s="78"/>
      <c r="FRD7" s="78"/>
      <c r="FRE7" s="78"/>
      <c r="FRF7" s="78"/>
      <c r="FRG7" s="78"/>
      <c r="FRH7" s="78"/>
      <c r="FRI7" s="78"/>
      <c r="FRJ7" s="78"/>
      <c r="FRK7" s="78"/>
      <c r="FRL7" s="78"/>
      <c r="FRM7" s="78"/>
      <c r="FRN7" s="78"/>
      <c r="FRO7" s="78"/>
      <c r="FRP7" s="78"/>
      <c r="FRQ7" s="78"/>
      <c r="FRR7" s="78"/>
      <c r="FRS7" s="78"/>
      <c r="FRT7" s="78"/>
      <c r="FRU7" s="78"/>
      <c r="FRV7" s="78"/>
      <c r="FRW7" s="78"/>
      <c r="FRX7" s="78"/>
      <c r="FRY7" s="78"/>
      <c r="FRZ7" s="78"/>
      <c r="FSA7" s="78"/>
      <c r="FSB7" s="78"/>
      <c r="FSC7" s="78"/>
      <c r="FSD7" s="78"/>
      <c r="FSE7" s="78"/>
      <c r="FSF7" s="78"/>
      <c r="FSG7" s="78"/>
      <c r="FSH7" s="78"/>
      <c r="FSI7" s="78"/>
      <c r="FSJ7" s="78"/>
      <c r="FSK7" s="78"/>
      <c r="FSL7" s="78"/>
      <c r="FSM7" s="78"/>
      <c r="FSN7" s="78"/>
      <c r="FSO7" s="78"/>
      <c r="FSP7" s="78"/>
      <c r="FSQ7" s="78"/>
      <c r="FSR7" s="78"/>
      <c r="FSS7" s="78"/>
      <c r="FST7" s="78"/>
      <c r="FSU7" s="78"/>
      <c r="FSV7" s="78"/>
      <c r="FSW7" s="78"/>
      <c r="FSX7" s="78"/>
      <c r="FSY7" s="78"/>
      <c r="FSZ7" s="78"/>
      <c r="FTA7" s="78"/>
      <c r="FTB7" s="78"/>
      <c r="FTC7" s="78"/>
      <c r="FTD7" s="78"/>
      <c r="FTE7" s="78"/>
      <c r="FTF7" s="78"/>
      <c r="FTG7" s="78"/>
      <c r="FTH7" s="78"/>
      <c r="FTI7" s="78"/>
      <c r="FTJ7" s="78"/>
      <c r="FTK7" s="78"/>
      <c r="FTL7" s="78"/>
      <c r="FTM7" s="78"/>
      <c r="FTN7" s="78"/>
      <c r="FTO7" s="78"/>
      <c r="FTP7" s="78"/>
      <c r="FTQ7" s="78"/>
      <c r="FTR7" s="78"/>
      <c r="FTS7" s="78"/>
      <c r="FTT7" s="78"/>
      <c r="FTU7" s="78"/>
      <c r="FTV7" s="78"/>
      <c r="FTW7" s="78"/>
      <c r="FTX7" s="78"/>
      <c r="FTY7" s="78"/>
      <c r="FTZ7" s="78"/>
      <c r="FUA7" s="78"/>
      <c r="FUB7" s="78"/>
      <c r="FUC7" s="78"/>
      <c r="FUD7" s="78"/>
      <c r="FUE7" s="78"/>
      <c r="FUF7" s="78"/>
      <c r="FUG7" s="78"/>
      <c r="FUH7" s="78"/>
      <c r="FUI7" s="78"/>
      <c r="FUJ7" s="78"/>
      <c r="FUK7" s="78"/>
      <c r="FUL7" s="78"/>
      <c r="FUM7" s="78"/>
      <c r="FUN7" s="78"/>
      <c r="FUO7" s="78"/>
      <c r="FUP7" s="78"/>
      <c r="FUQ7" s="78"/>
      <c r="FUR7" s="78"/>
      <c r="FUS7" s="78"/>
      <c r="FUT7" s="78"/>
      <c r="FUU7" s="78"/>
      <c r="FUV7" s="78"/>
      <c r="FUW7" s="78"/>
      <c r="FUX7" s="78"/>
      <c r="FUY7" s="78"/>
      <c r="FUZ7" s="78"/>
      <c r="FVA7" s="78"/>
      <c r="FVB7" s="78"/>
      <c r="FVC7" s="78"/>
      <c r="FVD7" s="78"/>
      <c r="FVE7" s="78"/>
      <c r="FVF7" s="78"/>
      <c r="FVG7" s="78"/>
      <c r="FVH7" s="78"/>
      <c r="FVI7" s="78"/>
      <c r="FVJ7" s="78"/>
      <c r="FVK7" s="78"/>
      <c r="FVL7" s="78"/>
      <c r="FVM7" s="78"/>
      <c r="FVN7" s="78"/>
      <c r="FVO7" s="78"/>
      <c r="FVP7" s="78"/>
      <c r="FVQ7" s="78"/>
      <c r="FVR7" s="78"/>
      <c r="FVS7" s="78"/>
      <c r="FVT7" s="78"/>
      <c r="FVU7" s="78"/>
      <c r="FVV7" s="78"/>
      <c r="FVW7" s="78"/>
      <c r="FVX7" s="78"/>
      <c r="FVY7" s="78"/>
      <c r="FVZ7" s="78"/>
      <c r="FWA7" s="78"/>
      <c r="FWB7" s="78"/>
      <c r="FWC7" s="78"/>
      <c r="FWD7" s="78"/>
      <c r="FWE7" s="78"/>
      <c r="FWF7" s="78"/>
      <c r="FWG7" s="78"/>
      <c r="FWH7" s="78"/>
      <c r="FWI7" s="78"/>
      <c r="FWJ7" s="78"/>
      <c r="FWK7" s="78"/>
      <c r="FWL7" s="78"/>
      <c r="FWM7" s="78"/>
      <c r="FWN7" s="78"/>
      <c r="FWO7" s="78"/>
      <c r="FWP7" s="78"/>
      <c r="FWQ7" s="78"/>
      <c r="FWR7" s="78"/>
      <c r="FWS7" s="78"/>
      <c r="FWT7" s="78"/>
      <c r="FWU7" s="78"/>
      <c r="FWV7" s="78"/>
      <c r="FWW7" s="78"/>
      <c r="FWX7" s="78"/>
      <c r="FWY7" s="78"/>
      <c r="FWZ7" s="78"/>
      <c r="FXA7" s="78"/>
      <c r="FXB7" s="78"/>
      <c r="FXC7" s="78"/>
      <c r="FXD7" s="78"/>
      <c r="FXE7" s="78"/>
      <c r="FXF7" s="78"/>
      <c r="FXG7" s="78"/>
      <c r="FXH7" s="78"/>
      <c r="FXI7" s="78"/>
      <c r="FXJ7" s="78"/>
      <c r="FXK7" s="78"/>
      <c r="FXL7" s="78"/>
      <c r="FXM7" s="78"/>
      <c r="FXN7" s="78"/>
      <c r="FXO7" s="78"/>
      <c r="FXP7" s="78"/>
      <c r="FXQ7" s="78"/>
      <c r="FXR7" s="78"/>
      <c r="FXS7" s="78"/>
      <c r="FXT7" s="78"/>
      <c r="FXU7" s="78"/>
      <c r="FXV7" s="78"/>
      <c r="FXW7" s="78"/>
      <c r="FXX7" s="78"/>
      <c r="FXY7" s="78"/>
      <c r="FXZ7" s="78"/>
      <c r="FYA7" s="78"/>
      <c r="FYB7" s="78"/>
      <c r="FYC7" s="78"/>
      <c r="FYD7" s="78"/>
      <c r="FYE7" s="78"/>
      <c r="FYF7" s="78"/>
      <c r="FYG7" s="78"/>
      <c r="FYH7" s="78"/>
      <c r="FYI7" s="78"/>
      <c r="FYJ7" s="78"/>
      <c r="FYK7" s="78"/>
      <c r="FYL7" s="78"/>
      <c r="FYM7" s="78"/>
      <c r="FYN7" s="78"/>
      <c r="FYO7" s="78"/>
      <c r="FYP7" s="78"/>
      <c r="FYQ7" s="78"/>
      <c r="FYR7" s="78"/>
      <c r="FYS7" s="78"/>
      <c r="FYT7" s="78"/>
      <c r="FYU7" s="78"/>
      <c r="FYV7" s="78"/>
      <c r="FYW7" s="78"/>
      <c r="FYX7" s="78"/>
      <c r="FYY7" s="78"/>
      <c r="FYZ7" s="78"/>
      <c r="FZA7" s="78"/>
      <c r="FZB7" s="78"/>
      <c r="FZC7" s="78"/>
      <c r="FZD7" s="78"/>
      <c r="FZE7" s="78"/>
      <c r="FZF7" s="78"/>
      <c r="FZG7" s="78"/>
      <c r="FZH7" s="78"/>
      <c r="FZI7" s="78"/>
      <c r="FZJ7" s="78"/>
      <c r="FZK7" s="78"/>
      <c r="FZL7" s="78"/>
      <c r="FZM7" s="78"/>
      <c r="FZN7" s="78"/>
      <c r="FZO7" s="78"/>
      <c r="FZP7" s="78"/>
      <c r="FZQ7" s="78"/>
      <c r="FZR7" s="78"/>
      <c r="FZS7" s="78"/>
      <c r="FZT7" s="78"/>
      <c r="FZU7" s="78"/>
      <c r="FZV7" s="78"/>
      <c r="FZW7" s="78"/>
      <c r="FZX7" s="78"/>
      <c r="FZY7" s="78"/>
      <c r="FZZ7" s="78"/>
      <c r="GAA7" s="78"/>
      <c r="GAB7" s="78"/>
      <c r="GAC7" s="78"/>
      <c r="GAD7" s="78"/>
      <c r="GAE7" s="78"/>
      <c r="GAF7" s="78"/>
      <c r="GAG7" s="78"/>
      <c r="GAH7" s="78"/>
      <c r="GAI7" s="78"/>
      <c r="GAJ7" s="78"/>
      <c r="GAK7" s="78"/>
      <c r="GAL7" s="78"/>
      <c r="GAM7" s="78"/>
      <c r="GAN7" s="78"/>
      <c r="GAO7" s="78"/>
      <c r="GAP7" s="78"/>
      <c r="GAQ7" s="78"/>
      <c r="GAR7" s="78"/>
      <c r="GAS7" s="78"/>
      <c r="GAT7" s="78"/>
      <c r="GAU7" s="78"/>
      <c r="GAV7" s="78"/>
      <c r="GAW7" s="78"/>
      <c r="GAX7" s="78"/>
      <c r="GAY7" s="78"/>
      <c r="GAZ7" s="78"/>
      <c r="GBA7" s="78"/>
      <c r="GBB7" s="78"/>
      <c r="GBC7" s="78"/>
      <c r="GBD7" s="78"/>
      <c r="GBE7" s="78"/>
      <c r="GBF7" s="78"/>
      <c r="GBG7" s="78"/>
      <c r="GBH7" s="78"/>
      <c r="GBI7" s="78"/>
      <c r="GBJ7" s="78"/>
      <c r="GBK7" s="78"/>
      <c r="GBL7" s="78"/>
      <c r="GBM7" s="78"/>
      <c r="GBN7" s="78"/>
      <c r="GBO7" s="78"/>
      <c r="GBP7" s="78"/>
      <c r="GBQ7" s="78"/>
      <c r="GBR7" s="78"/>
      <c r="GBS7" s="78"/>
      <c r="GBT7" s="78"/>
      <c r="GBU7" s="78"/>
      <c r="GBV7" s="78"/>
      <c r="GBW7" s="78"/>
      <c r="GBX7" s="78"/>
      <c r="GBY7" s="78"/>
      <c r="GBZ7" s="78"/>
      <c r="GCA7" s="78"/>
      <c r="GCB7" s="78"/>
      <c r="GCC7" s="78"/>
      <c r="GCD7" s="78"/>
      <c r="GCE7" s="78"/>
      <c r="GCF7" s="78"/>
      <c r="GCG7" s="78"/>
      <c r="GCH7" s="78"/>
      <c r="GCI7" s="78"/>
      <c r="GCJ7" s="78"/>
      <c r="GCK7" s="78"/>
      <c r="GCL7" s="78"/>
      <c r="GCM7" s="78"/>
      <c r="GCN7" s="78"/>
      <c r="GCO7" s="78"/>
      <c r="GCP7" s="78"/>
      <c r="GCQ7" s="78"/>
      <c r="GCR7" s="78"/>
      <c r="GCS7" s="78"/>
      <c r="GCT7" s="78"/>
      <c r="GCU7" s="78"/>
      <c r="GCV7" s="78"/>
      <c r="GCW7" s="78"/>
      <c r="GCX7" s="78"/>
      <c r="GCY7" s="78"/>
      <c r="GCZ7" s="78"/>
      <c r="GDA7" s="78"/>
      <c r="GDB7" s="78"/>
      <c r="GDC7" s="78"/>
      <c r="GDD7" s="78"/>
      <c r="GDE7" s="78"/>
      <c r="GDF7" s="78"/>
      <c r="GDG7" s="78"/>
      <c r="GDH7" s="78"/>
      <c r="GDI7" s="78"/>
      <c r="GDJ7" s="78"/>
      <c r="GDK7" s="78"/>
      <c r="GDL7" s="78"/>
      <c r="GDM7" s="78"/>
      <c r="GDN7" s="78"/>
      <c r="GDO7" s="78"/>
      <c r="GDP7" s="78"/>
      <c r="GDQ7" s="78"/>
      <c r="GDR7" s="78"/>
      <c r="GDS7" s="78"/>
      <c r="GDT7" s="78"/>
      <c r="GDU7" s="78"/>
      <c r="GDV7" s="78"/>
      <c r="GDW7" s="78"/>
      <c r="GDX7" s="78"/>
      <c r="GDY7" s="78"/>
      <c r="GDZ7" s="78"/>
      <c r="GEA7" s="78"/>
      <c r="GEB7" s="78"/>
      <c r="GEC7" s="78"/>
      <c r="GED7" s="78"/>
      <c r="GEE7" s="78"/>
      <c r="GEF7" s="78"/>
      <c r="GEG7" s="78"/>
      <c r="GEH7" s="78"/>
      <c r="GEI7" s="78"/>
      <c r="GEJ7" s="78"/>
      <c r="GEK7" s="78"/>
      <c r="GEL7" s="78"/>
      <c r="GEM7" s="78"/>
      <c r="GEN7" s="78"/>
      <c r="GEO7" s="78"/>
      <c r="GEP7" s="78"/>
      <c r="GEQ7" s="78"/>
      <c r="GER7" s="78"/>
      <c r="GES7" s="78"/>
      <c r="GET7" s="78"/>
      <c r="GEU7" s="78"/>
      <c r="GEV7" s="78"/>
      <c r="GEW7" s="78"/>
      <c r="GEX7" s="78"/>
      <c r="GEY7" s="78"/>
      <c r="GEZ7" s="78"/>
      <c r="GFA7" s="78"/>
      <c r="GFB7" s="78"/>
      <c r="GFC7" s="78"/>
      <c r="GFD7" s="78"/>
      <c r="GFE7" s="78"/>
      <c r="GFF7" s="78"/>
      <c r="GFG7" s="78"/>
      <c r="GFH7" s="78"/>
      <c r="GFI7" s="78"/>
      <c r="GFJ7" s="78"/>
      <c r="GFK7" s="78"/>
      <c r="GFL7" s="78"/>
      <c r="GFM7" s="78"/>
      <c r="GFN7" s="78"/>
      <c r="GFO7" s="78"/>
      <c r="GFP7" s="78"/>
      <c r="GFQ7" s="78"/>
      <c r="GFR7" s="78"/>
      <c r="GFS7" s="78"/>
      <c r="GFT7" s="78"/>
      <c r="GFU7" s="78"/>
      <c r="GFV7" s="78"/>
      <c r="GFW7" s="78"/>
      <c r="GFX7" s="78"/>
      <c r="GFY7" s="78"/>
      <c r="GFZ7" s="78"/>
      <c r="GGA7" s="78"/>
      <c r="GGB7" s="78"/>
      <c r="GGC7" s="78"/>
      <c r="GGD7" s="78"/>
      <c r="GGE7" s="78"/>
      <c r="GGF7" s="78"/>
      <c r="GGG7" s="78"/>
      <c r="GGH7" s="78"/>
      <c r="GGI7" s="78"/>
      <c r="GGJ7" s="78"/>
      <c r="GGK7" s="78"/>
      <c r="GGL7" s="78"/>
      <c r="GGM7" s="78"/>
      <c r="GGN7" s="78"/>
      <c r="GGO7" s="78"/>
      <c r="GGP7" s="78"/>
      <c r="GGQ7" s="78"/>
      <c r="GGR7" s="78"/>
      <c r="GGS7" s="78"/>
      <c r="GGT7" s="78"/>
      <c r="GGU7" s="78"/>
      <c r="GGV7" s="78"/>
      <c r="GGW7" s="78"/>
      <c r="GGX7" s="78"/>
      <c r="GGY7" s="78"/>
      <c r="GGZ7" s="78"/>
      <c r="GHA7" s="78"/>
      <c r="GHB7" s="78"/>
      <c r="GHC7" s="78"/>
      <c r="GHD7" s="78"/>
      <c r="GHE7" s="78"/>
      <c r="GHF7" s="78"/>
      <c r="GHG7" s="78"/>
      <c r="GHH7" s="78"/>
      <c r="GHI7" s="78"/>
      <c r="GHJ7" s="78"/>
      <c r="GHK7" s="78"/>
      <c r="GHL7" s="78"/>
      <c r="GHM7" s="78"/>
      <c r="GHN7" s="78"/>
      <c r="GHO7" s="78"/>
      <c r="GHP7" s="78"/>
      <c r="GHQ7" s="78"/>
      <c r="GHR7" s="78"/>
      <c r="GHS7" s="78"/>
      <c r="GHT7" s="78"/>
      <c r="GHU7" s="78"/>
      <c r="GHV7" s="78"/>
      <c r="GHW7" s="78"/>
      <c r="GHX7" s="78"/>
      <c r="GHY7" s="78"/>
      <c r="GHZ7" s="78"/>
      <c r="GIA7" s="78"/>
      <c r="GIB7" s="78"/>
      <c r="GIC7" s="78"/>
      <c r="GID7" s="78"/>
      <c r="GIE7" s="78"/>
      <c r="GIF7" s="78"/>
      <c r="GIG7" s="78"/>
      <c r="GIH7" s="78"/>
      <c r="GII7" s="78"/>
      <c r="GIJ7" s="78"/>
      <c r="GIK7" s="78"/>
      <c r="GIL7" s="78"/>
      <c r="GIM7" s="78"/>
      <c r="GIN7" s="78"/>
      <c r="GIO7" s="78"/>
      <c r="GIP7" s="78"/>
      <c r="GIQ7" s="78"/>
      <c r="GIR7" s="78"/>
      <c r="GIS7" s="78"/>
      <c r="GIT7" s="78"/>
      <c r="GIU7" s="78"/>
      <c r="GIV7" s="78"/>
      <c r="GIW7" s="78"/>
      <c r="GIX7" s="78"/>
      <c r="GIY7" s="78"/>
      <c r="GIZ7" s="78"/>
      <c r="GJA7" s="78"/>
      <c r="GJB7" s="78"/>
      <c r="GJC7" s="78"/>
      <c r="GJD7" s="78"/>
      <c r="GJE7" s="78"/>
      <c r="GJF7" s="78"/>
      <c r="GJG7" s="78"/>
      <c r="GJH7" s="78"/>
      <c r="GJI7" s="78"/>
      <c r="GJJ7" s="78"/>
      <c r="GJK7" s="78"/>
      <c r="GJL7" s="78"/>
      <c r="GJM7" s="78"/>
      <c r="GJN7" s="78"/>
      <c r="GJO7" s="78"/>
      <c r="GJP7" s="78"/>
      <c r="GJQ7" s="78"/>
      <c r="GJR7" s="78"/>
      <c r="GJS7" s="78"/>
      <c r="GJT7" s="78"/>
      <c r="GJU7" s="78"/>
      <c r="GJV7" s="78"/>
      <c r="GJW7" s="78"/>
      <c r="GJX7" s="78"/>
      <c r="GJY7" s="78"/>
      <c r="GJZ7" s="78"/>
      <c r="GKA7" s="78"/>
      <c r="GKB7" s="78"/>
      <c r="GKC7" s="78"/>
      <c r="GKD7" s="78"/>
      <c r="GKE7" s="78"/>
      <c r="GKF7" s="78"/>
      <c r="GKG7" s="78"/>
      <c r="GKH7" s="78"/>
      <c r="GKI7" s="78"/>
      <c r="GKJ7" s="78"/>
      <c r="GKK7" s="78"/>
      <c r="GKL7" s="78"/>
      <c r="GKM7" s="78"/>
      <c r="GKN7" s="78"/>
      <c r="GKO7" s="78"/>
      <c r="GKP7" s="78"/>
      <c r="GKQ7" s="78"/>
      <c r="GKR7" s="78"/>
      <c r="GKS7" s="78"/>
      <c r="GKT7" s="78"/>
      <c r="GKU7" s="78"/>
      <c r="GKV7" s="78"/>
      <c r="GKW7" s="78"/>
      <c r="GKX7" s="78"/>
      <c r="GKY7" s="78"/>
      <c r="GKZ7" s="78"/>
      <c r="GLA7" s="78"/>
      <c r="GLB7" s="78"/>
      <c r="GLC7" s="78"/>
      <c r="GLD7" s="78"/>
      <c r="GLE7" s="78"/>
      <c r="GLF7" s="78"/>
      <c r="GLG7" s="78"/>
      <c r="GLH7" s="78"/>
      <c r="GLI7" s="78"/>
      <c r="GLJ7" s="78"/>
      <c r="GLK7" s="78"/>
      <c r="GLL7" s="78"/>
      <c r="GLM7" s="78"/>
      <c r="GLN7" s="78"/>
      <c r="GLO7" s="78"/>
      <c r="GLP7" s="78"/>
      <c r="GLQ7" s="78"/>
      <c r="GLR7" s="78"/>
      <c r="GLS7" s="78"/>
      <c r="GLT7" s="78"/>
      <c r="GLU7" s="78"/>
      <c r="GLV7" s="78"/>
      <c r="GLW7" s="78"/>
      <c r="GLX7" s="78"/>
      <c r="GLY7" s="78"/>
      <c r="GLZ7" s="78"/>
      <c r="GMA7" s="78"/>
      <c r="GMB7" s="78"/>
      <c r="GMC7" s="78"/>
      <c r="GMD7" s="78"/>
      <c r="GME7" s="78"/>
      <c r="GMF7" s="78"/>
      <c r="GMG7" s="78"/>
      <c r="GMH7" s="78"/>
      <c r="GMI7" s="78"/>
      <c r="GMJ7" s="78"/>
      <c r="GMK7" s="78"/>
      <c r="GML7" s="78"/>
      <c r="GMM7" s="78"/>
      <c r="GMN7" s="78"/>
      <c r="GMO7" s="78"/>
      <c r="GMP7" s="78"/>
      <c r="GMQ7" s="78"/>
      <c r="GMR7" s="78"/>
      <c r="GMS7" s="78"/>
      <c r="GMT7" s="78"/>
      <c r="GMU7" s="78"/>
      <c r="GMV7" s="78"/>
      <c r="GMW7" s="78"/>
      <c r="GMX7" s="78"/>
      <c r="GMY7" s="78"/>
      <c r="GMZ7" s="78"/>
      <c r="GNA7" s="78"/>
      <c r="GNB7" s="78"/>
      <c r="GNC7" s="78"/>
      <c r="GND7" s="78"/>
      <c r="GNE7" s="78"/>
      <c r="GNF7" s="78"/>
      <c r="GNG7" s="78"/>
      <c r="GNH7" s="78"/>
      <c r="GNI7" s="78"/>
      <c r="GNJ7" s="78"/>
      <c r="GNK7" s="78"/>
      <c r="GNL7" s="78"/>
      <c r="GNM7" s="78"/>
      <c r="GNN7" s="78"/>
      <c r="GNO7" s="78"/>
      <c r="GNP7" s="78"/>
      <c r="GNQ7" s="78"/>
      <c r="GNR7" s="78"/>
      <c r="GNS7" s="78"/>
      <c r="GNT7" s="78"/>
      <c r="GNU7" s="78"/>
      <c r="GNV7" s="78"/>
      <c r="GNW7" s="78"/>
      <c r="GNX7" s="78"/>
      <c r="GNY7" s="78"/>
      <c r="GNZ7" s="78"/>
      <c r="GOA7" s="78"/>
      <c r="GOB7" s="78"/>
      <c r="GOC7" s="78"/>
      <c r="GOD7" s="78"/>
      <c r="GOE7" s="78"/>
      <c r="GOF7" s="78"/>
      <c r="GOG7" s="78"/>
      <c r="GOH7" s="78"/>
      <c r="GOI7" s="78"/>
      <c r="GOJ7" s="78"/>
      <c r="GOK7" s="78"/>
      <c r="GOL7" s="78"/>
      <c r="GOM7" s="78"/>
      <c r="GON7" s="78"/>
      <c r="GOO7" s="78"/>
      <c r="GOP7" s="78"/>
      <c r="GOQ7" s="78"/>
      <c r="GOR7" s="78"/>
      <c r="GOS7" s="78"/>
      <c r="GOT7" s="78"/>
      <c r="GOU7" s="78"/>
      <c r="GOV7" s="78"/>
      <c r="GOW7" s="78"/>
      <c r="GOX7" s="78"/>
      <c r="GOY7" s="78"/>
      <c r="GOZ7" s="78"/>
      <c r="GPA7" s="78"/>
      <c r="GPB7" s="78"/>
      <c r="GPC7" s="78"/>
      <c r="GPD7" s="78"/>
      <c r="GPE7" s="78"/>
      <c r="GPF7" s="78"/>
      <c r="GPG7" s="78"/>
      <c r="GPH7" s="78"/>
      <c r="GPI7" s="78"/>
      <c r="GPJ7" s="78"/>
      <c r="GPK7" s="78"/>
      <c r="GPL7" s="78"/>
      <c r="GPM7" s="78"/>
      <c r="GPN7" s="78"/>
      <c r="GPO7" s="78"/>
      <c r="GPP7" s="78"/>
      <c r="GPQ7" s="78"/>
      <c r="GPR7" s="78"/>
      <c r="GPS7" s="78"/>
      <c r="GPT7" s="78"/>
      <c r="GPU7" s="78"/>
      <c r="GPV7" s="78"/>
      <c r="GPW7" s="78"/>
      <c r="GPX7" s="78"/>
      <c r="GPY7" s="78"/>
      <c r="GPZ7" s="78"/>
      <c r="GQA7" s="78"/>
      <c r="GQB7" s="78"/>
      <c r="GQC7" s="78"/>
      <c r="GQD7" s="78"/>
      <c r="GQE7" s="78"/>
      <c r="GQF7" s="78"/>
      <c r="GQG7" s="78"/>
      <c r="GQH7" s="78"/>
      <c r="GQI7" s="78"/>
      <c r="GQJ7" s="78"/>
      <c r="GQK7" s="78"/>
      <c r="GQL7" s="78"/>
      <c r="GQM7" s="78"/>
      <c r="GQN7" s="78"/>
      <c r="GQO7" s="78"/>
      <c r="GQP7" s="78"/>
      <c r="GQQ7" s="78"/>
      <c r="GQR7" s="78"/>
      <c r="GQS7" s="78"/>
      <c r="GQT7" s="78"/>
      <c r="GQU7" s="78"/>
      <c r="GQV7" s="78"/>
      <c r="GQW7" s="78"/>
      <c r="GQX7" s="78"/>
      <c r="GQY7" s="78"/>
      <c r="GQZ7" s="78"/>
      <c r="GRA7" s="78"/>
      <c r="GRB7" s="78"/>
      <c r="GRC7" s="78"/>
      <c r="GRD7" s="78"/>
      <c r="GRE7" s="78"/>
      <c r="GRF7" s="78"/>
      <c r="GRG7" s="78"/>
      <c r="GRH7" s="78"/>
      <c r="GRI7" s="78"/>
      <c r="GRJ7" s="78"/>
      <c r="GRK7" s="78"/>
      <c r="GRL7" s="78"/>
      <c r="GRM7" s="78"/>
      <c r="GRN7" s="78"/>
      <c r="GRO7" s="78"/>
      <c r="GRP7" s="78"/>
      <c r="GRQ7" s="78"/>
      <c r="GRR7" s="78"/>
      <c r="GRS7" s="78"/>
      <c r="GRT7" s="78"/>
      <c r="GRU7" s="78"/>
      <c r="GRV7" s="78"/>
      <c r="GRW7" s="78"/>
      <c r="GRX7" s="78"/>
      <c r="GRY7" s="78"/>
      <c r="GRZ7" s="78"/>
      <c r="GSA7" s="78"/>
      <c r="GSB7" s="78"/>
      <c r="GSC7" s="78"/>
      <c r="GSD7" s="78"/>
      <c r="GSE7" s="78"/>
      <c r="GSF7" s="78"/>
      <c r="GSG7" s="78"/>
      <c r="GSH7" s="78"/>
      <c r="GSI7" s="78"/>
      <c r="GSJ7" s="78"/>
      <c r="GSK7" s="78"/>
      <c r="GSL7" s="78"/>
      <c r="GSM7" s="78"/>
      <c r="GSN7" s="78"/>
      <c r="GSO7" s="78"/>
      <c r="GSP7" s="78"/>
      <c r="GSQ7" s="78"/>
      <c r="GSR7" s="78"/>
      <c r="GSS7" s="78"/>
      <c r="GST7" s="78"/>
      <c r="GSU7" s="78"/>
      <c r="GSV7" s="78"/>
      <c r="GSW7" s="78"/>
      <c r="GSX7" s="78"/>
      <c r="GSY7" s="78"/>
      <c r="GSZ7" s="78"/>
      <c r="GTA7" s="78"/>
      <c r="GTB7" s="78"/>
      <c r="GTC7" s="78"/>
      <c r="GTD7" s="78"/>
      <c r="GTE7" s="78"/>
      <c r="GTF7" s="78"/>
      <c r="GTG7" s="78"/>
      <c r="GTH7" s="78"/>
      <c r="GTI7" s="78"/>
      <c r="GTJ7" s="78"/>
      <c r="GTK7" s="78"/>
      <c r="GTL7" s="78"/>
      <c r="GTM7" s="78"/>
      <c r="GTN7" s="78"/>
      <c r="GTO7" s="78"/>
      <c r="GTP7" s="78"/>
      <c r="GTQ7" s="78"/>
      <c r="GTR7" s="78"/>
      <c r="GTS7" s="78"/>
      <c r="GTT7" s="78"/>
      <c r="GTU7" s="78"/>
      <c r="GTV7" s="78"/>
      <c r="GTW7" s="78"/>
      <c r="GTX7" s="78"/>
      <c r="GTY7" s="78"/>
      <c r="GTZ7" s="78"/>
      <c r="GUA7" s="78"/>
      <c r="GUB7" s="78"/>
      <c r="GUC7" s="78"/>
      <c r="GUD7" s="78"/>
      <c r="GUE7" s="78"/>
      <c r="GUF7" s="78"/>
      <c r="GUG7" s="78"/>
      <c r="GUH7" s="78"/>
      <c r="GUI7" s="78"/>
      <c r="GUJ7" s="78"/>
      <c r="GUK7" s="78"/>
      <c r="GUL7" s="78"/>
      <c r="GUM7" s="78"/>
      <c r="GUN7" s="78"/>
      <c r="GUO7" s="78"/>
      <c r="GUP7" s="78"/>
      <c r="GUQ7" s="78"/>
      <c r="GUR7" s="78"/>
      <c r="GUS7" s="78"/>
      <c r="GUT7" s="78"/>
      <c r="GUU7" s="78"/>
      <c r="GUV7" s="78"/>
      <c r="GUW7" s="78"/>
      <c r="GUX7" s="78"/>
      <c r="GUY7" s="78"/>
      <c r="GUZ7" s="78"/>
      <c r="GVA7" s="78"/>
      <c r="GVB7" s="78"/>
      <c r="GVC7" s="78"/>
    </row>
    <row r="8" spans="1:5307" s="16" customFormat="1" ht="75">
      <c r="A8" s="316">
        <v>2</v>
      </c>
      <c r="B8" s="313" t="s">
        <v>154</v>
      </c>
      <c r="C8" s="317" t="s">
        <v>155</v>
      </c>
      <c r="D8" s="312"/>
      <c r="E8" s="312" t="s">
        <v>47</v>
      </c>
      <c r="F8" s="315">
        <v>2.5</v>
      </c>
      <c r="G8" s="311">
        <v>1.95</v>
      </c>
      <c r="H8" s="311">
        <v>1.5</v>
      </c>
      <c r="I8" s="311">
        <v>1.75</v>
      </c>
      <c r="J8" s="311">
        <v>1.75</v>
      </c>
      <c r="K8" s="73">
        <f t="shared" ref="K8:K20" si="0">STDEVA(F8:J8)/AVERAGE(F8:J8)</f>
        <v>0.19920476822240024</v>
      </c>
      <c r="L8" s="269">
        <v>90</v>
      </c>
      <c r="M8" s="74">
        <f t="shared" ref="M8:M20" si="1">ROUND(AVERAGE(F8:J8),2)</f>
        <v>1.89</v>
      </c>
      <c r="N8" s="264">
        <f t="shared" ref="N8:N20" si="2">ROUND(L8*M8,2)</f>
        <v>170.1</v>
      </c>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c r="AMK8" s="23"/>
      <c r="AML8" s="23"/>
      <c r="AMM8" s="23"/>
      <c r="AMN8" s="23"/>
      <c r="AMO8" s="23"/>
      <c r="AMP8" s="23"/>
      <c r="AMQ8" s="23"/>
      <c r="AMR8" s="23"/>
      <c r="AMS8" s="23"/>
      <c r="AMT8" s="23"/>
      <c r="AMU8" s="23"/>
      <c r="AMV8" s="23"/>
      <c r="AMW8" s="23"/>
      <c r="AMX8" s="23"/>
      <c r="AMY8" s="23"/>
      <c r="AMZ8" s="23"/>
      <c r="ANA8" s="23"/>
      <c r="ANB8" s="23"/>
      <c r="ANC8" s="23"/>
      <c r="AND8" s="23"/>
      <c r="ANE8" s="23"/>
      <c r="ANF8" s="23"/>
      <c r="ANG8" s="23"/>
      <c r="ANH8" s="23"/>
      <c r="ANI8" s="23"/>
      <c r="ANJ8" s="23"/>
      <c r="ANK8" s="23"/>
      <c r="ANL8" s="23"/>
      <c r="ANM8" s="23"/>
      <c r="ANN8" s="23"/>
      <c r="ANO8" s="23"/>
      <c r="ANP8" s="23"/>
      <c r="ANQ8" s="23"/>
      <c r="ANR8" s="23"/>
      <c r="ANS8" s="23"/>
      <c r="ANT8" s="23"/>
      <c r="ANU8" s="23"/>
      <c r="ANV8" s="23"/>
      <c r="ANW8" s="23"/>
      <c r="ANX8" s="23"/>
      <c r="ANY8" s="23"/>
      <c r="ANZ8" s="23"/>
      <c r="AOA8" s="23"/>
      <c r="AOB8" s="23"/>
      <c r="AOC8" s="23"/>
      <c r="AOD8" s="23"/>
      <c r="AOE8" s="23"/>
      <c r="AOF8" s="23"/>
      <c r="AOG8" s="23"/>
      <c r="AOH8" s="23"/>
      <c r="AOI8" s="23"/>
      <c r="AOJ8" s="23"/>
      <c r="AOK8" s="23"/>
      <c r="AOL8" s="23"/>
      <c r="AOM8" s="23"/>
      <c r="AON8" s="23"/>
      <c r="AOO8" s="23"/>
      <c r="AOP8" s="23"/>
      <c r="AOQ8" s="23"/>
      <c r="AOR8" s="23"/>
      <c r="AOS8" s="23"/>
      <c r="AOT8" s="23"/>
      <c r="AOU8" s="23"/>
      <c r="AOV8" s="23"/>
      <c r="AOW8" s="23"/>
      <c r="AOX8" s="23"/>
      <c r="AOY8" s="23"/>
      <c r="AOZ8" s="23"/>
      <c r="APA8" s="23"/>
      <c r="APB8" s="23"/>
      <c r="APC8" s="23"/>
      <c r="APD8" s="23"/>
      <c r="APE8" s="23"/>
      <c r="APF8" s="23"/>
      <c r="APG8" s="23"/>
      <c r="APH8" s="23"/>
      <c r="API8" s="23"/>
      <c r="APJ8" s="23"/>
      <c r="APK8" s="23"/>
      <c r="APL8" s="23"/>
      <c r="APM8" s="23"/>
      <c r="APN8" s="23"/>
      <c r="APO8" s="23"/>
      <c r="APP8" s="23"/>
      <c r="APQ8" s="23"/>
      <c r="APR8" s="23"/>
      <c r="APS8" s="23"/>
      <c r="APT8" s="23"/>
      <c r="APU8" s="23"/>
      <c r="APV8" s="23"/>
      <c r="APW8" s="23"/>
      <c r="APX8" s="23"/>
      <c r="APY8" s="23"/>
      <c r="APZ8" s="23"/>
      <c r="AQA8" s="23"/>
      <c r="AQB8" s="23"/>
      <c r="AQC8" s="23"/>
      <c r="AQD8" s="23"/>
      <c r="AQE8" s="23"/>
      <c r="AQF8" s="23"/>
      <c r="AQG8" s="23"/>
      <c r="AQH8" s="23"/>
      <c r="AQI8" s="23"/>
      <c r="AQJ8" s="23"/>
      <c r="AQK8" s="23"/>
      <c r="AQL8" s="23"/>
      <c r="AQM8" s="23"/>
      <c r="AQN8" s="23"/>
      <c r="AQO8" s="23"/>
      <c r="AQP8" s="23"/>
      <c r="AQQ8" s="23"/>
      <c r="AQR8" s="23"/>
      <c r="AQS8" s="23"/>
      <c r="AQT8" s="23"/>
      <c r="AQU8" s="23"/>
      <c r="AQV8" s="23"/>
      <c r="AQW8" s="23"/>
      <c r="AQX8" s="23"/>
      <c r="AQY8" s="23"/>
      <c r="AQZ8" s="23"/>
      <c r="ARA8" s="23"/>
      <c r="ARB8" s="23"/>
      <c r="ARC8" s="23"/>
      <c r="ARD8" s="23"/>
      <c r="ARE8" s="23"/>
      <c r="ARF8" s="23"/>
      <c r="ARG8" s="23"/>
      <c r="ARH8" s="23"/>
      <c r="ARI8" s="23"/>
      <c r="ARJ8" s="23"/>
      <c r="ARK8" s="23"/>
      <c r="ARL8" s="23"/>
      <c r="ARM8" s="23"/>
      <c r="ARN8" s="23"/>
      <c r="ARO8" s="23"/>
      <c r="ARP8" s="23"/>
      <c r="ARQ8" s="23"/>
      <c r="ARR8" s="23"/>
      <c r="ARS8" s="23"/>
      <c r="ART8" s="23"/>
      <c r="ARU8" s="23"/>
      <c r="ARV8" s="23"/>
      <c r="ARW8" s="23"/>
      <c r="ARX8" s="23"/>
      <c r="ARY8" s="23"/>
      <c r="ARZ8" s="23"/>
      <c r="ASA8" s="23"/>
      <c r="ASB8" s="23"/>
      <c r="ASC8" s="23"/>
      <c r="ASD8" s="23"/>
      <c r="ASE8" s="23"/>
      <c r="ASF8" s="23"/>
      <c r="ASG8" s="23"/>
      <c r="ASH8" s="23"/>
      <c r="ASI8" s="23"/>
      <c r="ASJ8" s="23"/>
      <c r="ASK8" s="23"/>
      <c r="ASL8" s="23"/>
      <c r="ASM8" s="23"/>
      <c r="ASN8" s="23"/>
      <c r="ASO8" s="23"/>
      <c r="ASP8" s="23"/>
      <c r="ASQ8" s="23"/>
      <c r="ASR8" s="23"/>
      <c r="ASS8" s="23"/>
      <c r="AST8" s="23"/>
      <c r="ASU8" s="23"/>
      <c r="ASV8" s="23"/>
      <c r="ASW8" s="23"/>
      <c r="ASX8" s="23"/>
      <c r="ASY8" s="23"/>
      <c r="ASZ8" s="23"/>
      <c r="ATA8" s="23"/>
      <c r="ATB8" s="23"/>
      <c r="ATC8" s="23"/>
      <c r="ATD8" s="23"/>
      <c r="ATE8" s="23"/>
      <c r="ATF8" s="23"/>
      <c r="ATG8" s="23"/>
      <c r="ATH8" s="23"/>
      <c r="ATI8" s="23"/>
      <c r="ATJ8" s="23"/>
      <c r="ATK8" s="23"/>
      <c r="ATL8" s="23"/>
      <c r="ATM8" s="23"/>
      <c r="ATN8" s="23"/>
      <c r="ATO8" s="23"/>
      <c r="ATP8" s="23"/>
      <c r="ATQ8" s="23"/>
      <c r="ATR8" s="23"/>
      <c r="ATS8" s="23"/>
      <c r="ATT8" s="23"/>
      <c r="ATU8" s="23"/>
      <c r="ATV8" s="23"/>
      <c r="ATW8" s="23"/>
      <c r="ATX8" s="23"/>
      <c r="ATY8" s="23"/>
      <c r="ATZ8" s="23"/>
      <c r="AUA8" s="23"/>
      <c r="AUB8" s="23"/>
      <c r="AUC8" s="23"/>
      <c r="AUD8" s="23"/>
      <c r="AUE8" s="23"/>
      <c r="AUF8" s="23"/>
      <c r="AUG8" s="23"/>
      <c r="AUH8" s="23"/>
      <c r="AUI8" s="23"/>
      <c r="AUJ8" s="23"/>
      <c r="AUK8" s="23"/>
      <c r="AUL8" s="23"/>
      <c r="AUM8" s="23"/>
      <c r="AUN8" s="23"/>
      <c r="AUO8" s="23"/>
      <c r="AUP8" s="23"/>
      <c r="AUQ8" s="23"/>
      <c r="AUR8" s="23"/>
      <c r="AUS8" s="23"/>
      <c r="AUT8" s="23"/>
      <c r="AUU8" s="23"/>
      <c r="AUV8" s="23"/>
      <c r="AUW8" s="23"/>
      <c r="AUX8" s="23"/>
      <c r="AUY8" s="23"/>
      <c r="AUZ8" s="23"/>
      <c r="AVA8" s="23"/>
      <c r="AVB8" s="23"/>
      <c r="AVC8" s="23"/>
      <c r="AVD8" s="23"/>
      <c r="AVE8" s="23"/>
      <c r="AVF8" s="23"/>
      <c r="AVG8" s="23"/>
      <c r="AVH8" s="23"/>
      <c r="AVI8" s="23"/>
      <c r="AVJ8" s="23"/>
      <c r="AVK8" s="23"/>
      <c r="AVL8" s="23"/>
      <c r="AVM8" s="23"/>
      <c r="AVN8" s="23"/>
      <c r="AVO8" s="23"/>
      <c r="AVP8" s="23"/>
      <c r="AVQ8" s="23"/>
      <c r="AVR8" s="23"/>
      <c r="AVS8" s="23"/>
      <c r="AVT8" s="23"/>
      <c r="AVU8" s="23"/>
      <c r="AVV8" s="23"/>
      <c r="AVW8" s="23"/>
      <c r="AVX8" s="23"/>
      <c r="AVY8" s="23"/>
      <c r="AVZ8" s="23"/>
      <c r="AWA8" s="23"/>
      <c r="AWB8" s="23"/>
      <c r="AWC8" s="23"/>
      <c r="AWD8" s="23"/>
      <c r="AWE8" s="23"/>
      <c r="AWF8" s="23"/>
      <c r="AWG8" s="23"/>
      <c r="AWH8" s="23"/>
      <c r="AWI8" s="23"/>
      <c r="AWJ8" s="23"/>
      <c r="AWK8" s="23"/>
      <c r="AWL8" s="23"/>
      <c r="AWM8" s="23"/>
      <c r="AWN8" s="23"/>
      <c r="AWO8" s="23"/>
      <c r="AWP8" s="23"/>
      <c r="AWQ8" s="23"/>
      <c r="AWR8" s="23"/>
      <c r="AWS8" s="23"/>
      <c r="AWT8" s="23"/>
      <c r="AWU8" s="23"/>
      <c r="AWV8" s="23"/>
      <c r="AWW8" s="23"/>
      <c r="AWX8" s="23"/>
      <c r="AWY8" s="23"/>
      <c r="AWZ8" s="23"/>
      <c r="AXA8" s="23"/>
      <c r="AXB8" s="23"/>
      <c r="AXC8" s="23"/>
      <c r="AXD8" s="23"/>
      <c r="AXE8" s="23"/>
      <c r="AXF8" s="23"/>
      <c r="AXG8" s="23"/>
      <c r="AXH8" s="23"/>
      <c r="AXI8" s="23"/>
      <c r="AXJ8" s="23"/>
      <c r="AXK8" s="23"/>
      <c r="AXL8" s="23"/>
      <c r="AXM8" s="23"/>
      <c r="AXN8" s="23"/>
      <c r="AXO8" s="23"/>
      <c r="AXP8" s="23"/>
      <c r="AXQ8" s="23"/>
      <c r="AXR8" s="23"/>
      <c r="AXS8" s="23"/>
      <c r="AXT8" s="23"/>
      <c r="AXU8" s="23"/>
      <c r="AXV8" s="23"/>
      <c r="AXW8" s="23"/>
      <c r="AXX8" s="23"/>
      <c r="AXY8" s="23"/>
      <c r="AXZ8" s="23"/>
      <c r="AYA8" s="23"/>
      <c r="AYB8" s="23"/>
      <c r="AYC8" s="23"/>
      <c r="AYD8" s="23"/>
      <c r="AYE8" s="23"/>
      <c r="AYF8" s="23"/>
      <c r="AYG8" s="23"/>
      <c r="AYH8" s="23"/>
      <c r="AYI8" s="23"/>
      <c r="AYJ8" s="23"/>
      <c r="AYK8" s="23"/>
      <c r="AYL8" s="23"/>
      <c r="AYM8" s="23"/>
      <c r="AYN8" s="23"/>
      <c r="AYO8" s="23"/>
      <c r="AYP8" s="23"/>
      <c r="AYQ8" s="23"/>
      <c r="AYR8" s="23"/>
      <c r="AYS8" s="23"/>
      <c r="AYT8" s="23"/>
      <c r="AYU8" s="23"/>
      <c r="AYV8" s="23"/>
      <c r="AYW8" s="23"/>
      <c r="AYX8" s="23"/>
      <c r="AYY8" s="23"/>
      <c r="AYZ8" s="23"/>
      <c r="AZA8" s="23"/>
      <c r="AZB8" s="23"/>
      <c r="AZC8" s="23"/>
      <c r="AZD8" s="23"/>
      <c r="AZE8" s="23"/>
      <c r="AZF8" s="23"/>
      <c r="AZG8" s="23"/>
      <c r="AZH8" s="23"/>
      <c r="AZI8" s="23"/>
      <c r="AZJ8" s="23"/>
      <c r="AZK8" s="23"/>
      <c r="AZL8" s="23"/>
      <c r="AZM8" s="23"/>
      <c r="AZN8" s="23"/>
      <c r="AZO8" s="23"/>
      <c r="AZP8" s="23"/>
      <c r="AZQ8" s="23"/>
      <c r="AZR8" s="23"/>
      <c r="AZS8" s="23"/>
      <c r="AZT8" s="23"/>
      <c r="AZU8" s="23"/>
      <c r="AZV8" s="23"/>
      <c r="AZW8" s="23"/>
      <c r="AZX8" s="23"/>
      <c r="AZY8" s="23"/>
      <c r="AZZ8" s="23"/>
      <c r="BAA8" s="23"/>
      <c r="BAB8" s="23"/>
      <c r="BAC8" s="23"/>
      <c r="BAD8" s="23"/>
      <c r="BAE8" s="23"/>
      <c r="BAF8" s="23"/>
      <c r="BAG8" s="23"/>
      <c r="BAH8" s="23"/>
      <c r="BAI8" s="23"/>
      <c r="BAJ8" s="23"/>
      <c r="BAK8" s="23"/>
      <c r="BAL8" s="23"/>
      <c r="BAM8" s="23"/>
      <c r="BAN8" s="23"/>
      <c r="BAO8" s="23"/>
      <c r="BAP8" s="23"/>
      <c r="BAQ8" s="23"/>
      <c r="BAR8" s="23"/>
      <c r="BAS8" s="23"/>
      <c r="BAT8" s="23"/>
      <c r="BAU8" s="23"/>
      <c r="BAV8" s="23"/>
      <c r="BAW8" s="23"/>
      <c r="BAX8" s="23"/>
      <c r="BAY8" s="23"/>
      <c r="BAZ8" s="23"/>
      <c r="BBA8" s="23"/>
      <c r="BBB8" s="23"/>
      <c r="BBC8" s="23"/>
      <c r="BBD8" s="23"/>
      <c r="BBE8" s="23"/>
      <c r="BBF8" s="23"/>
      <c r="BBG8" s="23"/>
      <c r="BBH8" s="23"/>
      <c r="BBI8" s="23"/>
      <c r="BBJ8" s="23"/>
      <c r="BBK8" s="23"/>
      <c r="BBL8" s="23"/>
      <c r="BBM8" s="23"/>
      <c r="BBN8" s="23"/>
      <c r="BBO8" s="23"/>
      <c r="BBP8" s="23"/>
      <c r="BBQ8" s="23"/>
      <c r="BBR8" s="23"/>
      <c r="BBS8" s="23"/>
      <c r="BBT8" s="23"/>
      <c r="BBU8" s="23"/>
      <c r="BBV8" s="23"/>
      <c r="BBW8" s="23"/>
      <c r="BBX8" s="23"/>
      <c r="BBY8" s="23"/>
      <c r="BBZ8" s="23"/>
      <c r="BCA8" s="23"/>
      <c r="BCB8" s="23"/>
      <c r="BCC8" s="23"/>
      <c r="BCD8" s="23"/>
      <c r="BCE8" s="23"/>
      <c r="BCF8" s="23"/>
      <c r="BCG8" s="23"/>
      <c r="BCH8" s="23"/>
      <c r="BCI8" s="23"/>
      <c r="BCJ8" s="23"/>
      <c r="BCK8" s="23"/>
      <c r="BCL8" s="23"/>
      <c r="BCM8" s="23"/>
      <c r="BCN8" s="23"/>
      <c r="BCO8" s="23"/>
      <c r="BCP8" s="23"/>
      <c r="BCQ8" s="23"/>
      <c r="BCR8" s="23"/>
      <c r="BCS8" s="23"/>
      <c r="BCT8" s="23"/>
      <c r="BCU8" s="23"/>
      <c r="BCV8" s="23"/>
      <c r="BCW8" s="23"/>
      <c r="BCX8" s="23"/>
      <c r="BCY8" s="23"/>
      <c r="BCZ8" s="23"/>
      <c r="BDA8" s="23"/>
      <c r="BDB8" s="23"/>
      <c r="BDC8" s="23"/>
      <c r="BDD8" s="23"/>
      <c r="BDE8" s="23"/>
      <c r="BDF8" s="23"/>
      <c r="BDG8" s="23"/>
      <c r="BDH8" s="23"/>
      <c r="BDI8" s="23"/>
      <c r="BDJ8" s="23"/>
      <c r="BDK8" s="23"/>
      <c r="BDL8" s="23"/>
      <c r="BDM8" s="23"/>
      <c r="BDN8" s="23"/>
      <c r="BDO8" s="23"/>
      <c r="BDP8" s="23"/>
      <c r="BDQ8" s="23"/>
      <c r="BDR8" s="23"/>
      <c r="BDS8" s="23"/>
      <c r="BDT8" s="23"/>
      <c r="BDU8" s="23"/>
      <c r="BDV8" s="23"/>
      <c r="BDW8" s="23"/>
      <c r="BDX8" s="23"/>
      <c r="BDY8" s="23"/>
      <c r="BDZ8" s="23"/>
      <c r="BEA8" s="23"/>
      <c r="BEB8" s="23"/>
      <c r="BEC8" s="23"/>
      <c r="BED8" s="23"/>
      <c r="BEE8" s="23"/>
      <c r="BEF8" s="23"/>
      <c r="BEG8" s="23"/>
      <c r="BEH8" s="23"/>
      <c r="BEI8" s="23"/>
      <c r="BEJ8" s="23"/>
      <c r="BEK8" s="23"/>
      <c r="BEL8" s="23"/>
      <c r="BEM8" s="23"/>
      <c r="BEN8" s="23"/>
      <c r="BEO8" s="23"/>
      <c r="BEP8" s="23"/>
      <c r="BEQ8" s="23"/>
      <c r="BER8" s="23"/>
      <c r="BES8" s="23"/>
      <c r="BET8" s="23"/>
      <c r="BEU8" s="23"/>
      <c r="BEV8" s="23"/>
      <c r="BEW8" s="23"/>
      <c r="BEX8" s="23"/>
      <c r="BEY8" s="23"/>
      <c r="BEZ8" s="23"/>
      <c r="BFA8" s="23"/>
      <c r="BFB8" s="23"/>
      <c r="BFC8" s="23"/>
      <c r="BFD8" s="23"/>
      <c r="BFE8" s="23"/>
      <c r="BFF8" s="23"/>
      <c r="BFG8" s="23"/>
      <c r="BFH8" s="23"/>
      <c r="BFI8" s="23"/>
      <c r="BFJ8" s="23"/>
      <c r="BFK8" s="23"/>
      <c r="BFL8" s="23"/>
      <c r="BFM8" s="23"/>
      <c r="BFN8" s="23"/>
      <c r="BFO8" s="23"/>
      <c r="BFP8" s="23"/>
      <c r="BFQ8" s="23"/>
      <c r="BFR8" s="23"/>
      <c r="BFS8" s="23"/>
      <c r="BFT8" s="23"/>
      <c r="BFU8" s="23"/>
      <c r="BFV8" s="23"/>
      <c r="BFW8" s="23"/>
      <c r="BFX8" s="23"/>
      <c r="BFY8" s="23"/>
      <c r="BFZ8" s="23"/>
      <c r="BGA8" s="23"/>
      <c r="BGB8" s="23"/>
      <c r="BGC8" s="23"/>
      <c r="BGD8" s="23"/>
      <c r="BGE8" s="23"/>
      <c r="BGF8" s="23"/>
      <c r="BGG8" s="23"/>
      <c r="BGH8" s="23"/>
      <c r="BGI8" s="23"/>
      <c r="BGJ8" s="23"/>
      <c r="BGK8" s="23"/>
      <c r="BGL8" s="23"/>
      <c r="BGM8" s="23"/>
      <c r="BGN8" s="23"/>
      <c r="BGO8" s="23"/>
      <c r="BGP8" s="23"/>
      <c r="BGQ8" s="23"/>
      <c r="BGR8" s="23"/>
      <c r="BGS8" s="23"/>
      <c r="BGT8" s="23"/>
      <c r="BGU8" s="23"/>
      <c r="BGV8" s="23"/>
      <c r="BGW8" s="23"/>
      <c r="BGX8" s="23"/>
      <c r="BGY8" s="23"/>
      <c r="BGZ8" s="23"/>
      <c r="BHA8" s="23"/>
      <c r="BHB8" s="23"/>
      <c r="BHC8" s="23"/>
      <c r="BHD8" s="23"/>
      <c r="BHE8" s="23"/>
      <c r="BHF8" s="23"/>
      <c r="BHG8" s="23"/>
      <c r="BHH8" s="23"/>
      <c r="BHI8" s="23"/>
      <c r="BHJ8" s="23"/>
      <c r="BHK8" s="23"/>
      <c r="BHL8" s="23"/>
      <c r="BHM8" s="23"/>
      <c r="BHN8" s="23"/>
      <c r="BHO8" s="23"/>
      <c r="BHP8" s="23"/>
      <c r="BHQ8" s="23"/>
      <c r="BHR8" s="23"/>
      <c r="BHS8" s="23"/>
      <c r="BHT8" s="23"/>
      <c r="BHU8" s="23"/>
      <c r="BHV8" s="23"/>
      <c r="BHW8" s="23"/>
      <c r="BHX8" s="23"/>
      <c r="BHY8" s="23"/>
      <c r="BHZ8" s="23"/>
      <c r="BIA8" s="23"/>
      <c r="BIB8" s="23"/>
      <c r="BIC8" s="23"/>
      <c r="BID8" s="23"/>
      <c r="BIE8" s="23"/>
      <c r="BIF8" s="23"/>
      <c r="BIG8" s="23"/>
      <c r="BIH8" s="23"/>
      <c r="BII8" s="23"/>
      <c r="BIJ8" s="23"/>
      <c r="BIK8" s="23"/>
      <c r="BIL8" s="23"/>
      <c r="BIM8" s="23"/>
      <c r="BIN8" s="23"/>
      <c r="BIO8" s="23"/>
      <c r="BIP8" s="23"/>
      <c r="BIQ8" s="23"/>
      <c r="BIR8" s="23"/>
      <c r="BIS8" s="23"/>
      <c r="BIT8" s="23"/>
      <c r="BIU8" s="23"/>
      <c r="BIV8" s="23"/>
      <c r="BIW8" s="23"/>
      <c r="BIX8" s="23"/>
      <c r="BIY8" s="23"/>
      <c r="BIZ8" s="23"/>
      <c r="BJA8" s="23"/>
      <c r="BJB8" s="23"/>
      <c r="BJC8" s="23"/>
      <c r="BJD8" s="23"/>
      <c r="BJE8" s="23"/>
      <c r="BJF8" s="23"/>
      <c r="BJG8" s="23"/>
      <c r="BJH8" s="23"/>
      <c r="BJI8" s="23"/>
      <c r="BJJ8" s="23"/>
      <c r="BJK8" s="23"/>
      <c r="BJL8" s="23"/>
      <c r="BJM8" s="23"/>
      <c r="BJN8" s="23"/>
      <c r="BJO8" s="23"/>
      <c r="BJP8" s="23"/>
      <c r="BJQ8" s="23"/>
      <c r="BJR8" s="23"/>
      <c r="BJS8" s="23"/>
      <c r="BJT8" s="23"/>
      <c r="BJU8" s="23"/>
      <c r="BJV8" s="23"/>
      <c r="BJW8" s="23"/>
      <c r="BJX8" s="23"/>
      <c r="BJY8" s="23"/>
      <c r="BJZ8" s="23"/>
      <c r="BKA8" s="23"/>
      <c r="BKB8" s="23"/>
      <c r="BKC8" s="23"/>
      <c r="BKD8" s="23"/>
      <c r="BKE8" s="23"/>
      <c r="BKF8" s="23"/>
      <c r="BKG8" s="23"/>
      <c r="BKH8" s="23"/>
      <c r="BKI8" s="23"/>
      <c r="BKJ8" s="23"/>
      <c r="BKK8" s="23"/>
      <c r="BKL8" s="23"/>
      <c r="BKM8" s="23"/>
      <c r="BKN8" s="23"/>
      <c r="BKO8" s="23"/>
      <c r="BKP8" s="23"/>
      <c r="BKQ8" s="23"/>
      <c r="BKR8" s="23"/>
      <c r="BKS8" s="23"/>
      <c r="BKT8" s="23"/>
      <c r="BKU8" s="23"/>
      <c r="BKV8" s="23"/>
      <c r="BKW8" s="23"/>
      <c r="BKX8" s="23"/>
      <c r="BKY8" s="23"/>
      <c r="BKZ8" s="23"/>
      <c r="BLA8" s="23"/>
      <c r="BLB8" s="23"/>
      <c r="BLC8" s="23"/>
      <c r="BLD8" s="23"/>
      <c r="BLE8" s="23"/>
      <c r="BLF8" s="23"/>
      <c r="BLG8" s="23"/>
      <c r="BLH8" s="23"/>
      <c r="BLI8" s="23"/>
      <c r="BLJ8" s="23"/>
      <c r="BLK8" s="23"/>
      <c r="BLL8" s="23"/>
      <c r="BLM8" s="23"/>
      <c r="BLN8" s="23"/>
      <c r="BLO8" s="23"/>
      <c r="BLP8" s="23"/>
      <c r="BLQ8" s="23"/>
      <c r="BLR8" s="23"/>
      <c r="BLS8" s="23"/>
      <c r="BLT8" s="23"/>
      <c r="BLU8" s="23"/>
      <c r="BLV8" s="23"/>
      <c r="BLW8" s="23"/>
      <c r="BLX8" s="23"/>
      <c r="BLY8" s="23"/>
      <c r="BLZ8" s="23"/>
      <c r="BMA8" s="23"/>
      <c r="BMB8" s="23"/>
      <c r="BMC8" s="23"/>
      <c r="BMD8" s="23"/>
      <c r="BME8" s="23"/>
      <c r="BMF8" s="23"/>
      <c r="BMG8" s="23"/>
      <c r="BMH8" s="23"/>
      <c r="BMI8" s="23"/>
      <c r="BMJ8" s="23"/>
      <c r="BMK8" s="23"/>
      <c r="BML8" s="23"/>
      <c r="BMM8" s="23"/>
      <c r="BMN8" s="23"/>
      <c r="BMO8" s="23"/>
      <c r="BMP8" s="23"/>
      <c r="BMQ8" s="23"/>
      <c r="BMR8" s="23"/>
      <c r="BMS8" s="23"/>
      <c r="BMT8" s="23"/>
      <c r="BMU8" s="23"/>
      <c r="BMV8" s="23"/>
      <c r="BMW8" s="23"/>
      <c r="BMX8" s="23"/>
      <c r="BMY8" s="23"/>
      <c r="BMZ8" s="23"/>
      <c r="BNA8" s="23"/>
      <c r="BNB8" s="23"/>
      <c r="BNC8" s="23"/>
      <c r="BND8" s="23"/>
      <c r="BNE8" s="23"/>
      <c r="BNF8" s="23"/>
      <c r="BNG8" s="23"/>
      <c r="BNH8" s="23"/>
      <c r="BNI8" s="23"/>
      <c r="BNJ8" s="23"/>
      <c r="BNK8" s="23"/>
      <c r="BNL8" s="23"/>
      <c r="BNM8" s="23"/>
      <c r="BNN8" s="23"/>
      <c r="BNO8" s="23"/>
      <c r="BNP8" s="23"/>
      <c r="BNQ8" s="23"/>
      <c r="BNR8" s="23"/>
      <c r="BNS8" s="23"/>
      <c r="BNT8" s="23"/>
      <c r="BNU8" s="23"/>
      <c r="BNV8" s="23"/>
      <c r="BNW8" s="23"/>
      <c r="BNX8" s="23"/>
      <c r="BNY8" s="23"/>
      <c r="BNZ8" s="23"/>
      <c r="BOA8" s="23"/>
      <c r="BOB8" s="23"/>
      <c r="BOC8" s="23"/>
      <c r="BOD8" s="23"/>
      <c r="BOE8" s="23"/>
      <c r="BOF8" s="23"/>
      <c r="BOG8" s="23"/>
      <c r="BOH8" s="23"/>
      <c r="BOI8" s="23"/>
      <c r="BOJ8" s="23"/>
      <c r="BOK8" s="23"/>
      <c r="BOL8" s="23"/>
      <c r="BOM8" s="23"/>
      <c r="BON8" s="23"/>
      <c r="BOO8" s="23"/>
      <c r="BOP8" s="23"/>
      <c r="BOQ8" s="23"/>
      <c r="BOR8" s="23"/>
      <c r="BOS8" s="23"/>
      <c r="BOT8" s="23"/>
      <c r="BOU8" s="23"/>
      <c r="BOV8" s="23"/>
      <c r="BOW8" s="23"/>
      <c r="BOX8" s="23"/>
      <c r="BOY8" s="23"/>
      <c r="BOZ8" s="23"/>
      <c r="BPA8" s="23"/>
      <c r="BPB8" s="23"/>
      <c r="BPC8" s="23"/>
      <c r="BPD8" s="23"/>
      <c r="BPE8" s="23"/>
      <c r="BPF8" s="23"/>
      <c r="BPG8" s="23"/>
      <c r="BPH8" s="23"/>
      <c r="BPI8" s="23"/>
      <c r="BPJ8" s="23"/>
      <c r="BPK8" s="23"/>
      <c r="BPL8" s="23"/>
      <c r="BPM8" s="23"/>
      <c r="BPN8" s="23"/>
      <c r="BPO8" s="23"/>
      <c r="BPP8" s="23"/>
      <c r="BPQ8" s="23"/>
      <c r="BPR8" s="23"/>
      <c r="BPS8" s="23"/>
      <c r="BPT8" s="23"/>
      <c r="BPU8" s="23"/>
      <c r="BPV8" s="23"/>
      <c r="BPW8" s="23"/>
      <c r="BPX8" s="23"/>
      <c r="BPY8" s="23"/>
      <c r="BPZ8" s="23"/>
      <c r="BQA8" s="23"/>
      <c r="BQB8" s="23"/>
      <c r="BQC8" s="23"/>
      <c r="BQD8" s="23"/>
      <c r="BQE8" s="23"/>
      <c r="BQF8" s="23"/>
      <c r="BQG8" s="23"/>
      <c r="BQH8" s="23"/>
      <c r="BQI8" s="23"/>
      <c r="BQJ8" s="23"/>
      <c r="BQK8" s="23"/>
      <c r="BQL8" s="23"/>
      <c r="BQM8" s="23"/>
      <c r="BQN8" s="23"/>
      <c r="BQO8" s="23"/>
      <c r="BQP8" s="23"/>
      <c r="BQQ8" s="23"/>
      <c r="BQR8" s="23"/>
      <c r="BQS8" s="23"/>
      <c r="BQT8" s="23"/>
      <c r="BQU8" s="23"/>
      <c r="BQV8" s="23"/>
      <c r="BQW8" s="23"/>
      <c r="BQX8" s="23"/>
      <c r="BQY8" s="23"/>
      <c r="BQZ8" s="23"/>
      <c r="BRA8" s="23"/>
      <c r="BRB8" s="23"/>
      <c r="BRC8" s="23"/>
      <c r="BRD8" s="23"/>
      <c r="BRE8" s="23"/>
      <c r="BRF8" s="23"/>
      <c r="BRG8" s="23"/>
      <c r="BRH8" s="23"/>
      <c r="BRI8" s="23"/>
      <c r="BRJ8" s="23"/>
      <c r="BRK8" s="23"/>
      <c r="BRL8" s="23"/>
      <c r="BRM8" s="23"/>
      <c r="BRN8" s="23"/>
      <c r="BRO8" s="23"/>
      <c r="BRP8" s="23"/>
      <c r="BRQ8" s="23"/>
      <c r="BRR8" s="23"/>
      <c r="BRS8" s="23"/>
      <c r="BRT8" s="23"/>
      <c r="BRU8" s="23"/>
      <c r="BRV8" s="23"/>
      <c r="BRW8" s="23"/>
      <c r="BRX8" s="23"/>
      <c r="BRY8" s="23"/>
      <c r="BRZ8" s="23"/>
      <c r="BSA8" s="23"/>
      <c r="BSB8" s="23"/>
      <c r="BSC8" s="23"/>
      <c r="BSD8" s="23"/>
      <c r="BSE8" s="23"/>
      <c r="BSF8" s="23"/>
      <c r="BSG8" s="23"/>
      <c r="BSH8" s="23"/>
      <c r="BSI8" s="23"/>
      <c r="BSJ8" s="23"/>
      <c r="BSK8" s="23"/>
      <c r="BSL8" s="23"/>
      <c r="BSM8" s="23"/>
      <c r="BSN8" s="23"/>
      <c r="BSO8" s="23"/>
      <c r="BSP8" s="23"/>
      <c r="BSQ8" s="23"/>
      <c r="BSR8" s="23"/>
      <c r="BSS8" s="23"/>
      <c r="BST8" s="23"/>
      <c r="BSU8" s="23"/>
      <c r="BSV8" s="23"/>
      <c r="BSW8" s="23"/>
      <c r="BSX8" s="23"/>
      <c r="BSY8" s="23"/>
      <c r="BSZ8" s="23"/>
      <c r="BTA8" s="23"/>
      <c r="BTB8" s="23"/>
      <c r="BTC8" s="23"/>
      <c r="BTD8" s="23"/>
      <c r="BTE8" s="23"/>
      <c r="BTF8" s="23"/>
      <c r="BTG8" s="23"/>
      <c r="BTH8" s="23"/>
      <c r="BTI8" s="23"/>
      <c r="BTJ8" s="23"/>
      <c r="BTK8" s="23"/>
      <c r="BTL8" s="23"/>
      <c r="BTM8" s="23"/>
      <c r="BTN8" s="23"/>
      <c r="BTO8" s="23"/>
      <c r="BTP8" s="23"/>
      <c r="BTQ8" s="23"/>
      <c r="BTR8" s="23"/>
      <c r="BTS8" s="23"/>
      <c r="BTT8" s="23"/>
      <c r="BTU8" s="23"/>
      <c r="BTV8" s="23"/>
      <c r="BTW8" s="23"/>
      <c r="BTX8" s="23"/>
      <c r="BTY8" s="23"/>
      <c r="BTZ8" s="23"/>
      <c r="BUA8" s="23"/>
      <c r="BUB8" s="23"/>
      <c r="BUC8" s="23"/>
      <c r="BUD8" s="23"/>
      <c r="BUE8" s="23"/>
      <c r="BUF8" s="23"/>
      <c r="BUG8" s="23"/>
      <c r="BUH8" s="23"/>
      <c r="BUI8" s="23"/>
      <c r="BUJ8" s="23"/>
      <c r="BUK8" s="23"/>
      <c r="BUL8" s="23"/>
      <c r="BUM8" s="23"/>
      <c r="BUN8" s="23"/>
      <c r="BUO8" s="23"/>
      <c r="BUP8" s="23"/>
      <c r="BUQ8" s="23"/>
      <c r="BUR8" s="23"/>
      <c r="BUS8" s="23"/>
      <c r="BUT8" s="23"/>
      <c r="BUU8" s="23"/>
      <c r="BUV8" s="23"/>
      <c r="BUW8" s="23"/>
      <c r="BUX8" s="23"/>
      <c r="BUY8" s="23"/>
      <c r="BUZ8" s="23"/>
      <c r="BVA8" s="23"/>
      <c r="BVB8" s="23"/>
      <c r="BVC8" s="23"/>
      <c r="BVD8" s="23"/>
      <c r="BVE8" s="23"/>
      <c r="BVF8" s="23"/>
      <c r="BVG8" s="23"/>
      <c r="BVH8" s="23"/>
      <c r="BVI8" s="23"/>
      <c r="BVJ8" s="23"/>
      <c r="BVK8" s="23"/>
      <c r="BVL8" s="23"/>
      <c r="BVM8" s="23"/>
      <c r="BVN8" s="23"/>
      <c r="BVO8" s="23"/>
      <c r="BVP8" s="23"/>
      <c r="BVQ8" s="23"/>
      <c r="BVR8" s="23"/>
      <c r="BVS8" s="23"/>
      <c r="BVT8" s="23"/>
      <c r="BVU8" s="23"/>
      <c r="BVV8" s="23"/>
      <c r="BVW8" s="23"/>
      <c r="BVX8" s="23"/>
      <c r="BVY8" s="23"/>
      <c r="BVZ8" s="23"/>
      <c r="BWA8" s="23"/>
      <c r="BWB8" s="23"/>
      <c r="BWC8" s="23"/>
      <c r="BWD8" s="23"/>
      <c r="BWE8" s="23"/>
      <c r="BWF8" s="23"/>
      <c r="BWG8" s="23"/>
      <c r="BWH8" s="23"/>
      <c r="BWI8" s="23"/>
      <c r="BWJ8" s="23"/>
      <c r="BWK8" s="23"/>
      <c r="BWL8" s="23"/>
      <c r="BWM8" s="23"/>
      <c r="BWN8" s="23"/>
      <c r="BWO8" s="23"/>
      <c r="BWP8" s="23"/>
      <c r="BWQ8" s="23"/>
      <c r="BWR8" s="23"/>
      <c r="BWS8" s="23"/>
      <c r="BWT8" s="23"/>
      <c r="BWU8" s="23"/>
      <c r="BWV8" s="23"/>
      <c r="BWW8" s="23"/>
      <c r="BWX8" s="23"/>
      <c r="BWY8" s="23"/>
      <c r="BWZ8" s="23"/>
      <c r="BXA8" s="23"/>
      <c r="BXB8" s="23"/>
      <c r="BXC8" s="23"/>
      <c r="BXD8" s="23"/>
      <c r="BXE8" s="23"/>
      <c r="BXF8" s="23"/>
      <c r="BXG8" s="23"/>
      <c r="BXH8" s="23"/>
      <c r="BXI8" s="23"/>
      <c r="BXJ8" s="23"/>
      <c r="BXK8" s="23"/>
      <c r="BXL8" s="23"/>
      <c r="BXM8" s="23"/>
      <c r="BXN8" s="23"/>
      <c r="BXO8" s="23"/>
      <c r="BXP8" s="23"/>
      <c r="BXQ8" s="23"/>
      <c r="BXR8" s="23"/>
      <c r="BXS8" s="23"/>
      <c r="BXT8" s="23"/>
      <c r="BXU8" s="23"/>
      <c r="BXV8" s="23"/>
      <c r="BXW8" s="23"/>
      <c r="BXX8" s="23"/>
      <c r="BXY8" s="23"/>
      <c r="BXZ8" s="23"/>
      <c r="BYA8" s="23"/>
      <c r="BYB8" s="23"/>
      <c r="BYC8" s="23"/>
      <c r="BYD8" s="23"/>
      <c r="BYE8" s="23"/>
      <c r="BYF8" s="23"/>
      <c r="BYG8" s="23"/>
      <c r="BYH8" s="23"/>
      <c r="BYI8" s="23"/>
      <c r="BYJ8" s="23"/>
      <c r="BYK8" s="23"/>
      <c r="BYL8" s="23"/>
      <c r="BYM8" s="23"/>
      <c r="BYN8" s="23"/>
      <c r="BYO8" s="23"/>
      <c r="BYP8" s="23"/>
      <c r="BYQ8" s="23"/>
      <c r="BYR8" s="23"/>
      <c r="BYS8" s="23"/>
      <c r="BYT8" s="23"/>
      <c r="BYU8" s="23"/>
      <c r="BYV8" s="23"/>
      <c r="BYW8" s="23"/>
      <c r="BYX8" s="23"/>
      <c r="BYY8" s="23"/>
      <c r="BYZ8" s="23"/>
      <c r="BZA8" s="23"/>
      <c r="BZB8" s="23"/>
      <c r="BZC8" s="23"/>
      <c r="BZD8" s="23"/>
      <c r="BZE8" s="23"/>
      <c r="BZF8" s="23"/>
      <c r="BZG8" s="23"/>
      <c r="BZH8" s="23"/>
      <c r="BZI8" s="23"/>
      <c r="BZJ8" s="23"/>
      <c r="BZK8" s="23"/>
      <c r="BZL8" s="23"/>
      <c r="BZM8" s="23"/>
      <c r="BZN8" s="23"/>
      <c r="BZO8" s="23"/>
      <c r="BZP8" s="23"/>
      <c r="BZQ8" s="23"/>
      <c r="BZR8" s="23"/>
      <c r="BZS8" s="23"/>
      <c r="BZT8" s="23"/>
      <c r="BZU8" s="23"/>
      <c r="BZV8" s="23"/>
      <c r="BZW8" s="23"/>
      <c r="BZX8" s="23"/>
      <c r="BZY8" s="23"/>
      <c r="BZZ8" s="23"/>
      <c r="CAA8" s="23"/>
      <c r="CAB8" s="23"/>
      <c r="CAC8" s="23"/>
      <c r="CAD8" s="23"/>
      <c r="CAE8" s="23"/>
      <c r="CAF8" s="23"/>
      <c r="CAG8" s="23"/>
      <c r="CAH8" s="23"/>
      <c r="CAI8" s="23"/>
      <c r="CAJ8" s="23"/>
      <c r="CAK8" s="23"/>
      <c r="CAL8" s="23"/>
      <c r="CAM8" s="23"/>
      <c r="CAN8" s="23"/>
      <c r="CAO8" s="23"/>
      <c r="CAP8" s="23"/>
      <c r="CAQ8" s="23"/>
      <c r="CAR8" s="23"/>
      <c r="CAS8" s="23"/>
      <c r="CAT8" s="23"/>
      <c r="CAU8" s="23"/>
      <c r="CAV8" s="23"/>
      <c r="CAW8" s="23"/>
      <c r="CAX8" s="23"/>
      <c r="CAY8" s="23"/>
      <c r="CAZ8" s="23"/>
      <c r="CBA8" s="23"/>
      <c r="CBB8" s="23"/>
      <c r="CBC8" s="23"/>
      <c r="CBD8" s="23"/>
      <c r="CBE8" s="23"/>
      <c r="CBF8" s="23"/>
      <c r="CBG8" s="23"/>
      <c r="CBH8" s="23"/>
      <c r="CBI8" s="23"/>
      <c r="CBJ8" s="23"/>
      <c r="CBK8" s="23"/>
      <c r="CBL8" s="23"/>
      <c r="CBM8" s="23"/>
      <c r="CBN8" s="23"/>
      <c r="CBO8" s="23"/>
      <c r="CBP8" s="23"/>
      <c r="CBQ8" s="23"/>
      <c r="CBR8" s="23"/>
      <c r="CBS8" s="23"/>
      <c r="CBT8" s="23"/>
      <c r="CBU8" s="23"/>
      <c r="CBV8" s="23"/>
      <c r="CBW8" s="23"/>
      <c r="CBX8" s="23"/>
      <c r="CBY8" s="23"/>
      <c r="CBZ8" s="23"/>
      <c r="CCA8" s="23"/>
      <c r="CCB8" s="23"/>
      <c r="CCC8" s="23"/>
      <c r="CCD8" s="23"/>
      <c r="CCE8" s="23"/>
      <c r="CCF8" s="23"/>
      <c r="CCG8" s="23"/>
      <c r="CCH8" s="23"/>
      <c r="CCI8" s="23"/>
      <c r="CCJ8" s="23"/>
      <c r="CCK8" s="23"/>
      <c r="CCL8" s="23"/>
      <c r="CCM8" s="23"/>
      <c r="CCN8" s="23"/>
      <c r="CCO8" s="23"/>
      <c r="CCP8" s="23"/>
      <c r="CCQ8" s="23"/>
      <c r="CCR8" s="23"/>
      <c r="CCS8" s="23"/>
      <c r="CCT8" s="23"/>
      <c r="CCU8" s="23"/>
      <c r="CCV8" s="23"/>
      <c r="CCW8" s="23"/>
      <c r="CCX8" s="23"/>
      <c r="CCY8" s="23"/>
      <c r="CCZ8" s="23"/>
      <c r="CDA8" s="23"/>
      <c r="CDB8" s="23"/>
      <c r="CDC8" s="23"/>
      <c r="CDD8" s="23"/>
      <c r="CDE8" s="23"/>
      <c r="CDF8" s="23"/>
      <c r="CDG8" s="23"/>
      <c r="CDH8" s="23"/>
      <c r="CDI8" s="23"/>
      <c r="CDJ8" s="23"/>
      <c r="CDK8" s="23"/>
      <c r="CDL8" s="23"/>
      <c r="CDM8" s="23"/>
      <c r="CDN8" s="23"/>
      <c r="CDO8" s="23"/>
      <c r="CDP8" s="23"/>
      <c r="CDQ8" s="23"/>
      <c r="CDR8" s="23"/>
      <c r="CDS8" s="23"/>
      <c r="CDT8" s="23"/>
      <c r="CDU8" s="23"/>
      <c r="CDV8" s="23"/>
      <c r="CDW8" s="23"/>
      <c r="CDX8" s="23"/>
      <c r="CDY8" s="23"/>
      <c r="CDZ8" s="23"/>
      <c r="CEA8" s="23"/>
      <c r="CEB8" s="23"/>
      <c r="CEC8" s="23"/>
      <c r="CED8" s="23"/>
      <c r="CEE8" s="23"/>
      <c r="CEF8" s="23"/>
      <c r="CEG8" s="23"/>
      <c r="CEH8" s="23"/>
      <c r="CEI8" s="23"/>
      <c r="CEJ8" s="23"/>
      <c r="CEK8" s="23"/>
      <c r="CEL8" s="23"/>
      <c r="CEM8" s="23"/>
      <c r="CEN8" s="23"/>
      <c r="CEO8" s="23"/>
      <c r="CEP8" s="23"/>
      <c r="CEQ8" s="23"/>
      <c r="CER8" s="23"/>
      <c r="CES8" s="23"/>
      <c r="CET8" s="23"/>
      <c r="CEU8" s="23"/>
      <c r="CEV8" s="23"/>
      <c r="CEW8" s="23"/>
      <c r="CEX8" s="23"/>
      <c r="CEY8" s="23"/>
      <c r="CEZ8" s="23"/>
      <c r="CFA8" s="23"/>
      <c r="CFB8" s="23"/>
      <c r="CFC8" s="23"/>
      <c r="CFD8" s="23"/>
      <c r="CFE8" s="23"/>
      <c r="CFF8" s="23"/>
      <c r="CFG8" s="23"/>
      <c r="CFH8" s="23"/>
      <c r="CFI8" s="23"/>
      <c r="CFJ8" s="23"/>
      <c r="CFK8" s="23"/>
      <c r="CFL8" s="23"/>
      <c r="CFM8" s="23"/>
      <c r="CFN8" s="23"/>
      <c r="CFO8" s="23"/>
      <c r="CFP8" s="23"/>
      <c r="CFQ8" s="23"/>
      <c r="CFR8" s="23"/>
      <c r="CFS8" s="23"/>
      <c r="CFT8" s="23"/>
      <c r="CFU8" s="23"/>
      <c r="CFV8" s="23"/>
      <c r="CFW8" s="23"/>
      <c r="CFX8" s="23"/>
      <c r="CFY8" s="23"/>
      <c r="CFZ8" s="23"/>
      <c r="CGA8" s="23"/>
      <c r="CGB8" s="23"/>
      <c r="CGC8" s="23"/>
      <c r="CGD8" s="23"/>
      <c r="CGE8" s="23"/>
      <c r="CGF8" s="23"/>
      <c r="CGG8" s="23"/>
      <c r="CGH8" s="23"/>
      <c r="CGI8" s="23"/>
      <c r="CGJ8" s="23"/>
      <c r="CGK8" s="23"/>
      <c r="CGL8" s="23"/>
      <c r="CGM8" s="23"/>
      <c r="CGN8" s="23"/>
      <c r="CGO8" s="23"/>
      <c r="CGP8" s="23"/>
      <c r="CGQ8" s="23"/>
      <c r="CGR8" s="23"/>
      <c r="CGS8" s="23"/>
      <c r="CGT8" s="23"/>
      <c r="CGU8" s="23"/>
      <c r="CGV8" s="23"/>
      <c r="CGW8" s="23"/>
      <c r="CGX8" s="23"/>
      <c r="CGY8" s="23"/>
      <c r="CGZ8" s="23"/>
      <c r="CHA8" s="23"/>
      <c r="CHB8" s="23"/>
      <c r="CHC8" s="23"/>
      <c r="CHD8" s="23"/>
      <c r="CHE8" s="23"/>
      <c r="CHF8" s="23"/>
      <c r="CHG8" s="23"/>
      <c r="CHH8" s="23"/>
      <c r="CHI8" s="23"/>
      <c r="CHJ8" s="23"/>
      <c r="CHK8" s="23"/>
      <c r="CHL8" s="23"/>
      <c r="CHM8" s="23"/>
      <c r="CHN8" s="23"/>
      <c r="CHO8" s="23"/>
      <c r="CHP8" s="23"/>
      <c r="CHQ8" s="23"/>
      <c r="CHR8" s="23"/>
      <c r="CHS8" s="23"/>
      <c r="CHT8" s="23"/>
      <c r="CHU8" s="23"/>
      <c r="CHV8" s="23"/>
      <c r="CHW8" s="23"/>
      <c r="CHX8" s="23"/>
      <c r="CHY8" s="23"/>
      <c r="CHZ8" s="23"/>
      <c r="CIA8" s="23"/>
      <c r="CIB8" s="23"/>
      <c r="CIC8" s="23"/>
      <c r="CID8" s="23"/>
      <c r="CIE8" s="23"/>
      <c r="CIF8" s="23"/>
      <c r="CIG8" s="23"/>
      <c r="CIH8" s="23"/>
      <c r="CII8" s="23"/>
      <c r="CIJ8" s="23"/>
      <c r="CIK8" s="23"/>
      <c r="CIL8" s="23"/>
      <c r="CIM8" s="23"/>
      <c r="CIN8" s="23"/>
      <c r="CIO8" s="23"/>
      <c r="CIP8" s="23"/>
      <c r="CIQ8" s="23"/>
      <c r="CIR8" s="23"/>
      <c r="CIS8" s="23"/>
      <c r="CIT8" s="23"/>
      <c r="CIU8" s="23"/>
      <c r="CIV8" s="23"/>
      <c r="CIW8" s="23"/>
      <c r="CIX8" s="23"/>
      <c r="CIY8" s="23"/>
      <c r="CIZ8" s="23"/>
      <c r="CJA8" s="23"/>
      <c r="CJB8" s="23"/>
      <c r="CJC8" s="23"/>
      <c r="CJD8" s="23"/>
      <c r="CJE8" s="23"/>
      <c r="CJF8" s="23"/>
      <c r="CJG8" s="23"/>
      <c r="CJH8" s="23"/>
      <c r="CJI8" s="23"/>
      <c r="CJJ8" s="23"/>
      <c r="CJK8" s="23"/>
      <c r="CJL8" s="23"/>
      <c r="CJM8" s="23"/>
      <c r="CJN8" s="23"/>
      <c r="CJO8" s="23"/>
      <c r="CJP8" s="23"/>
      <c r="CJQ8" s="23"/>
      <c r="CJR8" s="23"/>
      <c r="CJS8" s="23"/>
      <c r="CJT8" s="23"/>
      <c r="CJU8" s="23"/>
      <c r="CJV8" s="23"/>
      <c r="CJW8" s="23"/>
      <c r="CJX8" s="23"/>
      <c r="CJY8" s="23"/>
      <c r="CJZ8" s="23"/>
      <c r="CKA8" s="23"/>
      <c r="CKB8" s="23"/>
      <c r="CKC8" s="23"/>
      <c r="CKD8" s="23"/>
      <c r="CKE8" s="23"/>
      <c r="CKF8" s="23"/>
      <c r="CKG8" s="23"/>
      <c r="CKH8" s="23"/>
      <c r="CKI8" s="23"/>
      <c r="CKJ8" s="23"/>
      <c r="CKK8" s="23"/>
      <c r="CKL8" s="23"/>
      <c r="CKM8" s="23"/>
      <c r="CKN8" s="23"/>
      <c r="CKO8" s="23"/>
      <c r="CKP8" s="23"/>
      <c r="CKQ8" s="23"/>
      <c r="CKR8" s="23"/>
      <c r="CKS8" s="23"/>
      <c r="CKT8" s="23"/>
      <c r="CKU8" s="23"/>
      <c r="CKV8" s="23"/>
      <c r="CKW8" s="23"/>
      <c r="CKX8" s="23"/>
      <c r="CKY8" s="23"/>
      <c r="CKZ8" s="23"/>
      <c r="CLA8" s="23"/>
      <c r="CLB8" s="23"/>
      <c r="CLC8" s="23"/>
      <c r="CLD8" s="23"/>
      <c r="CLE8" s="23"/>
      <c r="CLF8" s="23"/>
      <c r="CLG8" s="23"/>
      <c r="CLH8" s="23"/>
      <c r="CLI8" s="23"/>
      <c r="CLJ8" s="23"/>
      <c r="CLK8" s="23"/>
      <c r="CLL8" s="23"/>
      <c r="CLM8" s="23"/>
      <c r="CLN8" s="23"/>
      <c r="CLO8" s="23"/>
      <c r="CLP8" s="23"/>
      <c r="CLQ8" s="23"/>
      <c r="CLR8" s="23"/>
      <c r="CLS8" s="23"/>
      <c r="CLT8" s="23"/>
      <c r="CLU8" s="23"/>
      <c r="CLV8" s="23"/>
      <c r="CLW8" s="23"/>
      <c r="CLX8" s="23"/>
      <c r="CLY8" s="23"/>
      <c r="CLZ8" s="23"/>
      <c r="CMA8" s="23"/>
      <c r="CMB8" s="23"/>
      <c r="CMC8" s="23"/>
      <c r="CMD8" s="23"/>
      <c r="CME8" s="23"/>
      <c r="CMF8" s="23"/>
      <c r="CMG8" s="23"/>
      <c r="CMH8" s="23"/>
      <c r="CMI8" s="23"/>
      <c r="CMJ8" s="23"/>
      <c r="CMK8" s="23"/>
      <c r="CML8" s="23"/>
      <c r="CMM8" s="23"/>
      <c r="CMN8" s="23"/>
      <c r="CMO8" s="23"/>
      <c r="CMP8" s="23"/>
      <c r="CMQ8" s="23"/>
      <c r="CMR8" s="23"/>
      <c r="CMS8" s="23"/>
      <c r="CMT8" s="23"/>
      <c r="CMU8" s="23"/>
      <c r="CMV8" s="23"/>
      <c r="CMW8" s="23"/>
      <c r="CMX8" s="23"/>
      <c r="CMY8" s="23"/>
      <c r="CMZ8" s="23"/>
      <c r="CNA8" s="23"/>
      <c r="CNB8" s="23"/>
      <c r="CNC8" s="23"/>
      <c r="CND8" s="23"/>
      <c r="CNE8" s="23"/>
      <c r="CNF8" s="23"/>
      <c r="CNG8" s="23"/>
      <c r="CNH8" s="23"/>
      <c r="CNI8" s="23"/>
      <c r="CNJ8" s="23"/>
      <c r="CNK8" s="23"/>
      <c r="CNL8" s="23"/>
      <c r="CNM8" s="23"/>
      <c r="CNN8" s="23"/>
      <c r="CNO8" s="23"/>
      <c r="CNP8" s="23"/>
      <c r="CNQ8" s="23"/>
      <c r="CNR8" s="23"/>
      <c r="CNS8" s="23"/>
      <c r="CNT8" s="23"/>
      <c r="CNU8" s="23"/>
      <c r="CNV8" s="23"/>
      <c r="CNW8" s="23"/>
      <c r="CNX8" s="23"/>
      <c r="CNY8" s="23"/>
      <c r="CNZ8" s="23"/>
      <c r="COA8" s="23"/>
      <c r="COB8" s="23"/>
      <c r="COC8" s="23"/>
      <c r="COD8" s="23"/>
      <c r="COE8" s="23"/>
      <c r="COF8" s="23"/>
      <c r="COG8" s="23"/>
      <c r="COH8" s="23"/>
      <c r="COI8" s="23"/>
      <c r="COJ8" s="23"/>
      <c r="COK8" s="23"/>
      <c r="COL8" s="23"/>
      <c r="COM8" s="23"/>
      <c r="CON8" s="23"/>
      <c r="COO8" s="23"/>
      <c r="COP8" s="23"/>
      <c r="COQ8" s="23"/>
      <c r="COR8" s="23"/>
      <c r="COS8" s="23"/>
      <c r="COT8" s="23"/>
      <c r="COU8" s="23"/>
      <c r="COV8" s="23"/>
      <c r="COW8" s="23"/>
      <c r="COX8" s="23"/>
      <c r="COY8" s="23"/>
      <c r="COZ8" s="23"/>
      <c r="CPA8" s="23"/>
      <c r="CPB8" s="23"/>
      <c r="CPC8" s="23"/>
      <c r="CPD8" s="23"/>
      <c r="CPE8" s="23"/>
      <c r="CPF8" s="23"/>
      <c r="CPG8" s="23"/>
      <c r="CPH8" s="23"/>
      <c r="CPI8" s="23"/>
      <c r="CPJ8" s="23"/>
      <c r="CPK8" s="23"/>
      <c r="CPL8" s="23"/>
      <c r="CPM8" s="23"/>
      <c r="CPN8" s="23"/>
      <c r="CPO8" s="23"/>
      <c r="CPP8" s="23"/>
      <c r="CPQ8" s="23"/>
      <c r="CPR8" s="23"/>
      <c r="CPS8" s="23"/>
      <c r="CPT8" s="23"/>
      <c r="CPU8" s="23"/>
      <c r="CPV8" s="23"/>
      <c r="CPW8" s="23"/>
      <c r="CPX8" s="23"/>
      <c r="CPY8" s="23"/>
      <c r="CPZ8" s="23"/>
      <c r="CQA8" s="23"/>
      <c r="CQB8" s="23"/>
      <c r="CQC8" s="23"/>
      <c r="CQD8" s="23"/>
      <c r="CQE8" s="23"/>
      <c r="CQF8" s="23"/>
      <c r="CQG8" s="23"/>
      <c r="CQH8" s="23"/>
      <c r="CQI8" s="23"/>
      <c r="CQJ8" s="23"/>
      <c r="CQK8" s="23"/>
      <c r="CQL8" s="23"/>
      <c r="CQM8" s="23"/>
      <c r="CQN8" s="23"/>
      <c r="CQO8" s="23"/>
      <c r="CQP8" s="23"/>
      <c r="CQQ8" s="23"/>
      <c r="CQR8" s="23"/>
      <c r="CQS8" s="23"/>
      <c r="CQT8" s="23"/>
      <c r="CQU8" s="23"/>
      <c r="CQV8" s="23"/>
      <c r="CQW8" s="23"/>
      <c r="CQX8" s="23"/>
      <c r="CQY8" s="23"/>
      <c r="CQZ8" s="23"/>
      <c r="CRA8" s="23"/>
      <c r="CRB8" s="23"/>
      <c r="CRC8" s="23"/>
      <c r="CRD8" s="23"/>
      <c r="CRE8" s="23"/>
      <c r="CRF8" s="23"/>
      <c r="CRG8" s="23"/>
      <c r="CRH8" s="23"/>
      <c r="CRI8" s="23"/>
      <c r="CRJ8" s="23"/>
      <c r="CRK8" s="23"/>
      <c r="CRL8" s="23"/>
      <c r="CRM8" s="23"/>
      <c r="CRN8" s="23"/>
      <c r="CRO8" s="23"/>
      <c r="CRP8" s="23"/>
      <c r="CRQ8" s="23"/>
      <c r="CRR8" s="23"/>
      <c r="CRS8" s="23"/>
      <c r="CRT8" s="23"/>
      <c r="CRU8" s="23"/>
      <c r="CRV8" s="23"/>
      <c r="CRW8" s="23"/>
      <c r="CRX8" s="23"/>
      <c r="CRY8" s="23"/>
      <c r="CRZ8" s="23"/>
      <c r="CSA8" s="23"/>
      <c r="CSB8" s="23"/>
      <c r="CSC8" s="23"/>
      <c r="CSD8" s="23"/>
      <c r="CSE8" s="23"/>
      <c r="CSF8" s="23"/>
      <c r="CSG8" s="23"/>
      <c r="CSH8" s="23"/>
      <c r="CSI8" s="23"/>
      <c r="CSJ8" s="23"/>
      <c r="CSK8" s="23"/>
      <c r="CSL8" s="23"/>
      <c r="CSM8" s="23"/>
      <c r="CSN8" s="23"/>
      <c r="CSO8" s="23"/>
      <c r="CSP8" s="23"/>
      <c r="CSQ8" s="23"/>
      <c r="CSR8" s="23"/>
      <c r="CSS8" s="23"/>
      <c r="CST8" s="23"/>
      <c r="CSU8" s="23"/>
      <c r="CSV8" s="23"/>
      <c r="CSW8" s="23"/>
      <c r="CSX8" s="23"/>
      <c r="CSY8" s="23"/>
      <c r="CSZ8" s="23"/>
      <c r="CTA8" s="23"/>
      <c r="CTB8" s="23"/>
      <c r="CTC8" s="23"/>
      <c r="CTD8" s="23"/>
      <c r="CTE8" s="23"/>
      <c r="CTF8" s="23"/>
      <c r="CTG8" s="23"/>
      <c r="CTH8" s="23"/>
      <c r="CTI8" s="23"/>
      <c r="CTJ8" s="23"/>
      <c r="CTK8" s="23"/>
      <c r="CTL8" s="23"/>
      <c r="CTM8" s="23"/>
      <c r="CTN8" s="23"/>
      <c r="CTO8" s="23"/>
      <c r="CTP8" s="23"/>
      <c r="CTQ8" s="23"/>
      <c r="CTR8" s="23"/>
      <c r="CTS8" s="23"/>
      <c r="CTT8" s="23"/>
      <c r="CTU8" s="23"/>
      <c r="CTV8" s="23"/>
      <c r="CTW8" s="23"/>
      <c r="CTX8" s="23"/>
      <c r="CTY8" s="23"/>
      <c r="CTZ8" s="23"/>
      <c r="CUA8" s="23"/>
      <c r="CUB8" s="23"/>
      <c r="CUC8" s="23"/>
      <c r="CUD8" s="23"/>
      <c r="CUE8" s="23"/>
      <c r="CUF8" s="23"/>
      <c r="CUG8" s="23"/>
      <c r="CUH8" s="23"/>
      <c r="CUI8" s="23"/>
      <c r="CUJ8" s="23"/>
      <c r="CUK8" s="23"/>
      <c r="CUL8" s="23"/>
      <c r="CUM8" s="23"/>
      <c r="CUN8" s="23"/>
      <c r="CUO8" s="23"/>
      <c r="CUP8" s="23"/>
      <c r="CUQ8" s="23"/>
      <c r="CUR8" s="23"/>
      <c r="CUS8" s="23"/>
      <c r="CUT8" s="23"/>
      <c r="CUU8" s="23"/>
      <c r="CUV8" s="23"/>
      <c r="CUW8" s="23"/>
      <c r="CUX8" s="23"/>
      <c r="CUY8" s="23"/>
      <c r="CUZ8" s="23"/>
      <c r="CVA8" s="23"/>
      <c r="CVB8" s="23"/>
      <c r="CVC8" s="23"/>
      <c r="CVD8" s="23"/>
      <c r="CVE8" s="23"/>
      <c r="CVF8" s="23"/>
      <c r="CVG8" s="23"/>
      <c r="CVH8" s="23"/>
      <c r="CVI8" s="23"/>
      <c r="CVJ8" s="23"/>
      <c r="CVK8" s="23"/>
      <c r="CVL8" s="23"/>
      <c r="CVM8" s="23"/>
      <c r="CVN8" s="23"/>
      <c r="CVO8" s="23"/>
      <c r="CVP8" s="23"/>
      <c r="CVQ8" s="23"/>
      <c r="CVR8" s="23"/>
      <c r="CVS8" s="23"/>
      <c r="CVT8" s="23"/>
      <c r="CVU8" s="23"/>
      <c r="CVV8" s="23"/>
      <c r="CVW8" s="23"/>
      <c r="CVX8" s="23"/>
      <c r="CVY8" s="23"/>
      <c r="CVZ8" s="23"/>
      <c r="CWA8" s="23"/>
      <c r="CWB8" s="23"/>
      <c r="CWC8" s="23"/>
      <c r="CWD8" s="23"/>
      <c r="CWE8" s="23"/>
      <c r="CWF8" s="23"/>
      <c r="CWG8" s="23"/>
      <c r="CWH8" s="23"/>
      <c r="CWI8" s="23"/>
      <c r="CWJ8" s="23"/>
      <c r="CWK8" s="23"/>
      <c r="CWL8" s="23"/>
      <c r="CWM8" s="23"/>
      <c r="CWN8" s="23"/>
      <c r="CWO8" s="23"/>
      <c r="CWP8" s="23"/>
      <c r="CWQ8" s="23"/>
      <c r="CWR8" s="23"/>
      <c r="CWS8" s="23"/>
      <c r="CWT8" s="23"/>
      <c r="CWU8" s="23"/>
      <c r="CWV8" s="23"/>
      <c r="CWW8" s="23"/>
      <c r="CWX8" s="23"/>
      <c r="CWY8" s="23"/>
      <c r="CWZ8" s="23"/>
      <c r="CXA8" s="23"/>
      <c r="CXB8" s="23"/>
      <c r="CXC8" s="23"/>
      <c r="CXD8" s="23"/>
      <c r="CXE8" s="23"/>
      <c r="CXF8" s="23"/>
      <c r="CXG8" s="23"/>
      <c r="CXH8" s="23"/>
      <c r="CXI8" s="23"/>
      <c r="CXJ8" s="23"/>
      <c r="CXK8" s="23"/>
      <c r="CXL8" s="23"/>
      <c r="CXM8" s="23"/>
      <c r="CXN8" s="23"/>
      <c r="CXO8" s="23"/>
      <c r="CXP8" s="23"/>
      <c r="CXQ8" s="23"/>
      <c r="CXR8" s="23"/>
      <c r="CXS8" s="23"/>
      <c r="CXT8" s="23"/>
      <c r="CXU8" s="23"/>
      <c r="CXV8" s="23"/>
      <c r="CXW8" s="23"/>
      <c r="CXX8" s="23"/>
      <c r="CXY8" s="23"/>
      <c r="CXZ8" s="23"/>
      <c r="CYA8" s="23"/>
      <c r="CYB8" s="23"/>
      <c r="CYC8" s="23"/>
      <c r="CYD8" s="23"/>
      <c r="CYE8" s="23"/>
      <c r="CYF8" s="23"/>
      <c r="CYG8" s="23"/>
      <c r="CYH8" s="23"/>
      <c r="CYI8" s="23"/>
      <c r="CYJ8" s="23"/>
      <c r="CYK8" s="23"/>
      <c r="CYL8" s="23"/>
      <c r="CYM8" s="23"/>
      <c r="CYN8" s="23"/>
      <c r="CYO8" s="23"/>
      <c r="CYP8" s="23"/>
      <c r="CYQ8" s="23"/>
      <c r="CYR8" s="23"/>
      <c r="CYS8" s="23"/>
      <c r="CYT8" s="23"/>
      <c r="CYU8" s="23"/>
      <c r="CYV8" s="23"/>
      <c r="CYW8" s="23"/>
      <c r="CYX8" s="23"/>
      <c r="CYY8" s="23"/>
      <c r="CYZ8" s="23"/>
      <c r="CZA8" s="23"/>
      <c r="CZB8" s="23"/>
      <c r="CZC8" s="23"/>
      <c r="CZD8" s="23"/>
      <c r="CZE8" s="23"/>
      <c r="CZF8" s="23"/>
      <c r="CZG8" s="23"/>
      <c r="CZH8" s="23"/>
      <c r="CZI8" s="23"/>
      <c r="CZJ8" s="23"/>
      <c r="CZK8" s="23"/>
      <c r="CZL8" s="23"/>
      <c r="CZM8" s="23"/>
      <c r="CZN8" s="23"/>
      <c r="CZO8" s="23"/>
      <c r="CZP8" s="23"/>
      <c r="CZQ8" s="23"/>
      <c r="CZR8" s="23"/>
      <c r="CZS8" s="23"/>
      <c r="CZT8" s="23"/>
      <c r="CZU8" s="23"/>
      <c r="CZV8" s="23"/>
      <c r="CZW8" s="23"/>
      <c r="CZX8" s="23"/>
      <c r="CZY8" s="23"/>
      <c r="CZZ8" s="23"/>
      <c r="DAA8" s="23"/>
      <c r="DAB8" s="23"/>
      <c r="DAC8" s="23"/>
      <c r="DAD8" s="23"/>
      <c r="DAE8" s="23"/>
      <c r="DAF8" s="23"/>
      <c r="DAG8" s="23"/>
      <c r="DAH8" s="23"/>
      <c r="DAI8" s="23"/>
      <c r="DAJ8" s="23"/>
      <c r="DAK8" s="23"/>
      <c r="DAL8" s="23"/>
      <c r="DAM8" s="23"/>
      <c r="DAN8" s="23"/>
      <c r="DAO8" s="23"/>
      <c r="DAP8" s="23"/>
      <c r="DAQ8" s="23"/>
      <c r="DAR8" s="23"/>
      <c r="DAS8" s="23"/>
      <c r="DAT8" s="23"/>
      <c r="DAU8" s="23"/>
      <c r="DAV8" s="23"/>
      <c r="DAW8" s="23"/>
      <c r="DAX8" s="23"/>
      <c r="DAY8" s="23"/>
      <c r="DAZ8" s="23"/>
      <c r="DBA8" s="23"/>
      <c r="DBB8" s="23"/>
      <c r="DBC8" s="23"/>
      <c r="DBD8" s="23"/>
      <c r="DBE8" s="23"/>
      <c r="DBF8" s="23"/>
      <c r="DBG8" s="23"/>
      <c r="DBH8" s="23"/>
      <c r="DBI8" s="23"/>
      <c r="DBJ8" s="23"/>
      <c r="DBK8" s="23"/>
      <c r="DBL8" s="23"/>
      <c r="DBM8" s="23"/>
      <c r="DBN8" s="23"/>
      <c r="DBO8" s="23"/>
      <c r="DBP8" s="23"/>
      <c r="DBQ8" s="23"/>
      <c r="DBR8" s="23"/>
      <c r="DBS8" s="23"/>
      <c r="DBT8" s="23"/>
      <c r="DBU8" s="23"/>
      <c r="DBV8" s="23"/>
      <c r="DBW8" s="23"/>
      <c r="DBX8" s="23"/>
      <c r="DBY8" s="23"/>
      <c r="DBZ8" s="23"/>
      <c r="DCA8" s="23"/>
      <c r="DCB8" s="23"/>
      <c r="DCC8" s="23"/>
      <c r="DCD8" s="23"/>
      <c r="DCE8" s="23"/>
      <c r="DCF8" s="23"/>
      <c r="DCG8" s="23"/>
      <c r="DCH8" s="23"/>
      <c r="DCI8" s="23"/>
      <c r="DCJ8" s="23"/>
      <c r="DCK8" s="23"/>
      <c r="DCL8" s="23"/>
      <c r="DCM8" s="23"/>
      <c r="DCN8" s="23"/>
      <c r="DCO8" s="23"/>
      <c r="DCP8" s="23"/>
      <c r="DCQ8" s="23"/>
      <c r="DCR8" s="23"/>
      <c r="DCS8" s="23"/>
      <c r="DCT8" s="23"/>
      <c r="DCU8" s="23"/>
      <c r="DCV8" s="23"/>
      <c r="DCW8" s="23"/>
      <c r="DCX8" s="23"/>
      <c r="DCY8" s="23"/>
      <c r="DCZ8" s="23"/>
      <c r="DDA8" s="23"/>
      <c r="DDB8" s="23"/>
      <c r="DDC8" s="23"/>
      <c r="DDD8" s="23"/>
      <c r="DDE8" s="23"/>
      <c r="DDF8" s="23"/>
      <c r="DDG8" s="23"/>
      <c r="DDH8" s="23"/>
      <c r="DDI8" s="23"/>
      <c r="DDJ8" s="23"/>
      <c r="DDK8" s="23"/>
      <c r="DDL8" s="23"/>
      <c r="DDM8" s="23"/>
      <c r="DDN8" s="23"/>
      <c r="DDO8" s="23"/>
      <c r="DDP8" s="23"/>
      <c r="DDQ8" s="23"/>
      <c r="DDR8" s="23"/>
      <c r="DDS8" s="23"/>
      <c r="DDT8" s="23"/>
      <c r="DDU8" s="23"/>
      <c r="DDV8" s="23"/>
      <c r="DDW8" s="23"/>
      <c r="DDX8" s="23"/>
      <c r="DDY8" s="23"/>
      <c r="DDZ8" s="23"/>
      <c r="DEA8" s="23"/>
      <c r="DEB8" s="23"/>
      <c r="DEC8" s="23"/>
      <c r="DED8" s="23"/>
      <c r="DEE8" s="23"/>
      <c r="DEF8" s="23"/>
      <c r="DEG8" s="23"/>
      <c r="DEH8" s="23"/>
      <c r="DEI8" s="23"/>
      <c r="DEJ8" s="23"/>
      <c r="DEK8" s="23"/>
      <c r="DEL8" s="23"/>
      <c r="DEM8" s="23"/>
      <c r="DEN8" s="23"/>
      <c r="DEO8" s="23"/>
      <c r="DEP8" s="23"/>
      <c r="DEQ8" s="23"/>
      <c r="DER8" s="23"/>
      <c r="DES8" s="23"/>
      <c r="DET8" s="23"/>
      <c r="DEU8" s="23"/>
      <c r="DEV8" s="23"/>
      <c r="DEW8" s="23"/>
      <c r="DEX8" s="23"/>
      <c r="DEY8" s="23"/>
      <c r="DEZ8" s="23"/>
      <c r="DFA8" s="23"/>
      <c r="DFB8" s="23"/>
      <c r="DFC8" s="23"/>
      <c r="DFD8" s="23"/>
      <c r="DFE8" s="23"/>
      <c r="DFF8" s="23"/>
      <c r="DFG8" s="23"/>
      <c r="DFH8" s="23"/>
      <c r="DFI8" s="23"/>
      <c r="DFJ8" s="23"/>
      <c r="DFK8" s="23"/>
      <c r="DFL8" s="23"/>
      <c r="DFM8" s="23"/>
      <c r="DFN8" s="23"/>
      <c r="DFO8" s="23"/>
      <c r="DFP8" s="23"/>
      <c r="DFQ8" s="23"/>
      <c r="DFR8" s="23"/>
      <c r="DFS8" s="23"/>
      <c r="DFT8" s="23"/>
      <c r="DFU8" s="23"/>
      <c r="DFV8" s="23"/>
      <c r="DFW8" s="23"/>
      <c r="DFX8" s="23"/>
      <c r="DFY8" s="23"/>
      <c r="DFZ8" s="23"/>
      <c r="DGA8" s="23"/>
      <c r="DGB8" s="23"/>
      <c r="DGC8" s="23"/>
      <c r="DGD8" s="23"/>
      <c r="DGE8" s="23"/>
      <c r="DGF8" s="23"/>
      <c r="DGG8" s="23"/>
      <c r="DGH8" s="23"/>
      <c r="DGI8" s="23"/>
      <c r="DGJ8" s="23"/>
      <c r="DGK8" s="23"/>
      <c r="DGL8" s="23"/>
      <c r="DGM8" s="23"/>
      <c r="DGN8" s="23"/>
      <c r="DGO8" s="23"/>
      <c r="DGP8" s="23"/>
      <c r="DGQ8" s="23"/>
      <c r="DGR8" s="23"/>
      <c r="DGS8" s="23"/>
      <c r="DGT8" s="23"/>
      <c r="DGU8" s="23"/>
      <c r="DGV8" s="23"/>
      <c r="DGW8" s="23"/>
      <c r="DGX8" s="23"/>
      <c r="DGY8" s="23"/>
      <c r="DGZ8" s="23"/>
      <c r="DHA8" s="23"/>
      <c r="DHB8" s="23"/>
      <c r="DHC8" s="23"/>
      <c r="DHD8" s="23"/>
      <c r="DHE8" s="23"/>
      <c r="DHF8" s="23"/>
      <c r="DHG8" s="23"/>
      <c r="DHH8" s="23"/>
      <c r="DHI8" s="23"/>
      <c r="DHJ8" s="23"/>
      <c r="DHK8" s="23"/>
      <c r="DHL8" s="23"/>
      <c r="DHM8" s="23"/>
      <c r="DHN8" s="23"/>
      <c r="DHO8" s="23"/>
      <c r="DHP8" s="23"/>
      <c r="DHQ8" s="23"/>
      <c r="DHR8" s="23"/>
      <c r="DHS8" s="23"/>
      <c r="DHT8" s="23"/>
      <c r="DHU8" s="23"/>
      <c r="DHV8" s="23"/>
      <c r="DHW8" s="23"/>
      <c r="DHX8" s="23"/>
      <c r="DHY8" s="23"/>
      <c r="DHZ8" s="23"/>
      <c r="DIA8" s="23"/>
      <c r="DIB8" s="23"/>
      <c r="DIC8" s="23"/>
      <c r="DID8" s="23"/>
      <c r="DIE8" s="23"/>
      <c r="DIF8" s="23"/>
      <c r="DIG8" s="23"/>
      <c r="DIH8" s="23"/>
      <c r="DII8" s="23"/>
      <c r="DIJ8" s="23"/>
      <c r="DIK8" s="23"/>
      <c r="DIL8" s="23"/>
      <c r="DIM8" s="23"/>
      <c r="DIN8" s="23"/>
      <c r="DIO8" s="23"/>
      <c r="DIP8" s="23"/>
      <c r="DIQ8" s="23"/>
      <c r="DIR8" s="23"/>
      <c r="DIS8" s="23"/>
      <c r="DIT8" s="23"/>
      <c r="DIU8" s="23"/>
      <c r="DIV8" s="23"/>
      <c r="DIW8" s="23"/>
      <c r="DIX8" s="23"/>
      <c r="DIY8" s="23"/>
      <c r="DIZ8" s="23"/>
      <c r="DJA8" s="23"/>
      <c r="DJB8" s="23"/>
      <c r="DJC8" s="23"/>
      <c r="DJD8" s="23"/>
      <c r="DJE8" s="23"/>
      <c r="DJF8" s="23"/>
      <c r="DJG8" s="23"/>
      <c r="DJH8" s="23"/>
      <c r="DJI8" s="23"/>
      <c r="DJJ8" s="23"/>
      <c r="DJK8" s="23"/>
      <c r="DJL8" s="23"/>
      <c r="DJM8" s="23"/>
      <c r="DJN8" s="23"/>
      <c r="DJO8" s="23"/>
      <c r="DJP8" s="23"/>
      <c r="DJQ8" s="23"/>
      <c r="DJR8" s="23"/>
      <c r="DJS8" s="23"/>
      <c r="DJT8" s="23"/>
      <c r="DJU8" s="23"/>
      <c r="DJV8" s="23"/>
      <c r="DJW8" s="23"/>
      <c r="DJX8" s="23"/>
      <c r="DJY8" s="23"/>
      <c r="DJZ8" s="23"/>
      <c r="DKA8" s="23"/>
      <c r="DKB8" s="23"/>
      <c r="DKC8" s="23"/>
      <c r="DKD8" s="23"/>
      <c r="DKE8" s="23"/>
      <c r="DKF8" s="23"/>
      <c r="DKG8" s="23"/>
      <c r="DKH8" s="23"/>
      <c r="DKI8" s="23"/>
      <c r="DKJ8" s="23"/>
      <c r="DKK8" s="23"/>
      <c r="DKL8" s="23"/>
      <c r="DKM8" s="23"/>
      <c r="DKN8" s="23"/>
      <c r="DKO8" s="23"/>
      <c r="DKP8" s="23"/>
      <c r="DKQ8" s="23"/>
      <c r="DKR8" s="23"/>
      <c r="DKS8" s="23"/>
      <c r="DKT8" s="23"/>
      <c r="DKU8" s="23"/>
      <c r="DKV8" s="23"/>
      <c r="DKW8" s="23"/>
      <c r="DKX8" s="23"/>
      <c r="DKY8" s="23"/>
      <c r="DKZ8" s="23"/>
      <c r="DLA8" s="23"/>
      <c r="DLB8" s="23"/>
      <c r="DLC8" s="23"/>
      <c r="DLD8" s="23"/>
      <c r="DLE8" s="23"/>
      <c r="DLF8" s="23"/>
      <c r="DLG8" s="23"/>
      <c r="DLH8" s="23"/>
      <c r="DLI8" s="23"/>
      <c r="DLJ8" s="23"/>
      <c r="DLK8" s="23"/>
      <c r="DLL8" s="23"/>
      <c r="DLM8" s="23"/>
      <c r="DLN8" s="23"/>
      <c r="DLO8" s="23"/>
      <c r="DLP8" s="23"/>
      <c r="DLQ8" s="23"/>
      <c r="DLR8" s="23"/>
      <c r="DLS8" s="23"/>
      <c r="DLT8" s="23"/>
      <c r="DLU8" s="23"/>
      <c r="DLV8" s="23"/>
      <c r="DLW8" s="23"/>
      <c r="DLX8" s="23"/>
      <c r="DLY8" s="23"/>
      <c r="DLZ8" s="23"/>
      <c r="DMA8" s="23"/>
      <c r="DMB8" s="23"/>
      <c r="DMC8" s="23"/>
      <c r="DMD8" s="23"/>
      <c r="DME8" s="23"/>
      <c r="DMF8" s="23"/>
      <c r="DMG8" s="23"/>
      <c r="DMH8" s="23"/>
      <c r="DMI8" s="23"/>
      <c r="DMJ8" s="23"/>
      <c r="DMK8" s="23"/>
      <c r="DML8" s="23"/>
      <c r="DMM8" s="23"/>
      <c r="DMN8" s="23"/>
      <c r="DMO8" s="23"/>
      <c r="DMP8" s="23"/>
      <c r="DMQ8" s="23"/>
      <c r="DMR8" s="23"/>
      <c r="DMS8" s="23"/>
      <c r="DMT8" s="23"/>
      <c r="DMU8" s="23"/>
      <c r="DMV8" s="23"/>
      <c r="DMW8" s="23"/>
      <c r="DMX8" s="23"/>
      <c r="DMY8" s="23"/>
      <c r="DMZ8" s="23"/>
      <c r="DNA8" s="23"/>
      <c r="DNB8" s="23"/>
      <c r="DNC8" s="23"/>
      <c r="DND8" s="23"/>
      <c r="DNE8" s="23"/>
      <c r="DNF8" s="23"/>
      <c r="DNG8" s="23"/>
      <c r="DNH8" s="23"/>
      <c r="DNI8" s="23"/>
      <c r="DNJ8" s="23"/>
      <c r="DNK8" s="23"/>
      <c r="DNL8" s="23"/>
      <c r="DNM8" s="23"/>
      <c r="DNN8" s="23"/>
      <c r="DNO8" s="23"/>
      <c r="DNP8" s="23"/>
      <c r="DNQ8" s="23"/>
      <c r="DNR8" s="23"/>
      <c r="DNS8" s="23"/>
      <c r="DNT8" s="23"/>
      <c r="DNU8" s="23"/>
      <c r="DNV8" s="23"/>
      <c r="DNW8" s="23"/>
      <c r="DNX8" s="23"/>
      <c r="DNY8" s="23"/>
      <c r="DNZ8" s="23"/>
      <c r="DOA8" s="23"/>
      <c r="DOB8" s="23"/>
      <c r="DOC8" s="23"/>
      <c r="DOD8" s="23"/>
      <c r="DOE8" s="23"/>
      <c r="DOF8" s="23"/>
      <c r="DOG8" s="23"/>
      <c r="DOH8" s="23"/>
      <c r="DOI8" s="23"/>
      <c r="DOJ8" s="23"/>
      <c r="DOK8" s="23"/>
      <c r="DOL8" s="23"/>
      <c r="DOM8" s="23"/>
      <c r="DON8" s="23"/>
      <c r="DOO8" s="23"/>
      <c r="DOP8" s="23"/>
      <c r="DOQ8" s="23"/>
      <c r="DOR8" s="23"/>
      <c r="DOS8" s="23"/>
      <c r="DOT8" s="23"/>
      <c r="DOU8" s="23"/>
      <c r="DOV8" s="23"/>
      <c r="DOW8" s="23"/>
      <c r="DOX8" s="23"/>
      <c r="DOY8" s="23"/>
      <c r="DOZ8" s="23"/>
      <c r="DPA8" s="23"/>
      <c r="DPB8" s="23"/>
      <c r="DPC8" s="23"/>
      <c r="DPD8" s="23"/>
      <c r="DPE8" s="23"/>
      <c r="DPF8" s="23"/>
      <c r="DPG8" s="23"/>
      <c r="DPH8" s="23"/>
      <c r="DPI8" s="23"/>
      <c r="DPJ8" s="23"/>
      <c r="DPK8" s="23"/>
      <c r="DPL8" s="23"/>
      <c r="DPM8" s="23"/>
      <c r="DPN8" s="23"/>
      <c r="DPO8" s="23"/>
      <c r="DPP8" s="23"/>
      <c r="DPQ8" s="23"/>
      <c r="DPR8" s="23"/>
      <c r="DPS8" s="23"/>
      <c r="DPT8" s="23"/>
      <c r="DPU8" s="23"/>
      <c r="DPV8" s="23"/>
      <c r="DPW8" s="23"/>
      <c r="DPX8" s="23"/>
      <c r="DPY8" s="23"/>
      <c r="DPZ8" s="23"/>
      <c r="DQA8" s="23"/>
      <c r="DQB8" s="23"/>
      <c r="DQC8" s="23"/>
      <c r="DQD8" s="23"/>
      <c r="DQE8" s="23"/>
      <c r="DQF8" s="23"/>
      <c r="DQG8" s="23"/>
      <c r="DQH8" s="23"/>
      <c r="DQI8" s="23"/>
      <c r="DQJ8" s="23"/>
      <c r="DQK8" s="23"/>
      <c r="DQL8" s="23"/>
      <c r="DQM8" s="23"/>
      <c r="DQN8" s="23"/>
      <c r="DQO8" s="23"/>
      <c r="DQP8" s="23"/>
      <c r="DQQ8" s="23"/>
      <c r="DQR8" s="23"/>
      <c r="DQS8" s="23"/>
      <c r="DQT8" s="23"/>
      <c r="DQU8" s="23"/>
      <c r="DQV8" s="23"/>
      <c r="DQW8" s="23"/>
      <c r="DQX8" s="23"/>
      <c r="DQY8" s="23"/>
      <c r="DQZ8" s="23"/>
      <c r="DRA8" s="23"/>
      <c r="DRB8" s="23"/>
      <c r="DRC8" s="23"/>
      <c r="DRD8" s="23"/>
      <c r="DRE8" s="23"/>
      <c r="DRF8" s="23"/>
      <c r="DRG8" s="23"/>
      <c r="DRH8" s="23"/>
      <c r="DRI8" s="23"/>
      <c r="DRJ8" s="23"/>
      <c r="DRK8" s="23"/>
      <c r="DRL8" s="23"/>
      <c r="DRM8" s="23"/>
      <c r="DRN8" s="23"/>
      <c r="DRO8" s="23"/>
      <c r="DRP8" s="23"/>
      <c r="DRQ8" s="23"/>
      <c r="DRR8" s="23"/>
      <c r="DRS8" s="23"/>
      <c r="DRT8" s="23"/>
      <c r="DRU8" s="23"/>
      <c r="DRV8" s="23"/>
      <c r="DRW8" s="23"/>
      <c r="DRX8" s="23"/>
      <c r="DRY8" s="23"/>
      <c r="DRZ8" s="23"/>
      <c r="DSA8" s="23"/>
      <c r="DSB8" s="23"/>
      <c r="DSC8" s="23"/>
      <c r="DSD8" s="23"/>
      <c r="DSE8" s="23"/>
      <c r="DSF8" s="23"/>
      <c r="DSG8" s="23"/>
      <c r="DSH8" s="23"/>
      <c r="DSI8" s="23"/>
      <c r="DSJ8" s="23"/>
      <c r="DSK8" s="23"/>
      <c r="DSL8" s="23"/>
      <c r="DSM8" s="23"/>
      <c r="DSN8" s="23"/>
      <c r="DSO8" s="23"/>
      <c r="DSP8" s="23"/>
      <c r="DSQ8" s="23"/>
      <c r="DSR8" s="23"/>
      <c r="DSS8" s="23"/>
      <c r="DST8" s="23"/>
      <c r="DSU8" s="23"/>
      <c r="DSV8" s="23"/>
      <c r="DSW8" s="23"/>
      <c r="DSX8" s="23"/>
      <c r="DSY8" s="23"/>
      <c r="DSZ8" s="23"/>
      <c r="DTA8" s="23"/>
      <c r="DTB8" s="23"/>
      <c r="DTC8" s="23"/>
      <c r="DTD8" s="23"/>
      <c r="DTE8" s="23"/>
      <c r="DTF8" s="23"/>
      <c r="DTG8" s="23"/>
      <c r="DTH8" s="23"/>
      <c r="DTI8" s="23"/>
      <c r="DTJ8" s="23"/>
      <c r="DTK8" s="23"/>
      <c r="DTL8" s="23"/>
      <c r="DTM8" s="23"/>
      <c r="DTN8" s="23"/>
      <c r="DTO8" s="23"/>
      <c r="DTP8" s="23"/>
      <c r="DTQ8" s="23"/>
      <c r="DTR8" s="23"/>
      <c r="DTS8" s="23"/>
      <c r="DTT8" s="23"/>
      <c r="DTU8" s="23"/>
      <c r="DTV8" s="23"/>
      <c r="DTW8" s="23"/>
      <c r="DTX8" s="23"/>
      <c r="DTY8" s="23"/>
      <c r="DTZ8" s="23"/>
      <c r="DUA8" s="23"/>
      <c r="DUB8" s="23"/>
      <c r="DUC8" s="23"/>
      <c r="DUD8" s="23"/>
      <c r="DUE8" s="23"/>
      <c r="DUF8" s="23"/>
      <c r="DUG8" s="23"/>
      <c r="DUH8" s="23"/>
      <c r="DUI8" s="23"/>
      <c r="DUJ8" s="23"/>
      <c r="DUK8" s="23"/>
      <c r="DUL8" s="23"/>
      <c r="DUM8" s="23"/>
      <c r="DUN8" s="23"/>
      <c r="DUO8" s="23"/>
      <c r="DUP8" s="23"/>
      <c r="DUQ8" s="23"/>
      <c r="DUR8" s="23"/>
      <c r="DUS8" s="23"/>
      <c r="DUT8" s="23"/>
      <c r="DUU8" s="23"/>
      <c r="DUV8" s="23"/>
      <c r="DUW8" s="23"/>
      <c r="DUX8" s="23"/>
      <c r="DUY8" s="23"/>
      <c r="DUZ8" s="23"/>
      <c r="DVA8" s="23"/>
      <c r="DVB8" s="23"/>
      <c r="DVC8" s="23"/>
      <c r="DVD8" s="23"/>
      <c r="DVE8" s="23"/>
      <c r="DVF8" s="23"/>
      <c r="DVG8" s="23"/>
      <c r="DVH8" s="23"/>
      <c r="DVI8" s="23"/>
      <c r="DVJ8" s="23"/>
      <c r="DVK8" s="23"/>
      <c r="DVL8" s="23"/>
      <c r="DVM8" s="23"/>
      <c r="DVN8" s="23"/>
      <c r="DVO8" s="23"/>
      <c r="DVP8" s="23"/>
      <c r="DVQ8" s="23"/>
      <c r="DVR8" s="23"/>
      <c r="DVS8" s="23"/>
      <c r="DVT8" s="23"/>
      <c r="DVU8" s="23"/>
      <c r="DVV8" s="23"/>
      <c r="DVW8" s="23"/>
      <c r="DVX8" s="23"/>
      <c r="DVY8" s="23"/>
      <c r="DVZ8" s="23"/>
      <c r="DWA8" s="23"/>
      <c r="DWB8" s="23"/>
      <c r="DWC8" s="23"/>
      <c r="DWD8" s="23"/>
      <c r="DWE8" s="23"/>
      <c r="DWF8" s="23"/>
      <c r="DWG8" s="23"/>
      <c r="DWH8" s="23"/>
      <c r="DWI8" s="23"/>
      <c r="DWJ8" s="23"/>
      <c r="DWK8" s="23"/>
      <c r="DWL8" s="23"/>
      <c r="DWM8" s="23"/>
      <c r="DWN8" s="23"/>
      <c r="DWO8" s="23"/>
      <c r="DWP8" s="23"/>
      <c r="DWQ8" s="23"/>
      <c r="DWR8" s="23"/>
      <c r="DWS8" s="23"/>
      <c r="DWT8" s="23"/>
      <c r="DWU8" s="23"/>
      <c r="DWV8" s="23"/>
      <c r="DWW8" s="23"/>
      <c r="DWX8" s="23"/>
      <c r="DWY8" s="23"/>
      <c r="DWZ8" s="23"/>
      <c r="DXA8" s="23"/>
      <c r="DXB8" s="23"/>
      <c r="DXC8" s="23"/>
      <c r="DXD8" s="23"/>
      <c r="DXE8" s="23"/>
      <c r="DXF8" s="23"/>
      <c r="DXG8" s="23"/>
      <c r="DXH8" s="23"/>
      <c r="DXI8" s="23"/>
      <c r="DXJ8" s="23"/>
      <c r="DXK8" s="23"/>
      <c r="DXL8" s="23"/>
      <c r="DXM8" s="23"/>
      <c r="DXN8" s="23"/>
      <c r="DXO8" s="23"/>
      <c r="DXP8" s="23"/>
      <c r="DXQ8" s="23"/>
      <c r="DXR8" s="23"/>
      <c r="DXS8" s="23"/>
      <c r="DXT8" s="23"/>
      <c r="DXU8" s="23"/>
      <c r="DXV8" s="23"/>
      <c r="DXW8" s="23"/>
      <c r="DXX8" s="23"/>
      <c r="DXY8" s="23"/>
      <c r="DXZ8" s="23"/>
      <c r="DYA8" s="23"/>
      <c r="DYB8" s="23"/>
      <c r="DYC8" s="23"/>
      <c r="DYD8" s="23"/>
      <c r="DYE8" s="23"/>
      <c r="DYF8" s="23"/>
      <c r="DYG8" s="23"/>
      <c r="DYH8" s="23"/>
      <c r="DYI8" s="23"/>
      <c r="DYJ8" s="23"/>
      <c r="DYK8" s="23"/>
      <c r="DYL8" s="23"/>
      <c r="DYM8" s="23"/>
      <c r="DYN8" s="23"/>
      <c r="DYO8" s="23"/>
      <c r="DYP8" s="23"/>
      <c r="DYQ8" s="23"/>
      <c r="DYR8" s="23"/>
      <c r="DYS8" s="23"/>
      <c r="DYT8" s="23"/>
      <c r="DYU8" s="23"/>
      <c r="DYV8" s="23"/>
      <c r="DYW8" s="23"/>
      <c r="DYX8" s="23"/>
      <c r="DYY8" s="23"/>
      <c r="DYZ8" s="23"/>
      <c r="DZA8" s="23"/>
      <c r="DZB8" s="23"/>
      <c r="DZC8" s="23"/>
      <c r="DZD8" s="23"/>
      <c r="DZE8" s="23"/>
      <c r="DZF8" s="23"/>
      <c r="DZG8" s="23"/>
      <c r="DZH8" s="23"/>
      <c r="DZI8" s="23"/>
      <c r="DZJ8" s="23"/>
      <c r="DZK8" s="23"/>
      <c r="DZL8" s="23"/>
      <c r="DZM8" s="23"/>
      <c r="DZN8" s="23"/>
      <c r="DZO8" s="23"/>
      <c r="DZP8" s="23"/>
      <c r="DZQ8" s="23"/>
      <c r="DZR8" s="23"/>
      <c r="DZS8" s="23"/>
      <c r="DZT8" s="23"/>
      <c r="DZU8" s="23"/>
      <c r="DZV8" s="23"/>
      <c r="DZW8" s="23"/>
      <c r="DZX8" s="23"/>
      <c r="DZY8" s="23"/>
      <c r="DZZ8" s="23"/>
      <c r="EAA8" s="23"/>
      <c r="EAB8" s="23"/>
      <c r="EAC8" s="23"/>
      <c r="EAD8" s="23"/>
      <c r="EAE8" s="23"/>
      <c r="EAF8" s="23"/>
      <c r="EAG8" s="23"/>
      <c r="EAH8" s="23"/>
      <c r="EAI8" s="23"/>
      <c r="EAJ8" s="23"/>
      <c r="EAK8" s="23"/>
      <c r="EAL8" s="23"/>
      <c r="EAM8" s="23"/>
      <c r="EAN8" s="23"/>
      <c r="EAO8" s="23"/>
      <c r="EAP8" s="23"/>
      <c r="EAQ8" s="23"/>
      <c r="EAR8" s="23"/>
      <c r="EAS8" s="23"/>
      <c r="EAT8" s="23"/>
      <c r="EAU8" s="23"/>
      <c r="EAV8" s="23"/>
      <c r="EAW8" s="23"/>
      <c r="EAX8" s="23"/>
      <c r="EAY8" s="23"/>
      <c r="EAZ8" s="23"/>
      <c r="EBA8" s="23"/>
      <c r="EBB8" s="23"/>
      <c r="EBC8" s="23"/>
      <c r="EBD8" s="23"/>
      <c r="EBE8" s="23"/>
      <c r="EBF8" s="23"/>
      <c r="EBG8" s="23"/>
      <c r="EBH8" s="23"/>
      <c r="EBI8" s="23"/>
      <c r="EBJ8" s="23"/>
      <c r="EBK8" s="23"/>
      <c r="EBL8" s="23"/>
      <c r="EBM8" s="23"/>
      <c r="EBN8" s="23"/>
      <c r="EBO8" s="23"/>
      <c r="EBP8" s="23"/>
      <c r="EBQ8" s="23"/>
      <c r="EBR8" s="23"/>
      <c r="EBS8" s="23"/>
      <c r="EBT8" s="23"/>
      <c r="EBU8" s="23"/>
      <c r="EBV8" s="23"/>
      <c r="EBW8" s="23"/>
      <c r="EBX8" s="23"/>
      <c r="EBY8" s="23"/>
      <c r="EBZ8" s="23"/>
      <c r="ECA8" s="23"/>
      <c r="ECB8" s="23"/>
      <c r="ECC8" s="23"/>
      <c r="ECD8" s="23"/>
      <c r="ECE8" s="23"/>
      <c r="ECF8" s="23"/>
      <c r="ECG8" s="23"/>
      <c r="ECH8" s="23"/>
      <c r="ECI8" s="23"/>
      <c r="ECJ8" s="23"/>
      <c r="ECK8" s="23"/>
      <c r="ECL8" s="23"/>
      <c r="ECM8" s="23"/>
      <c r="ECN8" s="23"/>
      <c r="ECO8" s="23"/>
      <c r="ECP8" s="23"/>
      <c r="ECQ8" s="23"/>
      <c r="ECR8" s="23"/>
      <c r="ECS8" s="23"/>
      <c r="ECT8" s="23"/>
      <c r="ECU8" s="23"/>
      <c r="ECV8" s="23"/>
      <c r="ECW8" s="23"/>
      <c r="ECX8" s="23"/>
      <c r="ECY8" s="23"/>
      <c r="ECZ8" s="23"/>
      <c r="EDA8" s="23"/>
      <c r="EDB8" s="23"/>
      <c r="EDC8" s="23"/>
      <c r="EDD8" s="23"/>
      <c r="EDE8" s="23"/>
      <c r="EDF8" s="23"/>
      <c r="EDG8" s="23"/>
      <c r="EDH8" s="23"/>
      <c r="EDI8" s="23"/>
      <c r="EDJ8" s="23"/>
      <c r="EDK8" s="23"/>
      <c r="EDL8" s="23"/>
      <c r="EDM8" s="23"/>
      <c r="EDN8" s="23"/>
      <c r="EDO8" s="23"/>
      <c r="EDP8" s="23"/>
      <c r="EDQ8" s="23"/>
      <c r="EDR8" s="23"/>
      <c r="EDS8" s="23"/>
      <c r="EDT8" s="23"/>
      <c r="EDU8" s="23"/>
      <c r="EDV8" s="23"/>
      <c r="EDW8" s="23"/>
      <c r="EDX8" s="23"/>
      <c r="EDY8" s="23"/>
      <c r="EDZ8" s="23"/>
      <c r="EEA8" s="23"/>
      <c r="EEB8" s="23"/>
      <c r="EEC8" s="23"/>
      <c r="EED8" s="23"/>
      <c r="EEE8" s="23"/>
      <c r="EEF8" s="23"/>
      <c r="EEG8" s="23"/>
      <c r="EEH8" s="23"/>
      <c r="EEI8" s="23"/>
      <c r="EEJ8" s="23"/>
      <c r="EEK8" s="23"/>
      <c r="EEL8" s="23"/>
      <c r="EEM8" s="23"/>
      <c r="EEN8" s="23"/>
      <c r="EEO8" s="23"/>
      <c r="EEP8" s="23"/>
      <c r="EEQ8" s="23"/>
      <c r="EER8" s="23"/>
      <c r="EES8" s="23"/>
      <c r="EET8" s="23"/>
      <c r="EEU8" s="23"/>
      <c r="EEV8" s="23"/>
      <c r="EEW8" s="23"/>
      <c r="EEX8" s="23"/>
      <c r="EEY8" s="23"/>
      <c r="EEZ8" s="23"/>
      <c r="EFA8" s="23"/>
      <c r="EFB8" s="23"/>
      <c r="EFC8" s="23"/>
      <c r="EFD8" s="23"/>
      <c r="EFE8" s="23"/>
      <c r="EFF8" s="23"/>
      <c r="EFG8" s="23"/>
      <c r="EFH8" s="23"/>
      <c r="EFI8" s="23"/>
      <c r="EFJ8" s="23"/>
      <c r="EFK8" s="23"/>
      <c r="EFL8" s="23"/>
      <c r="EFM8" s="23"/>
      <c r="EFN8" s="23"/>
      <c r="EFO8" s="23"/>
      <c r="EFP8" s="23"/>
      <c r="EFQ8" s="23"/>
      <c r="EFR8" s="23"/>
      <c r="EFS8" s="23"/>
      <c r="EFT8" s="23"/>
      <c r="EFU8" s="23"/>
      <c r="EFV8" s="23"/>
      <c r="EFW8" s="23"/>
      <c r="EFX8" s="23"/>
      <c r="EFY8" s="23"/>
      <c r="EFZ8" s="23"/>
      <c r="EGA8" s="23"/>
      <c r="EGB8" s="23"/>
      <c r="EGC8" s="23"/>
      <c r="EGD8" s="23"/>
      <c r="EGE8" s="23"/>
      <c r="EGF8" s="23"/>
      <c r="EGG8" s="23"/>
      <c r="EGH8" s="23"/>
      <c r="EGI8" s="23"/>
      <c r="EGJ8" s="23"/>
      <c r="EGK8" s="23"/>
      <c r="EGL8" s="23"/>
      <c r="EGM8" s="23"/>
      <c r="EGN8" s="23"/>
      <c r="EGO8" s="23"/>
      <c r="EGP8" s="23"/>
      <c r="EGQ8" s="23"/>
      <c r="EGR8" s="23"/>
      <c r="EGS8" s="23"/>
      <c r="EGT8" s="23"/>
      <c r="EGU8" s="23"/>
      <c r="EGV8" s="23"/>
      <c r="EGW8" s="23"/>
      <c r="EGX8" s="23"/>
      <c r="EGY8" s="23"/>
      <c r="EGZ8" s="23"/>
      <c r="EHA8" s="23"/>
      <c r="EHB8" s="23"/>
      <c r="EHC8" s="23"/>
      <c r="EHD8" s="23"/>
      <c r="EHE8" s="23"/>
      <c r="EHF8" s="23"/>
      <c r="EHG8" s="23"/>
      <c r="EHH8" s="23"/>
      <c r="EHI8" s="23"/>
      <c r="EHJ8" s="23"/>
      <c r="EHK8" s="23"/>
      <c r="EHL8" s="23"/>
      <c r="EHM8" s="23"/>
      <c r="EHN8" s="23"/>
      <c r="EHO8" s="23"/>
      <c r="EHP8" s="23"/>
      <c r="EHQ8" s="23"/>
      <c r="EHR8" s="23"/>
      <c r="EHS8" s="23"/>
      <c r="EHT8" s="23"/>
      <c r="EHU8" s="23"/>
      <c r="EHV8" s="23"/>
      <c r="EHW8" s="23"/>
      <c r="EHX8" s="23"/>
      <c r="EHY8" s="23"/>
      <c r="EHZ8" s="23"/>
      <c r="EIA8" s="23"/>
      <c r="EIB8" s="23"/>
      <c r="EIC8" s="23"/>
      <c r="EID8" s="23"/>
      <c r="EIE8" s="23"/>
      <c r="EIF8" s="23"/>
      <c r="EIG8" s="23"/>
      <c r="EIH8" s="23"/>
      <c r="EII8" s="23"/>
      <c r="EIJ8" s="23"/>
      <c r="EIK8" s="23"/>
      <c r="EIL8" s="23"/>
      <c r="EIM8" s="23"/>
      <c r="EIN8" s="23"/>
      <c r="EIO8" s="23"/>
      <c r="EIP8" s="23"/>
      <c r="EIQ8" s="23"/>
      <c r="EIR8" s="23"/>
      <c r="EIS8" s="23"/>
      <c r="EIT8" s="23"/>
      <c r="EIU8" s="23"/>
      <c r="EIV8" s="23"/>
      <c r="EIW8" s="23"/>
      <c r="EIX8" s="23"/>
      <c r="EIY8" s="23"/>
      <c r="EIZ8" s="23"/>
      <c r="EJA8" s="23"/>
      <c r="EJB8" s="23"/>
      <c r="EJC8" s="23"/>
      <c r="EJD8" s="23"/>
      <c r="EJE8" s="23"/>
      <c r="EJF8" s="23"/>
      <c r="EJG8" s="23"/>
      <c r="EJH8" s="23"/>
      <c r="EJI8" s="23"/>
      <c r="EJJ8" s="23"/>
      <c r="EJK8" s="23"/>
      <c r="EJL8" s="23"/>
      <c r="EJM8" s="23"/>
      <c r="EJN8" s="23"/>
      <c r="EJO8" s="23"/>
      <c r="EJP8" s="23"/>
      <c r="EJQ8" s="23"/>
      <c r="EJR8" s="23"/>
      <c r="EJS8" s="23"/>
      <c r="EJT8" s="23"/>
      <c r="EJU8" s="23"/>
      <c r="EJV8" s="23"/>
      <c r="EJW8" s="23"/>
      <c r="EJX8" s="23"/>
      <c r="EJY8" s="23"/>
      <c r="EJZ8" s="23"/>
      <c r="EKA8" s="23"/>
      <c r="EKB8" s="23"/>
      <c r="EKC8" s="23"/>
      <c r="EKD8" s="23"/>
      <c r="EKE8" s="23"/>
      <c r="EKF8" s="23"/>
      <c r="EKG8" s="23"/>
      <c r="EKH8" s="23"/>
      <c r="EKI8" s="23"/>
      <c r="EKJ8" s="23"/>
      <c r="EKK8" s="23"/>
      <c r="EKL8" s="23"/>
      <c r="EKM8" s="23"/>
      <c r="EKN8" s="23"/>
      <c r="EKO8" s="23"/>
      <c r="EKP8" s="23"/>
      <c r="EKQ8" s="23"/>
      <c r="EKR8" s="23"/>
      <c r="EKS8" s="23"/>
      <c r="EKT8" s="23"/>
      <c r="EKU8" s="23"/>
      <c r="EKV8" s="23"/>
      <c r="EKW8" s="23"/>
      <c r="EKX8" s="23"/>
      <c r="EKY8" s="23"/>
      <c r="EKZ8" s="23"/>
      <c r="ELA8" s="23"/>
      <c r="ELB8" s="23"/>
      <c r="ELC8" s="23"/>
      <c r="ELD8" s="23"/>
      <c r="ELE8" s="23"/>
      <c r="ELF8" s="23"/>
      <c r="ELG8" s="23"/>
      <c r="ELH8" s="23"/>
      <c r="ELI8" s="23"/>
      <c r="ELJ8" s="23"/>
      <c r="ELK8" s="23"/>
      <c r="ELL8" s="23"/>
      <c r="ELM8" s="23"/>
      <c r="ELN8" s="23"/>
      <c r="ELO8" s="23"/>
      <c r="ELP8" s="23"/>
      <c r="ELQ8" s="23"/>
      <c r="ELR8" s="23"/>
      <c r="ELS8" s="23"/>
      <c r="ELT8" s="23"/>
      <c r="ELU8" s="23"/>
      <c r="ELV8" s="23"/>
      <c r="ELW8" s="23"/>
      <c r="ELX8" s="23"/>
      <c r="ELY8" s="23"/>
      <c r="ELZ8" s="23"/>
      <c r="EMA8" s="23"/>
      <c r="EMB8" s="23"/>
      <c r="EMC8" s="23"/>
      <c r="EMD8" s="23"/>
      <c r="EME8" s="23"/>
      <c r="EMF8" s="23"/>
      <c r="EMG8" s="23"/>
      <c r="EMH8" s="23"/>
      <c r="EMI8" s="23"/>
      <c r="EMJ8" s="23"/>
      <c r="EMK8" s="23"/>
      <c r="EML8" s="23"/>
      <c r="EMM8" s="23"/>
      <c r="EMN8" s="23"/>
      <c r="EMO8" s="23"/>
      <c r="EMP8" s="23"/>
      <c r="EMQ8" s="23"/>
      <c r="EMR8" s="23"/>
      <c r="EMS8" s="23"/>
      <c r="EMT8" s="23"/>
      <c r="EMU8" s="23"/>
      <c r="EMV8" s="23"/>
      <c r="EMW8" s="23"/>
      <c r="EMX8" s="23"/>
      <c r="EMY8" s="23"/>
      <c r="EMZ8" s="23"/>
      <c r="ENA8" s="23"/>
      <c r="ENB8" s="23"/>
      <c r="ENC8" s="23"/>
      <c r="END8" s="23"/>
      <c r="ENE8" s="23"/>
      <c r="ENF8" s="23"/>
      <c r="ENG8" s="23"/>
      <c r="ENH8" s="23"/>
      <c r="ENI8" s="23"/>
      <c r="ENJ8" s="23"/>
      <c r="ENK8" s="23"/>
      <c r="ENL8" s="23"/>
      <c r="ENM8" s="23"/>
      <c r="ENN8" s="23"/>
      <c r="ENO8" s="23"/>
      <c r="ENP8" s="23"/>
      <c r="ENQ8" s="23"/>
      <c r="ENR8" s="23"/>
      <c r="ENS8" s="23"/>
      <c r="ENT8" s="23"/>
      <c r="ENU8" s="23"/>
      <c r="ENV8" s="23"/>
      <c r="ENW8" s="23"/>
      <c r="ENX8" s="23"/>
      <c r="ENY8" s="23"/>
      <c r="ENZ8" s="23"/>
      <c r="EOA8" s="23"/>
      <c r="EOB8" s="23"/>
      <c r="EOC8" s="23"/>
      <c r="EOD8" s="23"/>
      <c r="EOE8" s="23"/>
      <c r="EOF8" s="23"/>
      <c r="EOG8" s="23"/>
      <c r="EOH8" s="23"/>
      <c r="EOI8" s="23"/>
      <c r="EOJ8" s="23"/>
      <c r="EOK8" s="23"/>
      <c r="EOL8" s="23"/>
      <c r="EOM8" s="23"/>
      <c r="EON8" s="23"/>
      <c r="EOO8" s="23"/>
      <c r="EOP8" s="23"/>
      <c r="EOQ8" s="23"/>
      <c r="EOR8" s="23"/>
      <c r="EOS8" s="23"/>
      <c r="EOT8" s="23"/>
      <c r="EOU8" s="23"/>
      <c r="EOV8" s="23"/>
      <c r="EOW8" s="23"/>
      <c r="EOX8" s="23"/>
      <c r="EOY8" s="23"/>
      <c r="EOZ8" s="23"/>
      <c r="EPA8" s="23"/>
      <c r="EPB8" s="23"/>
      <c r="EPC8" s="23"/>
      <c r="EPD8" s="23"/>
      <c r="EPE8" s="23"/>
      <c r="EPF8" s="23"/>
      <c r="EPG8" s="23"/>
      <c r="EPH8" s="23"/>
      <c r="EPI8" s="23"/>
      <c r="EPJ8" s="23"/>
      <c r="EPK8" s="23"/>
      <c r="EPL8" s="23"/>
      <c r="EPM8" s="23"/>
      <c r="EPN8" s="23"/>
      <c r="EPO8" s="23"/>
      <c r="EPP8" s="23"/>
      <c r="EPQ8" s="23"/>
      <c r="EPR8" s="23"/>
      <c r="EPS8" s="23"/>
      <c r="EPT8" s="23"/>
      <c r="EPU8" s="23"/>
      <c r="EPV8" s="23"/>
      <c r="EPW8" s="23"/>
      <c r="EPX8" s="23"/>
      <c r="EPY8" s="23"/>
      <c r="EPZ8" s="23"/>
      <c r="EQA8" s="23"/>
      <c r="EQB8" s="23"/>
      <c r="EQC8" s="23"/>
      <c r="EQD8" s="23"/>
      <c r="EQE8" s="23"/>
      <c r="EQF8" s="23"/>
      <c r="EQG8" s="23"/>
      <c r="EQH8" s="23"/>
      <c r="EQI8" s="23"/>
      <c r="EQJ8" s="23"/>
      <c r="EQK8" s="23"/>
      <c r="EQL8" s="23"/>
      <c r="EQM8" s="23"/>
      <c r="EQN8" s="23"/>
      <c r="EQO8" s="23"/>
      <c r="EQP8" s="23"/>
      <c r="EQQ8" s="23"/>
      <c r="EQR8" s="23"/>
      <c r="EQS8" s="23"/>
      <c r="EQT8" s="23"/>
      <c r="EQU8" s="23"/>
      <c r="EQV8" s="23"/>
      <c r="EQW8" s="23"/>
      <c r="EQX8" s="23"/>
      <c r="EQY8" s="23"/>
      <c r="EQZ8" s="23"/>
      <c r="ERA8" s="23"/>
      <c r="ERB8" s="23"/>
      <c r="ERC8" s="23"/>
      <c r="ERD8" s="23"/>
      <c r="ERE8" s="23"/>
      <c r="ERF8" s="23"/>
      <c r="ERG8" s="23"/>
      <c r="ERH8" s="23"/>
      <c r="ERI8" s="23"/>
      <c r="ERJ8" s="23"/>
      <c r="ERK8" s="23"/>
      <c r="ERL8" s="23"/>
      <c r="ERM8" s="23"/>
      <c r="ERN8" s="23"/>
      <c r="ERO8" s="23"/>
      <c r="ERP8" s="23"/>
      <c r="ERQ8" s="23"/>
      <c r="ERR8" s="23"/>
      <c r="ERS8" s="23"/>
      <c r="ERT8" s="23"/>
      <c r="ERU8" s="23"/>
      <c r="ERV8" s="23"/>
      <c r="ERW8" s="23"/>
      <c r="ERX8" s="23"/>
      <c r="ERY8" s="23"/>
      <c r="ERZ8" s="23"/>
      <c r="ESA8" s="23"/>
      <c r="ESB8" s="23"/>
      <c r="ESC8" s="23"/>
      <c r="ESD8" s="23"/>
      <c r="ESE8" s="23"/>
      <c r="ESF8" s="23"/>
      <c r="ESG8" s="23"/>
      <c r="ESH8" s="23"/>
      <c r="ESI8" s="23"/>
      <c r="ESJ8" s="23"/>
      <c r="ESK8" s="23"/>
      <c r="ESL8" s="23"/>
      <c r="ESM8" s="23"/>
      <c r="ESN8" s="23"/>
      <c r="ESO8" s="23"/>
      <c r="ESP8" s="23"/>
      <c r="ESQ8" s="23"/>
      <c r="ESR8" s="23"/>
      <c r="ESS8" s="23"/>
      <c r="EST8" s="23"/>
      <c r="ESU8" s="23"/>
      <c r="ESV8" s="23"/>
      <c r="ESW8" s="23"/>
      <c r="ESX8" s="23"/>
      <c r="ESY8" s="23"/>
      <c r="ESZ8" s="23"/>
      <c r="ETA8" s="23"/>
      <c r="ETB8" s="23"/>
      <c r="ETC8" s="23"/>
      <c r="ETD8" s="23"/>
      <c r="ETE8" s="23"/>
      <c r="ETF8" s="23"/>
      <c r="ETG8" s="23"/>
      <c r="ETH8" s="23"/>
      <c r="ETI8" s="23"/>
      <c r="ETJ8" s="23"/>
      <c r="ETK8" s="23"/>
      <c r="ETL8" s="23"/>
      <c r="ETM8" s="23"/>
      <c r="ETN8" s="23"/>
      <c r="ETO8" s="23"/>
      <c r="ETP8" s="23"/>
      <c r="ETQ8" s="23"/>
      <c r="ETR8" s="23"/>
      <c r="ETS8" s="23"/>
      <c r="ETT8" s="23"/>
      <c r="ETU8" s="23"/>
      <c r="ETV8" s="23"/>
      <c r="ETW8" s="23"/>
      <c r="ETX8" s="23"/>
      <c r="ETY8" s="23"/>
      <c r="ETZ8" s="23"/>
      <c r="EUA8" s="23"/>
      <c r="EUB8" s="23"/>
      <c r="EUC8" s="23"/>
      <c r="EUD8" s="23"/>
      <c r="EUE8" s="23"/>
      <c r="EUF8" s="23"/>
      <c r="EUG8" s="23"/>
      <c r="EUH8" s="23"/>
      <c r="EUI8" s="23"/>
      <c r="EUJ8" s="23"/>
      <c r="EUK8" s="23"/>
      <c r="EUL8" s="23"/>
      <c r="EUM8" s="23"/>
      <c r="EUN8" s="23"/>
      <c r="EUO8" s="23"/>
      <c r="EUP8" s="23"/>
      <c r="EUQ8" s="23"/>
      <c r="EUR8" s="23"/>
      <c r="EUS8" s="23"/>
      <c r="EUT8" s="23"/>
      <c r="EUU8" s="23"/>
      <c r="EUV8" s="23"/>
      <c r="EUW8" s="23"/>
      <c r="EUX8" s="23"/>
      <c r="EUY8" s="23"/>
      <c r="EUZ8" s="23"/>
      <c r="EVA8" s="23"/>
      <c r="EVB8" s="23"/>
      <c r="EVC8" s="23"/>
      <c r="EVD8" s="23"/>
      <c r="EVE8" s="23"/>
      <c r="EVF8" s="23"/>
      <c r="EVG8" s="23"/>
      <c r="EVH8" s="23"/>
      <c r="EVI8" s="23"/>
      <c r="EVJ8" s="23"/>
      <c r="EVK8" s="23"/>
      <c r="EVL8" s="23"/>
      <c r="EVM8" s="23"/>
      <c r="EVN8" s="23"/>
      <c r="EVO8" s="23"/>
      <c r="EVP8" s="23"/>
      <c r="EVQ8" s="23"/>
      <c r="EVR8" s="23"/>
      <c r="EVS8" s="23"/>
      <c r="EVT8" s="23"/>
      <c r="EVU8" s="23"/>
      <c r="EVV8" s="23"/>
      <c r="EVW8" s="23"/>
      <c r="EVX8" s="23"/>
      <c r="EVY8" s="23"/>
      <c r="EVZ8" s="23"/>
      <c r="EWA8" s="23"/>
      <c r="EWB8" s="23"/>
      <c r="EWC8" s="23"/>
      <c r="EWD8" s="23"/>
      <c r="EWE8" s="23"/>
      <c r="EWF8" s="23"/>
      <c r="EWG8" s="23"/>
      <c r="EWH8" s="23"/>
      <c r="EWI8" s="23"/>
      <c r="EWJ8" s="23"/>
      <c r="EWK8" s="23"/>
      <c r="EWL8" s="23"/>
      <c r="EWM8" s="23"/>
      <c r="EWN8" s="23"/>
      <c r="EWO8" s="23"/>
      <c r="EWP8" s="23"/>
      <c r="EWQ8" s="23"/>
      <c r="EWR8" s="23"/>
      <c r="EWS8" s="23"/>
      <c r="EWT8" s="23"/>
      <c r="EWU8" s="23"/>
      <c r="EWV8" s="23"/>
      <c r="EWW8" s="23"/>
      <c r="EWX8" s="23"/>
      <c r="EWY8" s="23"/>
      <c r="EWZ8" s="23"/>
      <c r="EXA8" s="23"/>
      <c r="EXB8" s="23"/>
      <c r="EXC8" s="23"/>
      <c r="EXD8" s="23"/>
      <c r="EXE8" s="23"/>
      <c r="EXF8" s="23"/>
      <c r="EXG8" s="23"/>
      <c r="EXH8" s="23"/>
      <c r="EXI8" s="23"/>
      <c r="EXJ8" s="23"/>
      <c r="EXK8" s="23"/>
      <c r="EXL8" s="23"/>
      <c r="EXM8" s="23"/>
      <c r="EXN8" s="23"/>
      <c r="EXO8" s="23"/>
      <c r="EXP8" s="23"/>
      <c r="EXQ8" s="23"/>
      <c r="EXR8" s="23"/>
      <c r="EXS8" s="23"/>
      <c r="EXT8" s="23"/>
      <c r="EXU8" s="23"/>
      <c r="EXV8" s="23"/>
      <c r="EXW8" s="23"/>
      <c r="EXX8" s="23"/>
      <c r="EXY8" s="23"/>
      <c r="EXZ8" s="23"/>
      <c r="EYA8" s="23"/>
      <c r="EYB8" s="23"/>
      <c r="EYC8" s="23"/>
      <c r="EYD8" s="23"/>
      <c r="EYE8" s="23"/>
      <c r="EYF8" s="23"/>
      <c r="EYG8" s="23"/>
      <c r="EYH8" s="23"/>
      <c r="EYI8" s="23"/>
      <c r="EYJ8" s="23"/>
      <c r="EYK8" s="23"/>
      <c r="EYL8" s="23"/>
      <c r="EYM8" s="23"/>
      <c r="EYN8" s="23"/>
      <c r="EYO8" s="23"/>
      <c r="EYP8" s="23"/>
      <c r="EYQ8" s="23"/>
      <c r="EYR8" s="23"/>
      <c r="EYS8" s="23"/>
      <c r="EYT8" s="23"/>
      <c r="EYU8" s="23"/>
      <c r="EYV8" s="23"/>
      <c r="EYW8" s="23"/>
      <c r="EYX8" s="23"/>
      <c r="EYY8" s="23"/>
      <c r="EYZ8" s="23"/>
      <c r="EZA8" s="23"/>
      <c r="EZB8" s="23"/>
      <c r="EZC8" s="23"/>
      <c r="EZD8" s="23"/>
      <c r="EZE8" s="23"/>
      <c r="EZF8" s="23"/>
      <c r="EZG8" s="23"/>
      <c r="EZH8" s="23"/>
      <c r="EZI8" s="23"/>
      <c r="EZJ8" s="23"/>
      <c r="EZK8" s="23"/>
      <c r="EZL8" s="23"/>
      <c r="EZM8" s="23"/>
      <c r="EZN8" s="23"/>
      <c r="EZO8" s="23"/>
      <c r="EZP8" s="23"/>
      <c r="EZQ8" s="23"/>
      <c r="EZR8" s="23"/>
      <c r="EZS8" s="23"/>
      <c r="EZT8" s="23"/>
      <c r="EZU8" s="23"/>
      <c r="EZV8" s="23"/>
      <c r="EZW8" s="23"/>
      <c r="EZX8" s="23"/>
      <c r="EZY8" s="23"/>
      <c r="EZZ8" s="23"/>
      <c r="FAA8" s="23"/>
      <c r="FAB8" s="23"/>
      <c r="FAC8" s="23"/>
      <c r="FAD8" s="23"/>
      <c r="FAE8" s="23"/>
      <c r="FAF8" s="23"/>
      <c r="FAG8" s="23"/>
      <c r="FAH8" s="23"/>
      <c r="FAI8" s="23"/>
      <c r="FAJ8" s="23"/>
      <c r="FAK8" s="23"/>
      <c r="FAL8" s="23"/>
      <c r="FAM8" s="23"/>
      <c r="FAN8" s="23"/>
      <c r="FAO8" s="23"/>
      <c r="FAP8" s="23"/>
      <c r="FAQ8" s="23"/>
      <c r="FAR8" s="23"/>
      <c r="FAS8" s="23"/>
      <c r="FAT8" s="23"/>
      <c r="FAU8" s="23"/>
      <c r="FAV8" s="23"/>
      <c r="FAW8" s="23"/>
      <c r="FAX8" s="23"/>
      <c r="FAY8" s="23"/>
      <c r="FAZ8" s="23"/>
      <c r="FBA8" s="23"/>
      <c r="FBB8" s="23"/>
      <c r="FBC8" s="23"/>
      <c r="FBD8" s="23"/>
      <c r="FBE8" s="23"/>
      <c r="FBF8" s="23"/>
      <c r="FBG8" s="23"/>
      <c r="FBH8" s="23"/>
      <c r="FBI8" s="23"/>
      <c r="FBJ8" s="23"/>
      <c r="FBK8" s="23"/>
      <c r="FBL8" s="23"/>
      <c r="FBM8" s="23"/>
      <c r="FBN8" s="23"/>
      <c r="FBO8" s="23"/>
      <c r="FBP8" s="23"/>
      <c r="FBQ8" s="23"/>
      <c r="FBR8" s="23"/>
      <c r="FBS8" s="23"/>
      <c r="FBT8" s="23"/>
      <c r="FBU8" s="23"/>
      <c r="FBV8" s="23"/>
      <c r="FBW8" s="23"/>
      <c r="FBX8" s="23"/>
      <c r="FBY8" s="23"/>
      <c r="FBZ8" s="23"/>
      <c r="FCA8" s="23"/>
      <c r="FCB8" s="23"/>
      <c r="FCC8" s="23"/>
      <c r="FCD8" s="23"/>
      <c r="FCE8" s="23"/>
      <c r="FCF8" s="23"/>
      <c r="FCG8" s="23"/>
      <c r="FCH8" s="23"/>
      <c r="FCI8" s="23"/>
      <c r="FCJ8" s="23"/>
      <c r="FCK8" s="23"/>
      <c r="FCL8" s="23"/>
      <c r="FCM8" s="23"/>
      <c r="FCN8" s="23"/>
      <c r="FCO8" s="23"/>
      <c r="FCP8" s="23"/>
      <c r="FCQ8" s="23"/>
      <c r="FCR8" s="23"/>
      <c r="FCS8" s="23"/>
      <c r="FCT8" s="23"/>
      <c r="FCU8" s="23"/>
      <c r="FCV8" s="23"/>
      <c r="FCW8" s="23"/>
      <c r="FCX8" s="23"/>
      <c r="FCY8" s="23"/>
      <c r="FCZ8" s="23"/>
      <c r="FDA8" s="23"/>
      <c r="FDB8" s="23"/>
      <c r="FDC8" s="23"/>
      <c r="FDD8" s="23"/>
      <c r="FDE8" s="23"/>
      <c r="FDF8" s="23"/>
      <c r="FDG8" s="23"/>
      <c r="FDH8" s="23"/>
      <c r="FDI8" s="23"/>
      <c r="FDJ8" s="23"/>
      <c r="FDK8" s="23"/>
      <c r="FDL8" s="23"/>
      <c r="FDM8" s="23"/>
      <c r="FDN8" s="23"/>
      <c r="FDO8" s="23"/>
      <c r="FDP8" s="23"/>
      <c r="FDQ8" s="23"/>
      <c r="FDR8" s="23"/>
      <c r="FDS8" s="23"/>
      <c r="FDT8" s="23"/>
      <c r="FDU8" s="23"/>
      <c r="FDV8" s="23"/>
      <c r="FDW8" s="23"/>
      <c r="FDX8" s="23"/>
      <c r="FDY8" s="23"/>
      <c r="FDZ8" s="23"/>
      <c r="FEA8" s="23"/>
      <c r="FEB8" s="23"/>
      <c r="FEC8" s="23"/>
      <c r="FED8" s="23"/>
      <c r="FEE8" s="23"/>
      <c r="FEF8" s="23"/>
      <c r="FEG8" s="23"/>
      <c r="FEH8" s="23"/>
      <c r="FEI8" s="23"/>
      <c r="FEJ8" s="23"/>
      <c r="FEK8" s="23"/>
      <c r="FEL8" s="23"/>
      <c r="FEM8" s="23"/>
      <c r="FEN8" s="23"/>
      <c r="FEO8" s="23"/>
      <c r="FEP8" s="23"/>
      <c r="FEQ8" s="23"/>
      <c r="FER8" s="23"/>
      <c r="FES8" s="23"/>
      <c r="FET8" s="23"/>
      <c r="FEU8" s="23"/>
      <c r="FEV8" s="23"/>
      <c r="FEW8" s="23"/>
      <c r="FEX8" s="23"/>
      <c r="FEY8" s="23"/>
      <c r="FEZ8" s="23"/>
      <c r="FFA8" s="23"/>
      <c r="FFB8" s="23"/>
      <c r="FFC8" s="23"/>
      <c r="FFD8" s="23"/>
      <c r="FFE8" s="23"/>
      <c r="FFF8" s="23"/>
      <c r="FFG8" s="23"/>
      <c r="FFH8" s="23"/>
      <c r="FFI8" s="23"/>
      <c r="FFJ8" s="23"/>
      <c r="FFK8" s="23"/>
      <c r="FFL8" s="23"/>
      <c r="FFM8" s="23"/>
      <c r="FFN8" s="23"/>
      <c r="FFO8" s="23"/>
      <c r="FFP8" s="23"/>
      <c r="FFQ8" s="23"/>
      <c r="FFR8" s="23"/>
      <c r="FFS8" s="23"/>
      <c r="FFT8" s="23"/>
      <c r="FFU8" s="23"/>
      <c r="FFV8" s="23"/>
      <c r="FFW8" s="23"/>
      <c r="FFX8" s="23"/>
      <c r="FFY8" s="23"/>
      <c r="FFZ8" s="23"/>
      <c r="FGA8" s="23"/>
      <c r="FGB8" s="23"/>
      <c r="FGC8" s="23"/>
      <c r="FGD8" s="23"/>
      <c r="FGE8" s="23"/>
      <c r="FGF8" s="23"/>
      <c r="FGG8" s="23"/>
      <c r="FGH8" s="23"/>
      <c r="FGI8" s="23"/>
      <c r="FGJ8" s="23"/>
      <c r="FGK8" s="23"/>
      <c r="FGL8" s="23"/>
      <c r="FGM8" s="23"/>
      <c r="FGN8" s="23"/>
      <c r="FGO8" s="23"/>
      <c r="FGP8" s="23"/>
      <c r="FGQ8" s="23"/>
      <c r="FGR8" s="23"/>
      <c r="FGS8" s="23"/>
      <c r="FGT8" s="23"/>
      <c r="FGU8" s="23"/>
      <c r="FGV8" s="23"/>
      <c r="FGW8" s="23"/>
      <c r="FGX8" s="23"/>
      <c r="FGY8" s="23"/>
      <c r="FGZ8" s="23"/>
      <c r="FHA8" s="23"/>
      <c r="FHB8" s="23"/>
      <c r="FHC8" s="23"/>
      <c r="FHD8" s="23"/>
      <c r="FHE8" s="23"/>
      <c r="FHF8" s="23"/>
      <c r="FHG8" s="23"/>
      <c r="FHH8" s="23"/>
      <c r="FHI8" s="23"/>
      <c r="FHJ8" s="23"/>
      <c r="FHK8" s="23"/>
      <c r="FHL8" s="23"/>
      <c r="FHM8" s="23"/>
      <c r="FHN8" s="23"/>
      <c r="FHO8" s="23"/>
      <c r="FHP8" s="23"/>
      <c r="FHQ8" s="23"/>
      <c r="FHR8" s="23"/>
      <c r="FHS8" s="23"/>
      <c r="FHT8" s="23"/>
      <c r="FHU8" s="23"/>
      <c r="FHV8" s="23"/>
      <c r="FHW8" s="23"/>
      <c r="FHX8" s="23"/>
      <c r="FHY8" s="23"/>
      <c r="FHZ8" s="23"/>
      <c r="FIA8" s="23"/>
      <c r="FIB8" s="23"/>
      <c r="FIC8" s="23"/>
      <c r="FID8" s="23"/>
      <c r="FIE8" s="23"/>
      <c r="FIF8" s="23"/>
      <c r="FIG8" s="23"/>
      <c r="FIH8" s="23"/>
      <c r="FII8" s="23"/>
      <c r="FIJ8" s="23"/>
      <c r="FIK8" s="23"/>
      <c r="FIL8" s="23"/>
      <c r="FIM8" s="23"/>
      <c r="FIN8" s="23"/>
      <c r="FIO8" s="23"/>
      <c r="FIP8" s="23"/>
      <c r="FIQ8" s="23"/>
      <c r="FIR8" s="23"/>
      <c r="FIS8" s="23"/>
      <c r="FIT8" s="23"/>
      <c r="FIU8" s="23"/>
      <c r="FIV8" s="23"/>
      <c r="FIW8" s="23"/>
      <c r="FIX8" s="23"/>
      <c r="FIY8" s="23"/>
      <c r="FIZ8" s="23"/>
      <c r="FJA8" s="23"/>
      <c r="FJB8" s="23"/>
      <c r="FJC8" s="23"/>
      <c r="FJD8" s="23"/>
      <c r="FJE8" s="23"/>
      <c r="FJF8" s="23"/>
      <c r="FJG8" s="23"/>
      <c r="FJH8" s="23"/>
      <c r="FJI8" s="23"/>
      <c r="FJJ8" s="23"/>
      <c r="FJK8" s="23"/>
      <c r="FJL8" s="23"/>
      <c r="FJM8" s="23"/>
      <c r="FJN8" s="23"/>
      <c r="FJO8" s="23"/>
      <c r="FJP8" s="23"/>
      <c r="FJQ8" s="23"/>
      <c r="FJR8" s="23"/>
      <c r="FJS8" s="23"/>
      <c r="FJT8" s="23"/>
      <c r="FJU8" s="23"/>
      <c r="FJV8" s="23"/>
      <c r="FJW8" s="23"/>
      <c r="FJX8" s="23"/>
      <c r="FJY8" s="23"/>
      <c r="FJZ8" s="23"/>
      <c r="FKA8" s="23"/>
      <c r="FKB8" s="23"/>
      <c r="FKC8" s="23"/>
      <c r="FKD8" s="23"/>
      <c r="FKE8" s="23"/>
      <c r="FKF8" s="23"/>
      <c r="FKG8" s="23"/>
      <c r="FKH8" s="23"/>
      <c r="FKI8" s="23"/>
      <c r="FKJ8" s="23"/>
      <c r="FKK8" s="23"/>
      <c r="FKL8" s="23"/>
      <c r="FKM8" s="23"/>
      <c r="FKN8" s="23"/>
      <c r="FKO8" s="23"/>
      <c r="FKP8" s="23"/>
      <c r="FKQ8" s="23"/>
      <c r="FKR8" s="23"/>
      <c r="FKS8" s="23"/>
      <c r="FKT8" s="23"/>
      <c r="FKU8" s="23"/>
      <c r="FKV8" s="23"/>
      <c r="FKW8" s="23"/>
      <c r="FKX8" s="23"/>
      <c r="FKY8" s="23"/>
      <c r="FKZ8" s="23"/>
      <c r="FLA8" s="23"/>
      <c r="FLB8" s="23"/>
      <c r="FLC8" s="23"/>
      <c r="FLD8" s="23"/>
      <c r="FLE8" s="23"/>
      <c r="FLF8" s="23"/>
      <c r="FLG8" s="23"/>
      <c r="FLH8" s="23"/>
      <c r="FLI8" s="23"/>
      <c r="FLJ8" s="23"/>
      <c r="FLK8" s="23"/>
      <c r="FLL8" s="23"/>
      <c r="FLM8" s="23"/>
      <c r="FLN8" s="23"/>
      <c r="FLO8" s="23"/>
      <c r="FLP8" s="23"/>
      <c r="FLQ8" s="23"/>
      <c r="FLR8" s="23"/>
      <c r="FLS8" s="23"/>
      <c r="FLT8" s="23"/>
      <c r="FLU8" s="23"/>
      <c r="FLV8" s="23"/>
      <c r="FLW8" s="23"/>
      <c r="FLX8" s="23"/>
      <c r="FLY8" s="23"/>
      <c r="FLZ8" s="23"/>
      <c r="FMA8" s="23"/>
      <c r="FMB8" s="23"/>
      <c r="FMC8" s="23"/>
      <c r="FMD8" s="23"/>
      <c r="FME8" s="23"/>
      <c r="FMF8" s="23"/>
      <c r="FMG8" s="23"/>
      <c r="FMH8" s="23"/>
      <c r="FMI8" s="23"/>
      <c r="FMJ8" s="23"/>
      <c r="FMK8" s="23"/>
      <c r="FML8" s="23"/>
      <c r="FMM8" s="23"/>
      <c r="FMN8" s="23"/>
      <c r="FMO8" s="23"/>
      <c r="FMP8" s="23"/>
      <c r="FMQ8" s="23"/>
      <c r="FMR8" s="23"/>
      <c r="FMS8" s="23"/>
      <c r="FMT8" s="23"/>
      <c r="FMU8" s="23"/>
      <c r="FMV8" s="23"/>
      <c r="FMW8" s="23"/>
      <c r="FMX8" s="23"/>
      <c r="FMY8" s="23"/>
      <c r="FMZ8" s="23"/>
      <c r="FNA8" s="23"/>
      <c r="FNB8" s="23"/>
      <c r="FNC8" s="23"/>
      <c r="FND8" s="23"/>
      <c r="FNE8" s="23"/>
      <c r="FNF8" s="23"/>
      <c r="FNG8" s="23"/>
      <c r="FNH8" s="23"/>
      <c r="FNI8" s="23"/>
      <c r="FNJ8" s="23"/>
      <c r="FNK8" s="23"/>
      <c r="FNL8" s="23"/>
      <c r="FNM8" s="23"/>
      <c r="FNN8" s="23"/>
      <c r="FNO8" s="23"/>
      <c r="FNP8" s="23"/>
      <c r="FNQ8" s="23"/>
      <c r="FNR8" s="23"/>
      <c r="FNS8" s="23"/>
      <c r="FNT8" s="23"/>
      <c r="FNU8" s="23"/>
      <c r="FNV8" s="23"/>
      <c r="FNW8" s="23"/>
      <c r="FNX8" s="23"/>
      <c r="FNY8" s="23"/>
      <c r="FNZ8" s="23"/>
      <c r="FOA8" s="23"/>
      <c r="FOB8" s="23"/>
      <c r="FOC8" s="23"/>
      <c r="FOD8" s="23"/>
      <c r="FOE8" s="23"/>
      <c r="FOF8" s="23"/>
      <c r="FOG8" s="23"/>
      <c r="FOH8" s="23"/>
      <c r="FOI8" s="23"/>
      <c r="FOJ8" s="23"/>
      <c r="FOK8" s="23"/>
      <c r="FOL8" s="23"/>
      <c r="FOM8" s="23"/>
      <c r="FON8" s="23"/>
      <c r="FOO8" s="23"/>
      <c r="FOP8" s="23"/>
      <c r="FOQ8" s="23"/>
      <c r="FOR8" s="23"/>
      <c r="FOS8" s="23"/>
      <c r="FOT8" s="23"/>
      <c r="FOU8" s="23"/>
      <c r="FOV8" s="23"/>
      <c r="FOW8" s="23"/>
      <c r="FOX8" s="23"/>
      <c r="FOY8" s="23"/>
      <c r="FOZ8" s="23"/>
      <c r="FPA8" s="23"/>
      <c r="FPB8" s="23"/>
      <c r="FPC8" s="23"/>
      <c r="FPD8" s="23"/>
      <c r="FPE8" s="23"/>
      <c r="FPF8" s="23"/>
      <c r="FPG8" s="23"/>
      <c r="FPH8" s="23"/>
      <c r="FPI8" s="23"/>
      <c r="FPJ8" s="23"/>
      <c r="FPK8" s="23"/>
      <c r="FPL8" s="23"/>
      <c r="FPM8" s="23"/>
      <c r="FPN8" s="23"/>
      <c r="FPO8" s="23"/>
      <c r="FPP8" s="23"/>
      <c r="FPQ8" s="23"/>
      <c r="FPR8" s="23"/>
      <c r="FPS8" s="23"/>
      <c r="FPT8" s="23"/>
      <c r="FPU8" s="23"/>
      <c r="FPV8" s="23"/>
      <c r="FPW8" s="23"/>
      <c r="FPX8" s="23"/>
      <c r="FPY8" s="23"/>
      <c r="FPZ8" s="23"/>
      <c r="FQA8" s="23"/>
      <c r="FQB8" s="23"/>
      <c r="FQC8" s="23"/>
      <c r="FQD8" s="23"/>
      <c r="FQE8" s="23"/>
      <c r="FQF8" s="23"/>
      <c r="FQG8" s="23"/>
      <c r="FQH8" s="23"/>
      <c r="FQI8" s="23"/>
      <c r="FQJ8" s="23"/>
      <c r="FQK8" s="23"/>
      <c r="FQL8" s="23"/>
      <c r="FQM8" s="23"/>
      <c r="FQN8" s="23"/>
      <c r="FQO8" s="23"/>
      <c r="FQP8" s="23"/>
      <c r="FQQ8" s="23"/>
      <c r="FQR8" s="23"/>
      <c r="FQS8" s="23"/>
      <c r="FQT8" s="23"/>
      <c r="FQU8" s="23"/>
      <c r="FQV8" s="23"/>
      <c r="FQW8" s="23"/>
      <c r="FQX8" s="23"/>
      <c r="FQY8" s="23"/>
      <c r="FQZ8" s="23"/>
      <c r="FRA8" s="23"/>
      <c r="FRB8" s="23"/>
      <c r="FRC8" s="23"/>
      <c r="FRD8" s="23"/>
      <c r="FRE8" s="23"/>
      <c r="FRF8" s="23"/>
      <c r="FRG8" s="23"/>
      <c r="FRH8" s="23"/>
      <c r="FRI8" s="23"/>
      <c r="FRJ8" s="23"/>
      <c r="FRK8" s="23"/>
      <c r="FRL8" s="23"/>
      <c r="FRM8" s="23"/>
      <c r="FRN8" s="23"/>
      <c r="FRO8" s="23"/>
      <c r="FRP8" s="23"/>
      <c r="FRQ8" s="23"/>
      <c r="FRR8" s="23"/>
      <c r="FRS8" s="23"/>
      <c r="FRT8" s="23"/>
      <c r="FRU8" s="23"/>
      <c r="FRV8" s="23"/>
      <c r="FRW8" s="23"/>
      <c r="FRX8" s="23"/>
      <c r="FRY8" s="23"/>
      <c r="FRZ8" s="23"/>
      <c r="FSA8" s="23"/>
      <c r="FSB8" s="23"/>
      <c r="FSC8" s="23"/>
      <c r="FSD8" s="23"/>
      <c r="FSE8" s="23"/>
      <c r="FSF8" s="23"/>
      <c r="FSG8" s="23"/>
      <c r="FSH8" s="23"/>
      <c r="FSI8" s="23"/>
      <c r="FSJ8" s="23"/>
      <c r="FSK8" s="23"/>
      <c r="FSL8" s="23"/>
      <c r="FSM8" s="23"/>
      <c r="FSN8" s="23"/>
      <c r="FSO8" s="23"/>
      <c r="FSP8" s="23"/>
      <c r="FSQ8" s="23"/>
      <c r="FSR8" s="23"/>
      <c r="FSS8" s="23"/>
      <c r="FST8" s="23"/>
      <c r="FSU8" s="23"/>
      <c r="FSV8" s="23"/>
      <c r="FSW8" s="23"/>
      <c r="FSX8" s="23"/>
      <c r="FSY8" s="23"/>
      <c r="FSZ8" s="23"/>
      <c r="FTA8" s="23"/>
      <c r="FTB8" s="23"/>
      <c r="FTC8" s="23"/>
      <c r="FTD8" s="23"/>
      <c r="FTE8" s="23"/>
      <c r="FTF8" s="23"/>
      <c r="FTG8" s="23"/>
      <c r="FTH8" s="23"/>
      <c r="FTI8" s="23"/>
      <c r="FTJ8" s="23"/>
      <c r="FTK8" s="23"/>
      <c r="FTL8" s="23"/>
      <c r="FTM8" s="23"/>
      <c r="FTN8" s="23"/>
      <c r="FTO8" s="23"/>
      <c r="FTP8" s="23"/>
      <c r="FTQ8" s="23"/>
      <c r="FTR8" s="23"/>
      <c r="FTS8" s="23"/>
      <c r="FTT8" s="23"/>
      <c r="FTU8" s="23"/>
      <c r="FTV8" s="23"/>
      <c r="FTW8" s="23"/>
      <c r="FTX8" s="23"/>
      <c r="FTY8" s="23"/>
      <c r="FTZ8" s="23"/>
      <c r="FUA8" s="23"/>
      <c r="FUB8" s="23"/>
      <c r="FUC8" s="23"/>
      <c r="FUD8" s="23"/>
      <c r="FUE8" s="23"/>
      <c r="FUF8" s="23"/>
      <c r="FUG8" s="23"/>
      <c r="FUH8" s="23"/>
      <c r="FUI8" s="23"/>
      <c r="FUJ8" s="23"/>
      <c r="FUK8" s="23"/>
      <c r="FUL8" s="23"/>
      <c r="FUM8" s="23"/>
      <c r="FUN8" s="23"/>
      <c r="FUO8" s="23"/>
      <c r="FUP8" s="23"/>
      <c r="FUQ8" s="23"/>
      <c r="FUR8" s="23"/>
      <c r="FUS8" s="23"/>
      <c r="FUT8" s="23"/>
      <c r="FUU8" s="23"/>
      <c r="FUV8" s="23"/>
      <c r="FUW8" s="23"/>
      <c r="FUX8" s="23"/>
      <c r="FUY8" s="23"/>
      <c r="FUZ8" s="23"/>
      <c r="FVA8" s="23"/>
      <c r="FVB8" s="23"/>
      <c r="FVC8" s="23"/>
      <c r="FVD8" s="23"/>
      <c r="FVE8" s="23"/>
      <c r="FVF8" s="23"/>
      <c r="FVG8" s="23"/>
      <c r="FVH8" s="23"/>
      <c r="FVI8" s="23"/>
      <c r="FVJ8" s="23"/>
      <c r="FVK8" s="23"/>
      <c r="FVL8" s="23"/>
      <c r="FVM8" s="23"/>
      <c r="FVN8" s="23"/>
      <c r="FVO8" s="23"/>
      <c r="FVP8" s="23"/>
      <c r="FVQ8" s="23"/>
      <c r="FVR8" s="23"/>
      <c r="FVS8" s="23"/>
      <c r="FVT8" s="23"/>
      <c r="FVU8" s="23"/>
      <c r="FVV8" s="23"/>
      <c r="FVW8" s="23"/>
      <c r="FVX8" s="23"/>
      <c r="FVY8" s="23"/>
      <c r="FVZ8" s="23"/>
      <c r="FWA8" s="23"/>
      <c r="FWB8" s="23"/>
      <c r="FWC8" s="23"/>
      <c r="FWD8" s="23"/>
      <c r="FWE8" s="23"/>
      <c r="FWF8" s="23"/>
      <c r="FWG8" s="23"/>
      <c r="FWH8" s="23"/>
      <c r="FWI8" s="23"/>
      <c r="FWJ8" s="23"/>
      <c r="FWK8" s="23"/>
      <c r="FWL8" s="23"/>
      <c r="FWM8" s="23"/>
      <c r="FWN8" s="23"/>
      <c r="FWO8" s="23"/>
      <c r="FWP8" s="23"/>
      <c r="FWQ8" s="23"/>
      <c r="FWR8" s="23"/>
      <c r="FWS8" s="23"/>
      <c r="FWT8" s="23"/>
      <c r="FWU8" s="23"/>
      <c r="FWV8" s="23"/>
      <c r="FWW8" s="23"/>
      <c r="FWX8" s="23"/>
      <c r="FWY8" s="23"/>
      <c r="FWZ8" s="23"/>
      <c r="FXA8" s="23"/>
      <c r="FXB8" s="23"/>
      <c r="FXC8" s="23"/>
      <c r="FXD8" s="23"/>
      <c r="FXE8" s="23"/>
      <c r="FXF8" s="23"/>
      <c r="FXG8" s="23"/>
      <c r="FXH8" s="23"/>
      <c r="FXI8" s="23"/>
      <c r="FXJ8" s="23"/>
      <c r="FXK8" s="23"/>
      <c r="FXL8" s="23"/>
      <c r="FXM8" s="23"/>
      <c r="FXN8" s="23"/>
      <c r="FXO8" s="23"/>
      <c r="FXP8" s="23"/>
      <c r="FXQ8" s="23"/>
      <c r="FXR8" s="23"/>
      <c r="FXS8" s="23"/>
      <c r="FXT8" s="23"/>
      <c r="FXU8" s="23"/>
      <c r="FXV8" s="23"/>
      <c r="FXW8" s="23"/>
      <c r="FXX8" s="23"/>
      <c r="FXY8" s="23"/>
      <c r="FXZ8" s="23"/>
      <c r="FYA8" s="23"/>
      <c r="FYB8" s="23"/>
      <c r="FYC8" s="23"/>
      <c r="FYD8" s="23"/>
      <c r="FYE8" s="23"/>
      <c r="FYF8" s="23"/>
      <c r="FYG8" s="23"/>
      <c r="FYH8" s="23"/>
      <c r="FYI8" s="23"/>
      <c r="FYJ8" s="23"/>
      <c r="FYK8" s="23"/>
      <c r="FYL8" s="23"/>
      <c r="FYM8" s="23"/>
      <c r="FYN8" s="23"/>
      <c r="FYO8" s="23"/>
      <c r="FYP8" s="23"/>
      <c r="FYQ8" s="23"/>
      <c r="FYR8" s="23"/>
      <c r="FYS8" s="23"/>
      <c r="FYT8" s="23"/>
      <c r="FYU8" s="23"/>
      <c r="FYV8" s="23"/>
      <c r="FYW8" s="23"/>
      <c r="FYX8" s="23"/>
      <c r="FYY8" s="23"/>
      <c r="FYZ8" s="23"/>
      <c r="FZA8" s="23"/>
      <c r="FZB8" s="23"/>
      <c r="FZC8" s="23"/>
      <c r="FZD8" s="23"/>
      <c r="FZE8" s="23"/>
      <c r="FZF8" s="23"/>
      <c r="FZG8" s="23"/>
      <c r="FZH8" s="23"/>
      <c r="FZI8" s="23"/>
      <c r="FZJ8" s="23"/>
      <c r="FZK8" s="23"/>
      <c r="FZL8" s="23"/>
      <c r="FZM8" s="23"/>
      <c r="FZN8" s="23"/>
      <c r="FZO8" s="23"/>
      <c r="FZP8" s="23"/>
      <c r="FZQ8" s="23"/>
      <c r="FZR8" s="23"/>
      <c r="FZS8" s="23"/>
      <c r="FZT8" s="23"/>
      <c r="FZU8" s="23"/>
      <c r="FZV8" s="23"/>
      <c r="FZW8" s="23"/>
      <c r="FZX8" s="23"/>
      <c r="FZY8" s="23"/>
      <c r="FZZ8" s="23"/>
      <c r="GAA8" s="23"/>
      <c r="GAB8" s="23"/>
      <c r="GAC8" s="23"/>
      <c r="GAD8" s="23"/>
      <c r="GAE8" s="23"/>
      <c r="GAF8" s="23"/>
      <c r="GAG8" s="23"/>
      <c r="GAH8" s="23"/>
      <c r="GAI8" s="23"/>
      <c r="GAJ8" s="23"/>
      <c r="GAK8" s="23"/>
      <c r="GAL8" s="23"/>
      <c r="GAM8" s="23"/>
      <c r="GAN8" s="23"/>
      <c r="GAO8" s="23"/>
      <c r="GAP8" s="23"/>
      <c r="GAQ8" s="23"/>
      <c r="GAR8" s="23"/>
      <c r="GAS8" s="23"/>
      <c r="GAT8" s="23"/>
      <c r="GAU8" s="23"/>
      <c r="GAV8" s="23"/>
      <c r="GAW8" s="23"/>
      <c r="GAX8" s="23"/>
      <c r="GAY8" s="23"/>
      <c r="GAZ8" s="23"/>
      <c r="GBA8" s="23"/>
      <c r="GBB8" s="23"/>
      <c r="GBC8" s="23"/>
      <c r="GBD8" s="23"/>
      <c r="GBE8" s="23"/>
      <c r="GBF8" s="23"/>
      <c r="GBG8" s="23"/>
      <c r="GBH8" s="23"/>
      <c r="GBI8" s="23"/>
      <c r="GBJ8" s="23"/>
      <c r="GBK8" s="23"/>
      <c r="GBL8" s="23"/>
      <c r="GBM8" s="23"/>
      <c r="GBN8" s="23"/>
      <c r="GBO8" s="23"/>
      <c r="GBP8" s="23"/>
      <c r="GBQ8" s="23"/>
      <c r="GBR8" s="23"/>
      <c r="GBS8" s="23"/>
      <c r="GBT8" s="23"/>
      <c r="GBU8" s="23"/>
      <c r="GBV8" s="23"/>
      <c r="GBW8" s="23"/>
      <c r="GBX8" s="23"/>
      <c r="GBY8" s="23"/>
      <c r="GBZ8" s="23"/>
      <c r="GCA8" s="23"/>
      <c r="GCB8" s="23"/>
      <c r="GCC8" s="23"/>
      <c r="GCD8" s="23"/>
      <c r="GCE8" s="23"/>
      <c r="GCF8" s="23"/>
      <c r="GCG8" s="23"/>
      <c r="GCH8" s="23"/>
      <c r="GCI8" s="23"/>
      <c r="GCJ8" s="23"/>
      <c r="GCK8" s="23"/>
      <c r="GCL8" s="23"/>
      <c r="GCM8" s="23"/>
      <c r="GCN8" s="23"/>
      <c r="GCO8" s="23"/>
      <c r="GCP8" s="23"/>
      <c r="GCQ8" s="23"/>
      <c r="GCR8" s="23"/>
      <c r="GCS8" s="23"/>
      <c r="GCT8" s="23"/>
      <c r="GCU8" s="23"/>
      <c r="GCV8" s="23"/>
      <c r="GCW8" s="23"/>
      <c r="GCX8" s="23"/>
      <c r="GCY8" s="23"/>
      <c r="GCZ8" s="23"/>
      <c r="GDA8" s="23"/>
      <c r="GDB8" s="23"/>
      <c r="GDC8" s="23"/>
      <c r="GDD8" s="23"/>
      <c r="GDE8" s="23"/>
      <c r="GDF8" s="23"/>
      <c r="GDG8" s="23"/>
      <c r="GDH8" s="23"/>
      <c r="GDI8" s="23"/>
      <c r="GDJ8" s="23"/>
      <c r="GDK8" s="23"/>
      <c r="GDL8" s="23"/>
      <c r="GDM8" s="23"/>
      <c r="GDN8" s="23"/>
      <c r="GDO8" s="23"/>
      <c r="GDP8" s="23"/>
      <c r="GDQ8" s="23"/>
      <c r="GDR8" s="23"/>
      <c r="GDS8" s="23"/>
      <c r="GDT8" s="23"/>
      <c r="GDU8" s="23"/>
      <c r="GDV8" s="23"/>
      <c r="GDW8" s="23"/>
      <c r="GDX8" s="23"/>
      <c r="GDY8" s="23"/>
      <c r="GDZ8" s="23"/>
      <c r="GEA8" s="23"/>
      <c r="GEB8" s="23"/>
      <c r="GEC8" s="23"/>
      <c r="GED8" s="23"/>
      <c r="GEE8" s="23"/>
      <c r="GEF8" s="23"/>
      <c r="GEG8" s="23"/>
      <c r="GEH8" s="23"/>
      <c r="GEI8" s="23"/>
      <c r="GEJ8" s="23"/>
      <c r="GEK8" s="23"/>
      <c r="GEL8" s="23"/>
      <c r="GEM8" s="23"/>
      <c r="GEN8" s="23"/>
      <c r="GEO8" s="23"/>
      <c r="GEP8" s="23"/>
      <c r="GEQ8" s="23"/>
      <c r="GER8" s="23"/>
      <c r="GES8" s="23"/>
      <c r="GET8" s="23"/>
      <c r="GEU8" s="23"/>
      <c r="GEV8" s="23"/>
      <c r="GEW8" s="23"/>
      <c r="GEX8" s="23"/>
      <c r="GEY8" s="23"/>
      <c r="GEZ8" s="23"/>
      <c r="GFA8" s="23"/>
      <c r="GFB8" s="23"/>
      <c r="GFC8" s="23"/>
      <c r="GFD8" s="23"/>
      <c r="GFE8" s="23"/>
      <c r="GFF8" s="23"/>
      <c r="GFG8" s="23"/>
      <c r="GFH8" s="23"/>
      <c r="GFI8" s="23"/>
      <c r="GFJ8" s="23"/>
      <c r="GFK8" s="23"/>
      <c r="GFL8" s="23"/>
      <c r="GFM8" s="23"/>
      <c r="GFN8" s="23"/>
      <c r="GFO8" s="23"/>
      <c r="GFP8" s="23"/>
      <c r="GFQ8" s="23"/>
      <c r="GFR8" s="23"/>
      <c r="GFS8" s="23"/>
      <c r="GFT8" s="23"/>
      <c r="GFU8" s="23"/>
      <c r="GFV8" s="23"/>
      <c r="GFW8" s="23"/>
      <c r="GFX8" s="23"/>
      <c r="GFY8" s="23"/>
      <c r="GFZ8" s="23"/>
      <c r="GGA8" s="23"/>
      <c r="GGB8" s="23"/>
      <c r="GGC8" s="23"/>
      <c r="GGD8" s="23"/>
      <c r="GGE8" s="23"/>
      <c r="GGF8" s="23"/>
      <c r="GGG8" s="23"/>
      <c r="GGH8" s="23"/>
      <c r="GGI8" s="23"/>
      <c r="GGJ8" s="23"/>
      <c r="GGK8" s="23"/>
      <c r="GGL8" s="23"/>
      <c r="GGM8" s="23"/>
      <c r="GGN8" s="23"/>
      <c r="GGO8" s="23"/>
      <c r="GGP8" s="23"/>
      <c r="GGQ8" s="23"/>
      <c r="GGR8" s="23"/>
      <c r="GGS8" s="23"/>
      <c r="GGT8" s="23"/>
      <c r="GGU8" s="23"/>
      <c r="GGV8" s="23"/>
      <c r="GGW8" s="23"/>
      <c r="GGX8" s="23"/>
      <c r="GGY8" s="23"/>
      <c r="GGZ8" s="23"/>
      <c r="GHA8" s="23"/>
      <c r="GHB8" s="23"/>
      <c r="GHC8" s="23"/>
      <c r="GHD8" s="23"/>
      <c r="GHE8" s="23"/>
      <c r="GHF8" s="23"/>
      <c r="GHG8" s="23"/>
      <c r="GHH8" s="23"/>
      <c r="GHI8" s="23"/>
      <c r="GHJ8" s="23"/>
      <c r="GHK8" s="23"/>
      <c r="GHL8" s="23"/>
      <c r="GHM8" s="23"/>
      <c r="GHN8" s="23"/>
      <c r="GHO8" s="23"/>
      <c r="GHP8" s="23"/>
      <c r="GHQ8" s="23"/>
      <c r="GHR8" s="23"/>
      <c r="GHS8" s="23"/>
      <c r="GHT8" s="23"/>
      <c r="GHU8" s="23"/>
      <c r="GHV8" s="23"/>
      <c r="GHW8" s="23"/>
      <c r="GHX8" s="23"/>
      <c r="GHY8" s="23"/>
      <c r="GHZ8" s="23"/>
      <c r="GIA8" s="23"/>
      <c r="GIB8" s="23"/>
      <c r="GIC8" s="23"/>
      <c r="GID8" s="23"/>
      <c r="GIE8" s="23"/>
      <c r="GIF8" s="23"/>
      <c r="GIG8" s="23"/>
      <c r="GIH8" s="23"/>
      <c r="GII8" s="23"/>
      <c r="GIJ8" s="23"/>
      <c r="GIK8" s="23"/>
      <c r="GIL8" s="23"/>
      <c r="GIM8" s="23"/>
      <c r="GIN8" s="23"/>
      <c r="GIO8" s="23"/>
      <c r="GIP8" s="23"/>
      <c r="GIQ8" s="23"/>
      <c r="GIR8" s="23"/>
      <c r="GIS8" s="23"/>
      <c r="GIT8" s="23"/>
      <c r="GIU8" s="23"/>
      <c r="GIV8" s="23"/>
      <c r="GIW8" s="23"/>
      <c r="GIX8" s="23"/>
      <c r="GIY8" s="23"/>
      <c r="GIZ8" s="23"/>
      <c r="GJA8" s="23"/>
      <c r="GJB8" s="23"/>
      <c r="GJC8" s="23"/>
      <c r="GJD8" s="23"/>
      <c r="GJE8" s="23"/>
      <c r="GJF8" s="23"/>
      <c r="GJG8" s="23"/>
      <c r="GJH8" s="23"/>
      <c r="GJI8" s="23"/>
      <c r="GJJ8" s="23"/>
      <c r="GJK8" s="23"/>
      <c r="GJL8" s="23"/>
      <c r="GJM8" s="23"/>
      <c r="GJN8" s="23"/>
      <c r="GJO8" s="23"/>
      <c r="GJP8" s="23"/>
      <c r="GJQ8" s="23"/>
      <c r="GJR8" s="23"/>
      <c r="GJS8" s="23"/>
      <c r="GJT8" s="23"/>
      <c r="GJU8" s="23"/>
      <c r="GJV8" s="23"/>
      <c r="GJW8" s="23"/>
      <c r="GJX8" s="23"/>
      <c r="GJY8" s="23"/>
      <c r="GJZ8" s="23"/>
      <c r="GKA8" s="23"/>
      <c r="GKB8" s="23"/>
      <c r="GKC8" s="23"/>
      <c r="GKD8" s="23"/>
      <c r="GKE8" s="23"/>
      <c r="GKF8" s="23"/>
      <c r="GKG8" s="23"/>
      <c r="GKH8" s="23"/>
      <c r="GKI8" s="23"/>
      <c r="GKJ8" s="23"/>
      <c r="GKK8" s="23"/>
      <c r="GKL8" s="23"/>
      <c r="GKM8" s="23"/>
      <c r="GKN8" s="23"/>
      <c r="GKO8" s="23"/>
      <c r="GKP8" s="23"/>
      <c r="GKQ8" s="23"/>
      <c r="GKR8" s="23"/>
      <c r="GKS8" s="23"/>
      <c r="GKT8" s="23"/>
      <c r="GKU8" s="23"/>
      <c r="GKV8" s="23"/>
      <c r="GKW8" s="23"/>
      <c r="GKX8" s="23"/>
      <c r="GKY8" s="23"/>
      <c r="GKZ8" s="23"/>
      <c r="GLA8" s="23"/>
      <c r="GLB8" s="23"/>
      <c r="GLC8" s="23"/>
      <c r="GLD8" s="23"/>
      <c r="GLE8" s="23"/>
      <c r="GLF8" s="23"/>
      <c r="GLG8" s="23"/>
      <c r="GLH8" s="23"/>
      <c r="GLI8" s="23"/>
      <c r="GLJ8" s="23"/>
      <c r="GLK8" s="23"/>
      <c r="GLL8" s="23"/>
      <c r="GLM8" s="23"/>
      <c r="GLN8" s="23"/>
      <c r="GLO8" s="23"/>
      <c r="GLP8" s="23"/>
      <c r="GLQ8" s="23"/>
      <c r="GLR8" s="23"/>
      <c r="GLS8" s="23"/>
      <c r="GLT8" s="23"/>
      <c r="GLU8" s="23"/>
      <c r="GLV8" s="23"/>
      <c r="GLW8" s="23"/>
      <c r="GLX8" s="23"/>
      <c r="GLY8" s="23"/>
      <c r="GLZ8" s="23"/>
      <c r="GMA8" s="23"/>
      <c r="GMB8" s="23"/>
      <c r="GMC8" s="23"/>
      <c r="GMD8" s="23"/>
      <c r="GME8" s="23"/>
      <c r="GMF8" s="23"/>
      <c r="GMG8" s="23"/>
      <c r="GMH8" s="23"/>
      <c r="GMI8" s="23"/>
      <c r="GMJ8" s="23"/>
      <c r="GMK8" s="23"/>
      <c r="GML8" s="23"/>
      <c r="GMM8" s="23"/>
      <c r="GMN8" s="23"/>
      <c r="GMO8" s="23"/>
      <c r="GMP8" s="23"/>
      <c r="GMQ8" s="23"/>
      <c r="GMR8" s="23"/>
      <c r="GMS8" s="23"/>
      <c r="GMT8" s="23"/>
      <c r="GMU8" s="23"/>
      <c r="GMV8" s="23"/>
      <c r="GMW8" s="23"/>
      <c r="GMX8" s="23"/>
      <c r="GMY8" s="23"/>
      <c r="GMZ8" s="23"/>
      <c r="GNA8" s="23"/>
      <c r="GNB8" s="23"/>
      <c r="GNC8" s="23"/>
      <c r="GND8" s="23"/>
      <c r="GNE8" s="23"/>
      <c r="GNF8" s="23"/>
      <c r="GNG8" s="23"/>
      <c r="GNH8" s="23"/>
      <c r="GNI8" s="23"/>
      <c r="GNJ8" s="23"/>
      <c r="GNK8" s="23"/>
      <c r="GNL8" s="23"/>
      <c r="GNM8" s="23"/>
      <c r="GNN8" s="23"/>
      <c r="GNO8" s="23"/>
      <c r="GNP8" s="23"/>
      <c r="GNQ8" s="23"/>
      <c r="GNR8" s="23"/>
      <c r="GNS8" s="23"/>
      <c r="GNT8" s="23"/>
      <c r="GNU8" s="23"/>
      <c r="GNV8" s="23"/>
      <c r="GNW8" s="23"/>
      <c r="GNX8" s="23"/>
      <c r="GNY8" s="23"/>
      <c r="GNZ8" s="23"/>
      <c r="GOA8" s="23"/>
      <c r="GOB8" s="23"/>
      <c r="GOC8" s="23"/>
      <c r="GOD8" s="23"/>
      <c r="GOE8" s="23"/>
      <c r="GOF8" s="23"/>
      <c r="GOG8" s="23"/>
      <c r="GOH8" s="23"/>
      <c r="GOI8" s="23"/>
      <c r="GOJ8" s="23"/>
      <c r="GOK8" s="23"/>
      <c r="GOL8" s="23"/>
      <c r="GOM8" s="23"/>
      <c r="GON8" s="23"/>
      <c r="GOO8" s="23"/>
      <c r="GOP8" s="23"/>
      <c r="GOQ8" s="23"/>
      <c r="GOR8" s="23"/>
      <c r="GOS8" s="23"/>
      <c r="GOT8" s="23"/>
      <c r="GOU8" s="23"/>
      <c r="GOV8" s="23"/>
      <c r="GOW8" s="23"/>
      <c r="GOX8" s="23"/>
      <c r="GOY8" s="23"/>
      <c r="GOZ8" s="23"/>
      <c r="GPA8" s="23"/>
      <c r="GPB8" s="23"/>
      <c r="GPC8" s="23"/>
      <c r="GPD8" s="23"/>
      <c r="GPE8" s="23"/>
      <c r="GPF8" s="23"/>
      <c r="GPG8" s="23"/>
      <c r="GPH8" s="23"/>
      <c r="GPI8" s="23"/>
      <c r="GPJ8" s="23"/>
      <c r="GPK8" s="23"/>
      <c r="GPL8" s="23"/>
      <c r="GPM8" s="23"/>
      <c r="GPN8" s="23"/>
      <c r="GPO8" s="23"/>
      <c r="GPP8" s="23"/>
      <c r="GPQ8" s="23"/>
      <c r="GPR8" s="23"/>
      <c r="GPS8" s="23"/>
      <c r="GPT8" s="23"/>
      <c r="GPU8" s="23"/>
      <c r="GPV8" s="23"/>
      <c r="GPW8" s="23"/>
      <c r="GPX8" s="23"/>
      <c r="GPY8" s="23"/>
      <c r="GPZ8" s="23"/>
      <c r="GQA8" s="23"/>
      <c r="GQB8" s="23"/>
      <c r="GQC8" s="23"/>
      <c r="GQD8" s="23"/>
      <c r="GQE8" s="23"/>
      <c r="GQF8" s="23"/>
      <c r="GQG8" s="23"/>
      <c r="GQH8" s="23"/>
      <c r="GQI8" s="23"/>
      <c r="GQJ8" s="23"/>
      <c r="GQK8" s="23"/>
      <c r="GQL8" s="23"/>
      <c r="GQM8" s="23"/>
      <c r="GQN8" s="23"/>
      <c r="GQO8" s="23"/>
      <c r="GQP8" s="23"/>
      <c r="GQQ8" s="23"/>
      <c r="GQR8" s="23"/>
      <c r="GQS8" s="23"/>
      <c r="GQT8" s="23"/>
      <c r="GQU8" s="23"/>
      <c r="GQV8" s="23"/>
      <c r="GQW8" s="23"/>
      <c r="GQX8" s="23"/>
      <c r="GQY8" s="23"/>
      <c r="GQZ8" s="23"/>
      <c r="GRA8" s="23"/>
      <c r="GRB8" s="23"/>
      <c r="GRC8" s="23"/>
      <c r="GRD8" s="23"/>
      <c r="GRE8" s="23"/>
      <c r="GRF8" s="23"/>
      <c r="GRG8" s="23"/>
      <c r="GRH8" s="23"/>
      <c r="GRI8" s="23"/>
      <c r="GRJ8" s="23"/>
      <c r="GRK8" s="23"/>
      <c r="GRL8" s="23"/>
      <c r="GRM8" s="23"/>
      <c r="GRN8" s="23"/>
      <c r="GRO8" s="23"/>
      <c r="GRP8" s="23"/>
      <c r="GRQ8" s="23"/>
      <c r="GRR8" s="23"/>
      <c r="GRS8" s="23"/>
      <c r="GRT8" s="23"/>
      <c r="GRU8" s="23"/>
      <c r="GRV8" s="23"/>
      <c r="GRW8" s="23"/>
      <c r="GRX8" s="23"/>
      <c r="GRY8" s="23"/>
      <c r="GRZ8" s="23"/>
      <c r="GSA8" s="23"/>
      <c r="GSB8" s="23"/>
      <c r="GSC8" s="23"/>
      <c r="GSD8" s="23"/>
      <c r="GSE8" s="23"/>
      <c r="GSF8" s="23"/>
      <c r="GSG8" s="23"/>
      <c r="GSH8" s="23"/>
      <c r="GSI8" s="23"/>
      <c r="GSJ8" s="23"/>
      <c r="GSK8" s="23"/>
      <c r="GSL8" s="23"/>
      <c r="GSM8" s="23"/>
      <c r="GSN8" s="23"/>
      <c r="GSO8" s="23"/>
      <c r="GSP8" s="23"/>
      <c r="GSQ8" s="23"/>
      <c r="GSR8" s="23"/>
      <c r="GSS8" s="23"/>
      <c r="GST8" s="23"/>
      <c r="GSU8" s="23"/>
      <c r="GSV8" s="23"/>
      <c r="GSW8" s="23"/>
      <c r="GSX8" s="23"/>
      <c r="GSY8" s="23"/>
      <c r="GSZ8" s="23"/>
      <c r="GTA8" s="23"/>
      <c r="GTB8" s="23"/>
      <c r="GTC8" s="23"/>
      <c r="GTD8" s="23"/>
      <c r="GTE8" s="23"/>
      <c r="GTF8" s="23"/>
      <c r="GTG8" s="23"/>
      <c r="GTH8" s="23"/>
      <c r="GTI8" s="23"/>
      <c r="GTJ8" s="23"/>
      <c r="GTK8" s="23"/>
      <c r="GTL8" s="23"/>
      <c r="GTM8" s="23"/>
      <c r="GTN8" s="23"/>
      <c r="GTO8" s="23"/>
      <c r="GTP8" s="23"/>
      <c r="GTQ8" s="23"/>
      <c r="GTR8" s="23"/>
      <c r="GTS8" s="23"/>
      <c r="GTT8" s="23"/>
      <c r="GTU8" s="23"/>
      <c r="GTV8" s="23"/>
      <c r="GTW8" s="23"/>
      <c r="GTX8" s="23"/>
      <c r="GTY8" s="23"/>
      <c r="GTZ8" s="23"/>
      <c r="GUA8" s="23"/>
      <c r="GUB8" s="23"/>
      <c r="GUC8" s="23"/>
      <c r="GUD8" s="23"/>
      <c r="GUE8" s="23"/>
      <c r="GUF8" s="23"/>
      <c r="GUG8" s="23"/>
      <c r="GUH8" s="23"/>
      <c r="GUI8" s="23"/>
      <c r="GUJ8" s="23"/>
      <c r="GUK8" s="23"/>
      <c r="GUL8" s="23"/>
      <c r="GUM8" s="23"/>
      <c r="GUN8" s="23"/>
      <c r="GUO8" s="23"/>
      <c r="GUP8" s="23"/>
      <c r="GUQ8" s="23"/>
      <c r="GUR8" s="23"/>
      <c r="GUS8" s="23"/>
      <c r="GUT8" s="23"/>
      <c r="GUU8" s="23"/>
      <c r="GUV8" s="23"/>
      <c r="GUW8" s="23"/>
      <c r="GUX8" s="23"/>
      <c r="GUY8" s="23"/>
      <c r="GUZ8" s="23"/>
      <c r="GVA8" s="23"/>
      <c r="GVB8" s="23"/>
      <c r="GVC8" s="23"/>
    </row>
    <row r="9" spans="1:5307" s="25" customFormat="1" ht="240">
      <c r="A9" s="312">
        <v>3</v>
      </c>
      <c r="B9" s="313" t="s">
        <v>156</v>
      </c>
      <c r="C9" s="318" t="s">
        <v>157</v>
      </c>
      <c r="D9" s="319"/>
      <c r="E9" s="312" t="s">
        <v>47</v>
      </c>
      <c r="F9" s="315">
        <v>4</v>
      </c>
      <c r="G9" s="311">
        <v>2.73</v>
      </c>
      <c r="H9" s="311">
        <v>2.21</v>
      </c>
      <c r="I9" s="311">
        <v>2.5</v>
      </c>
      <c r="J9" s="311">
        <v>3.08</v>
      </c>
      <c r="K9" s="73">
        <f t="shared" si="0"/>
        <v>0.23778539355727593</v>
      </c>
      <c r="L9" s="269">
        <v>110</v>
      </c>
      <c r="M9" s="74">
        <f t="shared" si="1"/>
        <v>2.9</v>
      </c>
      <c r="N9" s="264">
        <f t="shared" si="2"/>
        <v>319</v>
      </c>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c r="AMK9" s="24"/>
      <c r="AML9" s="24"/>
      <c r="AMM9" s="24"/>
      <c r="AMN9" s="24"/>
      <c r="AMO9" s="24"/>
      <c r="AMP9" s="24"/>
      <c r="AMQ9" s="24"/>
      <c r="AMR9" s="24"/>
      <c r="AMS9" s="24"/>
      <c r="AMT9" s="24"/>
      <c r="AMU9" s="24"/>
      <c r="AMV9" s="24"/>
      <c r="AMW9" s="24"/>
      <c r="AMX9" s="24"/>
      <c r="AMY9" s="24"/>
      <c r="AMZ9" s="24"/>
      <c r="ANA9" s="24"/>
      <c r="ANB9" s="24"/>
      <c r="ANC9" s="24"/>
      <c r="AND9" s="24"/>
      <c r="ANE9" s="24"/>
      <c r="ANF9" s="24"/>
      <c r="ANG9" s="24"/>
      <c r="ANH9" s="24"/>
      <c r="ANI9" s="24"/>
      <c r="ANJ9" s="24"/>
      <c r="ANK9" s="24"/>
      <c r="ANL9" s="24"/>
      <c r="ANM9" s="24"/>
      <c r="ANN9" s="24"/>
      <c r="ANO9" s="24"/>
      <c r="ANP9" s="24"/>
      <c r="ANQ9" s="24"/>
      <c r="ANR9" s="24"/>
      <c r="ANS9" s="24"/>
      <c r="ANT9" s="24"/>
      <c r="ANU9" s="24"/>
      <c r="ANV9" s="24"/>
      <c r="ANW9" s="24"/>
      <c r="ANX9" s="24"/>
      <c r="ANY9" s="24"/>
      <c r="ANZ9" s="24"/>
      <c r="AOA9" s="24"/>
      <c r="AOB9" s="24"/>
      <c r="AOC9" s="24"/>
      <c r="AOD9" s="24"/>
      <c r="AOE9" s="24"/>
      <c r="AOF9" s="24"/>
      <c r="AOG9" s="24"/>
      <c r="AOH9" s="24"/>
      <c r="AOI9" s="24"/>
      <c r="AOJ9" s="24"/>
      <c r="AOK9" s="24"/>
      <c r="AOL9" s="24"/>
      <c r="AOM9" s="24"/>
      <c r="AON9" s="24"/>
      <c r="AOO9" s="24"/>
      <c r="AOP9" s="24"/>
      <c r="AOQ9" s="24"/>
      <c r="AOR9" s="24"/>
      <c r="AOS9" s="24"/>
      <c r="AOT9" s="24"/>
      <c r="AOU9" s="24"/>
      <c r="AOV9" s="24"/>
      <c r="AOW9" s="24"/>
      <c r="AOX9" s="24"/>
      <c r="AOY9" s="24"/>
      <c r="AOZ9" s="24"/>
      <c r="APA9" s="24"/>
      <c r="APB9" s="24"/>
      <c r="APC9" s="24"/>
      <c r="APD9" s="24"/>
      <c r="APE9" s="24"/>
      <c r="APF9" s="24"/>
      <c r="APG9" s="24"/>
      <c r="APH9" s="24"/>
      <c r="API9" s="24"/>
      <c r="APJ9" s="24"/>
      <c r="APK9" s="24"/>
      <c r="APL9" s="24"/>
      <c r="APM9" s="24"/>
      <c r="APN9" s="24"/>
      <c r="APO9" s="24"/>
      <c r="APP9" s="24"/>
      <c r="APQ9" s="24"/>
      <c r="APR9" s="24"/>
      <c r="APS9" s="24"/>
      <c r="APT9" s="24"/>
      <c r="APU9" s="24"/>
      <c r="APV9" s="24"/>
      <c r="APW9" s="24"/>
      <c r="APX9" s="24"/>
      <c r="APY9" s="24"/>
      <c r="APZ9" s="24"/>
      <c r="AQA9" s="24"/>
      <c r="AQB9" s="24"/>
      <c r="AQC9" s="24"/>
      <c r="AQD9" s="24"/>
      <c r="AQE9" s="24"/>
      <c r="AQF9" s="24"/>
      <c r="AQG9" s="24"/>
      <c r="AQH9" s="24"/>
      <c r="AQI9" s="24"/>
      <c r="AQJ9" s="24"/>
      <c r="AQK9" s="24"/>
      <c r="AQL9" s="24"/>
      <c r="AQM9" s="24"/>
      <c r="AQN9" s="24"/>
      <c r="AQO9" s="24"/>
      <c r="AQP9" s="24"/>
      <c r="AQQ9" s="24"/>
      <c r="AQR9" s="24"/>
      <c r="AQS9" s="24"/>
      <c r="AQT9" s="24"/>
      <c r="AQU9" s="24"/>
      <c r="AQV9" s="24"/>
      <c r="AQW9" s="24"/>
      <c r="AQX9" s="24"/>
      <c r="AQY9" s="24"/>
      <c r="AQZ9" s="24"/>
      <c r="ARA9" s="24"/>
      <c r="ARB9" s="24"/>
      <c r="ARC9" s="24"/>
      <c r="ARD9" s="24"/>
      <c r="ARE9" s="24"/>
      <c r="ARF9" s="24"/>
      <c r="ARG9" s="24"/>
      <c r="ARH9" s="24"/>
      <c r="ARI9" s="24"/>
      <c r="ARJ9" s="24"/>
      <c r="ARK9" s="24"/>
      <c r="ARL9" s="24"/>
      <c r="ARM9" s="24"/>
      <c r="ARN9" s="24"/>
      <c r="ARO9" s="24"/>
      <c r="ARP9" s="24"/>
      <c r="ARQ9" s="24"/>
      <c r="ARR9" s="24"/>
      <c r="ARS9" s="24"/>
      <c r="ART9" s="24"/>
      <c r="ARU9" s="24"/>
      <c r="ARV9" s="24"/>
      <c r="ARW9" s="24"/>
      <c r="ARX9" s="24"/>
      <c r="ARY9" s="24"/>
      <c r="ARZ9" s="24"/>
      <c r="ASA9" s="24"/>
      <c r="ASB9" s="24"/>
      <c r="ASC9" s="24"/>
      <c r="ASD9" s="24"/>
      <c r="ASE9" s="24"/>
      <c r="ASF9" s="24"/>
      <c r="ASG9" s="24"/>
      <c r="ASH9" s="24"/>
      <c r="ASI9" s="24"/>
      <c r="ASJ9" s="24"/>
      <c r="ASK9" s="24"/>
      <c r="ASL9" s="24"/>
      <c r="ASM9" s="24"/>
      <c r="ASN9" s="24"/>
      <c r="ASO9" s="24"/>
      <c r="ASP9" s="24"/>
      <c r="ASQ9" s="24"/>
      <c r="ASR9" s="24"/>
      <c r="ASS9" s="24"/>
      <c r="AST9" s="24"/>
      <c r="ASU9" s="24"/>
      <c r="ASV9" s="24"/>
      <c r="ASW9" s="24"/>
      <c r="ASX9" s="24"/>
      <c r="ASY9" s="24"/>
      <c r="ASZ9" s="24"/>
      <c r="ATA9" s="24"/>
      <c r="ATB9" s="24"/>
      <c r="ATC9" s="24"/>
      <c r="ATD9" s="24"/>
      <c r="ATE9" s="24"/>
      <c r="ATF9" s="24"/>
      <c r="ATG9" s="24"/>
      <c r="ATH9" s="24"/>
      <c r="ATI9" s="24"/>
      <c r="ATJ9" s="24"/>
      <c r="ATK9" s="24"/>
      <c r="ATL9" s="24"/>
      <c r="ATM9" s="24"/>
      <c r="ATN9" s="24"/>
      <c r="ATO9" s="24"/>
      <c r="ATP9" s="24"/>
      <c r="ATQ9" s="24"/>
      <c r="ATR9" s="24"/>
      <c r="ATS9" s="24"/>
      <c r="ATT9" s="24"/>
      <c r="ATU9" s="24"/>
      <c r="ATV9" s="24"/>
      <c r="ATW9" s="24"/>
      <c r="ATX9" s="24"/>
      <c r="ATY9" s="24"/>
      <c r="ATZ9" s="24"/>
      <c r="AUA9" s="24"/>
      <c r="AUB9" s="24"/>
      <c r="AUC9" s="24"/>
      <c r="AUD9" s="24"/>
      <c r="AUE9" s="24"/>
      <c r="AUF9" s="24"/>
      <c r="AUG9" s="24"/>
      <c r="AUH9" s="24"/>
      <c r="AUI9" s="24"/>
      <c r="AUJ9" s="24"/>
      <c r="AUK9" s="24"/>
      <c r="AUL9" s="24"/>
      <c r="AUM9" s="24"/>
      <c r="AUN9" s="24"/>
      <c r="AUO9" s="24"/>
      <c r="AUP9" s="24"/>
      <c r="AUQ9" s="24"/>
      <c r="AUR9" s="24"/>
      <c r="AUS9" s="24"/>
      <c r="AUT9" s="24"/>
      <c r="AUU9" s="24"/>
      <c r="AUV9" s="24"/>
      <c r="AUW9" s="24"/>
      <c r="AUX9" s="24"/>
      <c r="AUY9" s="24"/>
      <c r="AUZ9" s="24"/>
      <c r="AVA9" s="24"/>
      <c r="AVB9" s="24"/>
      <c r="AVC9" s="24"/>
      <c r="AVD9" s="24"/>
      <c r="AVE9" s="24"/>
      <c r="AVF9" s="24"/>
      <c r="AVG9" s="24"/>
      <c r="AVH9" s="24"/>
      <c r="AVI9" s="24"/>
      <c r="AVJ9" s="24"/>
      <c r="AVK9" s="24"/>
      <c r="AVL9" s="24"/>
      <c r="AVM9" s="24"/>
      <c r="AVN9" s="24"/>
      <c r="AVO9" s="24"/>
      <c r="AVP9" s="24"/>
      <c r="AVQ9" s="24"/>
      <c r="AVR9" s="24"/>
      <c r="AVS9" s="24"/>
      <c r="AVT9" s="24"/>
      <c r="AVU9" s="24"/>
      <c r="AVV9" s="24"/>
      <c r="AVW9" s="24"/>
      <c r="AVX9" s="24"/>
      <c r="AVY9" s="24"/>
      <c r="AVZ9" s="24"/>
      <c r="AWA9" s="24"/>
      <c r="AWB9" s="24"/>
      <c r="AWC9" s="24"/>
      <c r="AWD9" s="24"/>
      <c r="AWE9" s="24"/>
      <c r="AWF9" s="24"/>
      <c r="AWG9" s="24"/>
      <c r="AWH9" s="24"/>
      <c r="AWI9" s="24"/>
      <c r="AWJ9" s="24"/>
      <c r="AWK9" s="24"/>
      <c r="AWL9" s="24"/>
      <c r="AWM9" s="24"/>
      <c r="AWN9" s="24"/>
      <c r="AWO9" s="24"/>
      <c r="AWP9" s="24"/>
      <c r="AWQ9" s="24"/>
      <c r="AWR9" s="24"/>
      <c r="AWS9" s="24"/>
      <c r="AWT9" s="24"/>
      <c r="AWU9" s="24"/>
      <c r="AWV9" s="24"/>
      <c r="AWW9" s="24"/>
      <c r="AWX9" s="24"/>
      <c r="AWY9" s="24"/>
      <c r="AWZ9" s="24"/>
      <c r="AXA9" s="24"/>
      <c r="AXB9" s="24"/>
      <c r="AXC9" s="24"/>
      <c r="AXD9" s="24"/>
      <c r="AXE9" s="24"/>
      <c r="AXF9" s="24"/>
      <c r="AXG9" s="24"/>
      <c r="AXH9" s="24"/>
      <c r="AXI9" s="24"/>
      <c r="AXJ9" s="24"/>
      <c r="AXK9" s="24"/>
      <c r="AXL9" s="24"/>
      <c r="AXM9" s="24"/>
      <c r="AXN9" s="24"/>
      <c r="AXO9" s="24"/>
      <c r="AXP9" s="24"/>
      <c r="AXQ9" s="24"/>
      <c r="AXR9" s="24"/>
      <c r="AXS9" s="24"/>
      <c r="AXT9" s="24"/>
      <c r="AXU9" s="24"/>
      <c r="AXV9" s="24"/>
      <c r="AXW9" s="24"/>
      <c r="AXX9" s="24"/>
      <c r="AXY9" s="24"/>
      <c r="AXZ9" s="24"/>
      <c r="AYA9" s="24"/>
      <c r="AYB9" s="24"/>
      <c r="AYC9" s="24"/>
      <c r="AYD9" s="24"/>
      <c r="AYE9" s="24"/>
      <c r="AYF9" s="24"/>
      <c r="AYG9" s="24"/>
      <c r="AYH9" s="24"/>
      <c r="AYI9" s="24"/>
      <c r="AYJ9" s="24"/>
      <c r="AYK9" s="24"/>
      <c r="AYL9" s="24"/>
      <c r="AYM9" s="24"/>
      <c r="AYN9" s="24"/>
      <c r="AYO9" s="24"/>
      <c r="AYP9" s="24"/>
      <c r="AYQ9" s="24"/>
      <c r="AYR9" s="24"/>
      <c r="AYS9" s="24"/>
      <c r="AYT9" s="24"/>
      <c r="AYU9" s="24"/>
      <c r="AYV9" s="24"/>
      <c r="AYW9" s="24"/>
      <c r="AYX9" s="24"/>
      <c r="AYY9" s="24"/>
      <c r="AYZ9" s="24"/>
      <c r="AZA9" s="24"/>
      <c r="AZB9" s="24"/>
      <c r="AZC9" s="24"/>
      <c r="AZD9" s="24"/>
      <c r="AZE9" s="24"/>
      <c r="AZF9" s="24"/>
      <c r="AZG9" s="24"/>
      <c r="AZH9" s="24"/>
      <c r="AZI9" s="24"/>
      <c r="AZJ9" s="24"/>
      <c r="AZK9" s="24"/>
      <c r="AZL9" s="24"/>
      <c r="AZM9" s="24"/>
      <c r="AZN9" s="24"/>
      <c r="AZO9" s="24"/>
      <c r="AZP9" s="24"/>
      <c r="AZQ9" s="24"/>
      <c r="AZR9" s="24"/>
      <c r="AZS9" s="24"/>
      <c r="AZT9" s="24"/>
      <c r="AZU9" s="24"/>
      <c r="AZV9" s="24"/>
      <c r="AZW9" s="24"/>
      <c r="AZX9" s="24"/>
      <c r="AZY9" s="24"/>
      <c r="AZZ9" s="24"/>
      <c r="BAA9" s="24"/>
      <c r="BAB9" s="24"/>
      <c r="BAC9" s="24"/>
      <c r="BAD9" s="24"/>
      <c r="BAE9" s="24"/>
      <c r="BAF9" s="24"/>
      <c r="BAG9" s="24"/>
      <c r="BAH9" s="24"/>
      <c r="BAI9" s="24"/>
      <c r="BAJ9" s="24"/>
      <c r="BAK9" s="24"/>
      <c r="BAL9" s="24"/>
      <c r="BAM9" s="24"/>
      <c r="BAN9" s="24"/>
      <c r="BAO9" s="24"/>
      <c r="BAP9" s="24"/>
      <c r="BAQ9" s="24"/>
      <c r="BAR9" s="24"/>
      <c r="BAS9" s="24"/>
      <c r="BAT9" s="24"/>
      <c r="BAU9" s="24"/>
      <c r="BAV9" s="24"/>
      <c r="BAW9" s="24"/>
      <c r="BAX9" s="24"/>
      <c r="BAY9" s="24"/>
      <c r="BAZ9" s="24"/>
      <c r="BBA9" s="24"/>
      <c r="BBB9" s="24"/>
      <c r="BBC9" s="24"/>
      <c r="BBD9" s="24"/>
      <c r="BBE9" s="24"/>
      <c r="BBF9" s="24"/>
      <c r="BBG9" s="24"/>
      <c r="BBH9" s="24"/>
      <c r="BBI9" s="24"/>
      <c r="BBJ9" s="24"/>
      <c r="BBK9" s="24"/>
      <c r="BBL9" s="24"/>
      <c r="BBM9" s="24"/>
      <c r="BBN9" s="24"/>
      <c r="BBO9" s="24"/>
      <c r="BBP9" s="24"/>
      <c r="BBQ9" s="24"/>
      <c r="BBR9" s="24"/>
      <c r="BBS9" s="24"/>
      <c r="BBT9" s="24"/>
      <c r="BBU9" s="24"/>
      <c r="BBV9" s="24"/>
      <c r="BBW9" s="24"/>
      <c r="BBX9" s="24"/>
      <c r="BBY9" s="24"/>
      <c r="BBZ9" s="24"/>
      <c r="BCA9" s="24"/>
      <c r="BCB9" s="24"/>
      <c r="BCC9" s="24"/>
      <c r="BCD9" s="24"/>
      <c r="BCE9" s="24"/>
      <c r="BCF9" s="24"/>
      <c r="BCG9" s="24"/>
      <c r="BCH9" s="24"/>
      <c r="BCI9" s="24"/>
      <c r="BCJ9" s="24"/>
      <c r="BCK9" s="24"/>
      <c r="BCL9" s="24"/>
      <c r="BCM9" s="24"/>
      <c r="BCN9" s="24"/>
      <c r="BCO9" s="24"/>
      <c r="BCP9" s="24"/>
      <c r="BCQ9" s="24"/>
      <c r="BCR9" s="24"/>
      <c r="BCS9" s="24"/>
      <c r="BCT9" s="24"/>
      <c r="BCU9" s="24"/>
      <c r="BCV9" s="24"/>
      <c r="BCW9" s="24"/>
      <c r="BCX9" s="24"/>
      <c r="BCY9" s="24"/>
      <c r="BCZ9" s="24"/>
      <c r="BDA9" s="24"/>
      <c r="BDB9" s="24"/>
      <c r="BDC9" s="24"/>
      <c r="BDD9" s="24"/>
      <c r="BDE9" s="24"/>
      <c r="BDF9" s="24"/>
      <c r="BDG9" s="24"/>
      <c r="BDH9" s="24"/>
      <c r="BDI9" s="24"/>
      <c r="BDJ9" s="24"/>
      <c r="BDK9" s="24"/>
      <c r="BDL9" s="24"/>
      <c r="BDM9" s="24"/>
      <c r="BDN9" s="24"/>
      <c r="BDO9" s="24"/>
      <c r="BDP9" s="24"/>
      <c r="BDQ9" s="24"/>
      <c r="BDR9" s="24"/>
      <c r="BDS9" s="24"/>
      <c r="BDT9" s="24"/>
      <c r="BDU9" s="24"/>
      <c r="BDV9" s="24"/>
      <c r="BDW9" s="24"/>
      <c r="BDX9" s="24"/>
      <c r="BDY9" s="24"/>
      <c r="BDZ9" s="24"/>
      <c r="BEA9" s="24"/>
      <c r="BEB9" s="24"/>
      <c r="BEC9" s="24"/>
      <c r="BED9" s="24"/>
      <c r="BEE9" s="24"/>
      <c r="BEF9" s="24"/>
      <c r="BEG9" s="24"/>
      <c r="BEH9" s="24"/>
      <c r="BEI9" s="24"/>
      <c r="BEJ9" s="24"/>
      <c r="BEK9" s="24"/>
      <c r="BEL9" s="24"/>
      <c r="BEM9" s="24"/>
      <c r="BEN9" s="24"/>
      <c r="BEO9" s="24"/>
      <c r="BEP9" s="24"/>
      <c r="BEQ9" s="24"/>
      <c r="BER9" s="24"/>
      <c r="BES9" s="24"/>
      <c r="BET9" s="24"/>
      <c r="BEU9" s="24"/>
      <c r="BEV9" s="24"/>
      <c r="BEW9" s="24"/>
      <c r="BEX9" s="24"/>
      <c r="BEY9" s="24"/>
      <c r="BEZ9" s="24"/>
      <c r="BFA9" s="24"/>
      <c r="BFB9" s="24"/>
      <c r="BFC9" s="24"/>
      <c r="BFD9" s="24"/>
      <c r="BFE9" s="24"/>
      <c r="BFF9" s="24"/>
      <c r="BFG9" s="24"/>
      <c r="BFH9" s="24"/>
      <c r="BFI9" s="24"/>
      <c r="BFJ9" s="24"/>
      <c r="BFK9" s="24"/>
      <c r="BFL9" s="24"/>
      <c r="BFM9" s="24"/>
      <c r="BFN9" s="24"/>
      <c r="BFO9" s="24"/>
      <c r="BFP9" s="24"/>
      <c r="BFQ9" s="24"/>
      <c r="BFR9" s="24"/>
      <c r="BFS9" s="24"/>
      <c r="BFT9" s="24"/>
      <c r="BFU9" s="24"/>
      <c r="BFV9" s="24"/>
      <c r="BFW9" s="24"/>
      <c r="BFX9" s="24"/>
      <c r="BFY9" s="24"/>
      <c r="BFZ9" s="24"/>
      <c r="BGA9" s="24"/>
      <c r="BGB9" s="24"/>
      <c r="BGC9" s="24"/>
      <c r="BGD9" s="24"/>
      <c r="BGE9" s="24"/>
      <c r="BGF9" s="24"/>
      <c r="BGG9" s="24"/>
      <c r="BGH9" s="24"/>
      <c r="BGI9" s="24"/>
      <c r="BGJ9" s="24"/>
      <c r="BGK9" s="24"/>
      <c r="BGL9" s="24"/>
      <c r="BGM9" s="24"/>
      <c r="BGN9" s="24"/>
      <c r="BGO9" s="24"/>
      <c r="BGP9" s="24"/>
      <c r="BGQ9" s="24"/>
      <c r="BGR9" s="24"/>
      <c r="BGS9" s="24"/>
      <c r="BGT9" s="24"/>
      <c r="BGU9" s="24"/>
      <c r="BGV9" s="24"/>
      <c r="BGW9" s="24"/>
      <c r="BGX9" s="24"/>
      <c r="BGY9" s="24"/>
      <c r="BGZ9" s="24"/>
      <c r="BHA9" s="24"/>
      <c r="BHB9" s="24"/>
      <c r="BHC9" s="24"/>
      <c r="BHD9" s="24"/>
      <c r="BHE9" s="24"/>
      <c r="BHF9" s="24"/>
      <c r="BHG9" s="24"/>
      <c r="BHH9" s="24"/>
      <c r="BHI9" s="24"/>
      <c r="BHJ9" s="24"/>
      <c r="BHK9" s="24"/>
      <c r="BHL9" s="24"/>
      <c r="BHM9" s="24"/>
      <c r="BHN9" s="24"/>
      <c r="BHO9" s="24"/>
      <c r="BHP9" s="24"/>
      <c r="BHQ9" s="24"/>
      <c r="BHR9" s="24"/>
      <c r="BHS9" s="24"/>
      <c r="BHT9" s="24"/>
      <c r="BHU9" s="24"/>
      <c r="BHV9" s="24"/>
      <c r="BHW9" s="24"/>
      <c r="BHX9" s="24"/>
      <c r="BHY9" s="24"/>
      <c r="BHZ9" s="24"/>
      <c r="BIA9" s="24"/>
      <c r="BIB9" s="24"/>
      <c r="BIC9" s="24"/>
      <c r="BID9" s="24"/>
      <c r="BIE9" s="24"/>
      <c r="BIF9" s="24"/>
      <c r="BIG9" s="24"/>
      <c r="BIH9" s="24"/>
      <c r="BII9" s="24"/>
      <c r="BIJ9" s="24"/>
      <c r="BIK9" s="24"/>
      <c r="BIL9" s="24"/>
      <c r="BIM9" s="24"/>
      <c r="BIN9" s="24"/>
      <c r="BIO9" s="24"/>
      <c r="BIP9" s="24"/>
      <c r="BIQ9" s="24"/>
      <c r="BIR9" s="24"/>
      <c r="BIS9" s="24"/>
      <c r="BIT9" s="24"/>
      <c r="BIU9" s="24"/>
      <c r="BIV9" s="24"/>
      <c r="BIW9" s="24"/>
      <c r="BIX9" s="24"/>
      <c r="BIY9" s="24"/>
      <c r="BIZ9" s="24"/>
      <c r="BJA9" s="24"/>
      <c r="BJB9" s="24"/>
      <c r="BJC9" s="24"/>
      <c r="BJD9" s="24"/>
      <c r="BJE9" s="24"/>
      <c r="BJF9" s="24"/>
      <c r="BJG9" s="24"/>
      <c r="BJH9" s="24"/>
      <c r="BJI9" s="24"/>
      <c r="BJJ9" s="24"/>
      <c r="BJK9" s="24"/>
      <c r="BJL9" s="24"/>
      <c r="BJM9" s="24"/>
      <c r="BJN9" s="24"/>
      <c r="BJO9" s="24"/>
      <c r="BJP9" s="24"/>
      <c r="BJQ9" s="24"/>
      <c r="BJR9" s="24"/>
      <c r="BJS9" s="24"/>
      <c r="BJT9" s="24"/>
      <c r="BJU9" s="24"/>
      <c r="BJV9" s="24"/>
      <c r="BJW9" s="24"/>
      <c r="BJX9" s="24"/>
      <c r="BJY9" s="24"/>
      <c r="BJZ9" s="24"/>
      <c r="BKA9" s="24"/>
      <c r="BKB9" s="24"/>
      <c r="BKC9" s="24"/>
      <c r="BKD9" s="24"/>
      <c r="BKE9" s="24"/>
      <c r="BKF9" s="24"/>
      <c r="BKG9" s="24"/>
      <c r="BKH9" s="24"/>
      <c r="BKI9" s="24"/>
      <c r="BKJ9" s="24"/>
      <c r="BKK9" s="24"/>
      <c r="BKL9" s="24"/>
      <c r="BKM9" s="24"/>
      <c r="BKN9" s="24"/>
      <c r="BKO9" s="24"/>
      <c r="BKP9" s="24"/>
      <c r="BKQ9" s="24"/>
      <c r="BKR9" s="24"/>
      <c r="BKS9" s="24"/>
      <c r="BKT9" s="24"/>
      <c r="BKU9" s="24"/>
      <c r="BKV9" s="24"/>
      <c r="BKW9" s="24"/>
      <c r="BKX9" s="24"/>
      <c r="BKY9" s="24"/>
      <c r="BKZ9" s="24"/>
      <c r="BLA9" s="24"/>
      <c r="BLB9" s="24"/>
      <c r="BLC9" s="24"/>
      <c r="BLD9" s="24"/>
      <c r="BLE9" s="24"/>
      <c r="BLF9" s="24"/>
      <c r="BLG9" s="24"/>
      <c r="BLH9" s="24"/>
      <c r="BLI9" s="24"/>
      <c r="BLJ9" s="24"/>
      <c r="BLK9" s="24"/>
      <c r="BLL9" s="24"/>
      <c r="BLM9" s="24"/>
      <c r="BLN9" s="24"/>
      <c r="BLO9" s="24"/>
      <c r="BLP9" s="24"/>
      <c r="BLQ9" s="24"/>
      <c r="BLR9" s="24"/>
      <c r="BLS9" s="24"/>
      <c r="BLT9" s="24"/>
      <c r="BLU9" s="24"/>
      <c r="BLV9" s="24"/>
      <c r="BLW9" s="24"/>
      <c r="BLX9" s="24"/>
      <c r="BLY9" s="24"/>
      <c r="BLZ9" s="24"/>
      <c r="BMA9" s="24"/>
      <c r="BMB9" s="24"/>
      <c r="BMC9" s="24"/>
      <c r="BMD9" s="24"/>
      <c r="BME9" s="24"/>
      <c r="BMF9" s="24"/>
      <c r="BMG9" s="24"/>
      <c r="BMH9" s="24"/>
      <c r="BMI9" s="24"/>
      <c r="BMJ9" s="24"/>
      <c r="BMK9" s="24"/>
      <c r="BML9" s="24"/>
      <c r="BMM9" s="24"/>
      <c r="BMN9" s="24"/>
      <c r="BMO9" s="24"/>
      <c r="BMP9" s="24"/>
      <c r="BMQ9" s="24"/>
      <c r="BMR9" s="24"/>
      <c r="BMS9" s="24"/>
      <c r="BMT9" s="24"/>
      <c r="BMU9" s="24"/>
      <c r="BMV9" s="24"/>
      <c r="BMW9" s="24"/>
      <c r="BMX9" s="24"/>
      <c r="BMY9" s="24"/>
      <c r="BMZ9" s="24"/>
      <c r="BNA9" s="24"/>
      <c r="BNB9" s="24"/>
      <c r="BNC9" s="24"/>
      <c r="BND9" s="24"/>
      <c r="BNE9" s="24"/>
      <c r="BNF9" s="24"/>
      <c r="BNG9" s="24"/>
      <c r="BNH9" s="24"/>
      <c r="BNI9" s="24"/>
      <c r="BNJ9" s="24"/>
      <c r="BNK9" s="24"/>
      <c r="BNL9" s="24"/>
      <c r="BNM9" s="24"/>
      <c r="BNN9" s="24"/>
      <c r="BNO9" s="24"/>
      <c r="BNP9" s="24"/>
      <c r="BNQ9" s="24"/>
      <c r="BNR9" s="24"/>
      <c r="BNS9" s="24"/>
      <c r="BNT9" s="24"/>
      <c r="BNU9" s="24"/>
      <c r="BNV9" s="24"/>
      <c r="BNW9" s="24"/>
      <c r="BNX9" s="24"/>
      <c r="BNY9" s="24"/>
      <c r="BNZ9" s="24"/>
      <c r="BOA9" s="24"/>
      <c r="BOB9" s="24"/>
      <c r="BOC9" s="24"/>
      <c r="BOD9" s="24"/>
      <c r="BOE9" s="24"/>
      <c r="BOF9" s="24"/>
      <c r="BOG9" s="24"/>
      <c r="BOH9" s="24"/>
      <c r="BOI9" s="24"/>
      <c r="BOJ9" s="24"/>
      <c r="BOK9" s="24"/>
      <c r="BOL9" s="24"/>
      <c r="BOM9" s="24"/>
      <c r="BON9" s="24"/>
      <c r="BOO9" s="24"/>
      <c r="BOP9" s="24"/>
      <c r="BOQ9" s="24"/>
      <c r="BOR9" s="24"/>
      <c r="BOS9" s="24"/>
      <c r="BOT9" s="24"/>
      <c r="BOU9" s="24"/>
      <c r="BOV9" s="24"/>
      <c r="BOW9" s="24"/>
      <c r="BOX9" s="24"/>
      <c r="BOY9" s="24"/>
      <c r="BOZ9" s="24"/>
      <c r="BPA9" s="24"/>
      <c r="BPB9" s="24"/>
      <c r="BPC9" s="24"/>
      <c r="BPD9" s="24"/>
      <c r="BPE9" s="24"/>
      <c r="BPF9" s="24"/>
      <c r="BPG9" s="24"/>
      <c r="BPH9" s="24"/>
      <c r="BPI9" s="24"/>
      <c r="BPJ9" s="24"/>
      <c r="BPK9" s="24"/>
      <c r="BPL9" s="24"/>
      <c r="BPM9" s="24"/>
      <c r="BPN9" s="24"/>
      <c r="BPO9" s="24"/>
      <c r="BPP9" s="24"/>
      <c r="BPQ9" s="24"/>
      <c r="BPR9" s="24"/>
      <c r="BPS9" s="24"/>
      <c r="BPT9" s="24"/>
      <c r="BPU9" s="24"/>
      <c r="BPV9" s="24"/>
      <c r="BPW9" s="24"/>
      <c r="BPX9" s="24"/>
      <c r="BPY9" s="24"/>
      <c r="BPZ9" s="24"/>
      <c r="BQA9" s="24"/>
      <c r="BQB9" s="24"/>
      <c r="BQC9" s="24"/>
      <c r="BQD9" s="24"/>
      <c r="BQE9" s="24"/>
      <c r="BQF9" s="24"/>
      <c r="BQG9" s="24"/>
      <c r="BQH9" s="24"/>
      <c r="BQI9" s="24"/>
      <c r="BQJ9" s="24"/>
      <c r="BQK9" s="24"/>
      <c r="BQL9" s="24"/>
      <c r="BQM9" s="24"/>
      <c r="BQN9" s="24"/>
      <c r="BQO9" s="24"/>
      <c r="BQP9" s="24"/>
      <c r="BQQ9" s="24"/>
      <c r="BQR9" s="24"/>
      <c r="BQS9" s="24"/>
      <c r="BQT9" s="24"/>
      <c r="BQU9" s="24"/>
      <c r="BQV9" s="24"/>
      <c r="BQW9" s="24"/>
      <c r="BQX9" s="24"/>
      <c r="BQY9" s="24"/>
      <c r="BQZ9" s="24"/>
      <c r="BRA9" s="24"/>
      <c r="BRB9" s="24"/>
      <c r="BRC9" s="24"/>
      <c r="BRD9" s="24"/>
      <c r="BRE9" s="24"/>
      <c r="BRF9" s="24"/>
      <c r="BRG9" s="24"/>
      <c r="BRH9" s="24"/>
      <c r="BRI9" s="24"/>
      <c r="BRJ9" s="24"/>
      <c r="BRK9" s="24"/>
      <c r="BRL9" s="24"/>
      <c r="BRM9" s="24"/>
      <c r="BRN9" s="24"/>
      <c r="BRO9" s="24"/>
      <c r="BRP9" s="24"/>
      <c r="BRQ9" s="24"/>
      <c r="BRR9" s="24"/>
      <c r="BRS9" s="24"/>
      <c r="BRT9" s="24"/>
      <c r="BRU9" s="24"/>
      <c r="BRV9" s="24"/>
      <c r="BRW9" s="24"/>
      <c r="BRX9" s="24"/>
      <c r="BRY9" s="24"/>
      <c r="BRZ9" s="24"/>
      <c r="BSA9" s="24"/>
      <c r="BSB9" s="24"/>
      <c r="BSC9" s="24"/>
      <c r="BSD9" s="24"/>
      <c r="BSE9" s="24"/>
      <c r="BSF9" s="24"/>
      <c r="BSG9" s="24"/>
      <c r="BSH9" s="24"/>
      <c r="BSI9" s="24"/>
      <c r="BSJ9" s="24"/>
      <c r="BSK9" s="24"/>
      <c r="BSL9" s="24"/>
      <c r="BSM9" s="24"/>
      <c r="BSN9" s="24"/>
      <c r="BSO9" s="24"/>
      <c r="BSP9" s="24"/>
      <c r="BSQ9" s="24"/>
      <c r="BSR9" s="24"/>
      <c r="BSS9" s="24"/>
      <c r="BST9" s="24"/>
      <c r="BSU9" s="24"/>
      <c r="BSV9" s="24"/>
      <c r="BSW9" s="24"/>
      <c r="BSX9" s="24"/>
      <c r="BSY9" s="24"/>
      <c r="BSZ9" s="24"/>
      <c r="BTA9" s="24"/>
      <c r="BTB9" s="24"/>
      <c r="BTC9" s="24"/>
      <c r="BTD9" s="24"/>
      <c r="BTE9" s="24"/>
      <c r="BTF9" s="24"/>
      <c r="BTG9" s="24"/>
      <c r="BTH9" s="24"/>
      <c r="BTI9" s="24"/>
      <c r="BTJ9" s="24"/>
      <c r="BTK9" s="24"/>
      <c r="BTL9" s="24"/>
      <c r="BTM9" s="24"/>
      <c r="BTN9" s="24"/>
      <c r="BTO9" s="24"/>
      <c r="BTP9" s="24"/>
      <c r="BTQ9" s="24"/>
      <c r="BTR9" s="24"/>
      <c r="BTS9" s="24"/>
      <c r="BTT9" s="24"/>
      <c r="BTU9" s="24"/>
      <c r="BTV9" s="24"/>
      <c r="BTW9" s="24"/>
      <c r="BTX9" s="24"/>
      <c r="BTY9" s="24"/>
      <c r="BTZ9" s="24"/>
      <c r="BUA9" s="24"/>
      <c r="BUB9" s="24"/>
      <c r="BUC9" s="24"/>
      <c r="BUD9" s="24"/>
      <c r="BUE9" s="24"/>
      <c r="BUF9" s="24"/>
      <c r="BUG9" s="24"/>
      <c r="BUH9" s="24"/>
      <c r="BUI9" s="24"/>
      <c r="BUJ9" s="24"/>
      <c r="BUK9" s="24"/>
      <c r="BUL9" s="24"/>
      <c r="BUM9" s="24"/>
      <c r="BUN9" s="24"/>
      <c r="BUO9" s="24"/>
      <c r="BUP9" s="24"/>
      <c r="BUQ9" s="24"/>
      <c r="BUR9" s="24"/>
      <c r="BUS9" s="24"/>
      <c r="BUT9" s="24"/>
      <c r="BUU9" s="24"/>
      <c r="BUV9" s="24"/>
      <c r="BUW9" s="24"/>
      <c r="BUX9" s="24"/>
      <c r="BUY9" s="24"/>
      <c r="BUZ9" s="24"/>
      <c r="BVA9" s="24"/>
      <c r="BVB9" s="24"/>
      <c r="BVC9" s="24"/>
      <c r="BVD9" s="24"/>
      <c r="BVE9" s="24"/>
      <c r="BVF9" s="24"/>
      <c r="BVG9" s="24"/>
      <c r="BVH9" s="24"/>
      <c r="BVI9" s="24"/>
      <c r="BVJ9" s="24"/>
      <c r="BVK9" s="24"/>
      <c r="BVL9" s="24"/>
      <c r="BVM9" s="24"/>
      <c r="BVN9" s="24"/>
      <c r="BVO9" s="24"/>
      <c r="BVP9" s="24"/>
      <c r="BVQ9" s="24"/>
      <c r="BVR9" s="24"/>
      <c r="BVS9" s="24"/>
      <c r="BVT9" s="24"/>
      <c r="BVU9" s="24"/>
      <c r="BVV9" s="24"/>
      <c r="BVW9" s="24"/>
      <c r="BVX9" s="24"/>
      <c r="BVY9" s="24"/>
      <c r="BVZ9" s="24"/>
      <c r="BWA9" s="24"/>
      <c r="BWB9" s="24"/>
      <c r="BWC9" s="24"/>
      <c r="BWD9" s="24"/>
      <c r="BWE9" s="24"/>
      <c r="BWF9" s="24"/>
      <c r="BWG9" s="24"/>
      <c r="BWH9" s="24"/>
      <c r="BWI9" s="24"/>
      <c r="BWJ9" s="24"/>
      <c r="BWK9" s="24"/>
      <c r="BWL9" s="24"/>
      <c r="BWM9" s="24"/>
      <c r="BWN9" s="24"/>
      <c r="BWO9" s="24"/>
      <c r="BWP9" s="24"/>
      <c r="BWQ9" s="24"/>
      <c r="BWR9" s="24"/>
      <c r="BWS9" s="24"/>
      <c r="BWT9" s="24"/>
      <c r="BWU9" s="24"/>
      <c r="BWV9" s="24"/>
      <c r="BWW9" s="24"/>
      <c r="BWX9" s="24"/>
      <c r="BWY9" s="24"/>
      <c r="BWZ9" s="24"/>
      <c r="BXA9" s="24"/>
      <c r="BXB9" s="24"/>
      <c r="BXC9" s="24"/>
      <c r="BXD9" s="24"/>
      <c r="BXE9" s="24"/>
      <c r="BXF9" s="24"/>
      <c r="BXG9" s="24"/>
      <c r="BXH9" s="24"/>
      <c r="BXI9" s="24"/>
      <c r="BXJ9" s="24"/>
      <c r="BXK9" s="24"/>
      <c r="BXL9" s="24"/>
      <c r="BXM9" s="24"/>
      <c r="BXN9" s="24"/>
      <c r="BXO9" s="24"/>
      <c r="BXP9" s="24"/>
      <c r="BXQ9" s="24"/>
      <c r="BXR9" s="24"/>
      <c r="BXS9" s="24"/>
      <c r="BXT9" s="24"/>
      <c r="BXU9" s="24"/>
      <c r="BXV9" s="24"/>
      <c r="BXW9" s="24"/>
      <c r="BXX9" s="24"/>
      <c r="BXY9" s="24"/>
      <c r="BXZ9" s="24"/>
      <c r="BYA9" s="24"/>
      <c r="BYB9" s="24"/>
      <c r="BYC9" s="24"/>
      <c r="BYD9" s="24"/>
      <c r="BYE9" s="24"/>
      <c r="BYF9" s="24"/>
      <c r="BYG9" s="24"/>
      <c r="BYH9" s="24"/>
      <c r="BYI9" s="24"/>
      <c r="BYJ9" s="24"/>
      <c r="BYK9" s="24"/>
      <c r="BYL9" s="24"/>
      <c r="BYM9" s="24"/>
      <c r="BYN9" s="24"/>
      <c r="BYO9" s="24"/>
      <c r="BYP9" s="24"/>
      <c r="BYQ9" s="24"/>
      <c r="BYR9" s="24"/>
      <c r="BYS9" s="24"/>
      <c r="BYT9" s="24"/>
      <c r="BYU9" s="24"/>
      <c r="BYV9" s="24"/>
      <c r="BYW9" s="24"/>
      <c r="BYX9" s="24"/>
      <c r="BYY9" s="24"/>
      <c r="BYZ9" s="24"/>
      <c r="BZA9" s="24"/>
      <c r="BZB9" s="24"/>
      <c r="BZC9" s="24"/>
      <c r="BZD9" s="24"/>
      <c r="BZE9" s="24"/>
      <c r="BZF9" s="24"/>
      <c r="BZG9" s="24"/>
      <c r="BZH9" s="24"/>
      <c r="BZI9" s="24"/>
      <c r="BZJ9" s="24"/>
      <c r="BZK9" s="24"/>
      <c r="BZL9" s="24"/>
      <c r="BZM9" s="24"/>
      <c r="BZN9" s="24"/>
      <c r="BZO9" s="24"/>
      <c r="BZP9" s="24"/>
      <c r="BZQ9" s="24"/>
      <c r="BZR9" s="24"/>
      <c r="BZS9" s="24"/>
      <c r="BZT9" s="24"/>
      <c r="BZU9" s="24"/>
      <c r="BZV9" s="24"/>
      <c r="BZW9" s="24"/>
      <c r="BZX9" s="24"/>
      <c r="BZY9" s="24"/>
      <c r="BZZ9" s="24"/>
      <c r="CAA9" s="24"/>
      <c r="CAB9" s="24"/>
      <c r="CAC9" s="24"/>
      <c r="CAD9" s="24"/>
      <c r="CAE9" s="24"/>
      <c r="CAF9" s="24"/>
      <c r="CAG9" s="24"/>
      <c r="CAH9" s="24"/>
      <c r="CAI9" s="24"/>
      <c r="CAJ9" s="24"/>
      <c r="CAK9" s="24"/>
      <c r="CAL9" s="24"/>
      <c r="CAM9" s="24"/>
      <c r="CAN9" s="24"/>
      <c r="CAO9" s="24"/>
      <c r="CAP9" s="24"/>
      <c r="CAQ9" s="24"/>
      <c r="CAR9" s="24"/>
      <c r="CAS9" s="24"/>
      <c r="CAT9" s="24"/>
      <c r="CAU9" s="24"/>
      <c r="CAV9" s="24"/>
      <c r="CAW9" s="24"/>
      <c r="CAX9" s="24"/>
      <c r="CAY9" s="24"/>
      <c r="CAZ9" s="24"/>
      <c r="CBA9" s="24"/>
      <c r="CBB9" s="24"/>
      <c r="CBC9" s="24"/>
      <c r="CBD9" s="24"/>
      <c r="CBE9" s="24"/>
      <c r="CBF9" s="24"/>
      <c r="CBG9" s="24"/>
      <c r="CBH9" s="24"/>
      <c r="CBI9" s="24"/>
      <c r="CBJ9" s="24"/>
      <c r="CBK9" s="24"/>
      <c r="CBL9" s="24"/>
      <c r="CBM9" s="24"/>
      <c r="CBN9" s="24"/>
      <c r="CBO9" s="24"/>
      <c r="CBP9" s="24"/>
      <c r="CBQ9" s="24"/>
      <c r="CBR9" s="24"/>
      <c r="CBS9" s="24"/>
      <c r="CBT9" s="24"/>
      <c r="CBU9" s="24"/>
      <c r="CBV9" s="24"/>
      <c r="CBW9" s="24"/>
      <c r="CBX9" s="24"/>
      <c r="CBY9" s="24"/>
      <c r="CBZ9" s="24"/>
      <c r="CCA9" s="24"/>
      <c r="CCB9" s="24"/>
      <c r="CCC9" s="24"/>
      <c r="CCD9" s="24"/>
      <c r="CCE9" s="24"/>
      <c r="CCF9" s="24"/>
      <c r="CCG9" s="24"/>
      <c r="CCH9" s="24"/>
      <c r="CCI9" s="24"/>
      <c r="CCJ9" s="24"/>
      <c r="CCK9" s="24"/>
      <c r="CCL9" s="24"/>
      <c r="CCM9" s="24"/>
      <c r="CCN9" s="24"/>
      <c r="CCO9" s="24"/>
      <c r="CCP9" s="24"/>
      <c r="CCQ9" s="24"/>
      <c r="CCR9" s="24"/>
      <c r="CCS9" s="24"/>
      <c r="CCT9" s="24"/>
      <c r="CCU9" s="24"/>
      <c r="CCV9" s="24"/>
      <c r="CCW9" s="24"/>
      <c r="CCX9" s="24"/>
      <c r="CCY9" s="24"/>
      <c r="CCZ9" s="24"/>
      <c r="CDA9" s="24"/>
      <c r="CDB9" s="24"/>
      <c r="CDC9" s="24"/>
      <c r="CDD9" s="24"/>
      <c r="CDE9" s="24"/>
      <c r="CDF9" s="24"/>
      <c r="CDG9" s="24"/>
      <c r="CDH9" s="24"/>
      <c r="CDI9" s="24"/>
      <c r="CDJ9" s="24"/>
      <c r="CDK9" s="24"/>
      <c r="CDL9" s="24"/>
      <c r="CDM9" s="24"/>
      <c r="CDN9" s="24"/>
      <c r="CDO9" s="24"/>
      <c r="CDP9" s="24"/>
      <c r="CDQ9" s="24"/>
      <c r="CDR9" s="24"/>
      <c r="CDS9" s="24"/>
      <c r="CDT9" s="24"/>
      <c r="CDU9" s="24"/>
      <c r="CDV9" s="24"/>
      <c r="CDW9" s="24"/>
      <c r="CDX9" s="24"/>
      <c r="CDY9" s="24"/>
      <c r="CDZ9" s="24"/>
      <c r="CEA9" s="24"/>
      <c r="CEB9" s="24"/>
      <c r="CEC9" s="24"/>
      <c r="CED9" s="24"/>
      <c r="CEE9" s="24"/>
      <c r="CEF9" s="24"/>
      <c r="CEG9" s="24"/>
      <c r="CEH9" s="24"/>
      <c r="CEI9" s="24"/>
      <c r="CEJ9" s="24"/>
      <c r="CEK9" s="24"/>
      <c r="CEL9" s="24"/>
      <c r="CEM9" s="24"/>
      <c r="CEN9" s="24"/>
      <c r="CEO9" s="24"/>
      <c r="CEP9" s="24"/>
      <c r="CEQ9" s="24"/>
      <c r="CER9" s="24"/>
      <c r="CES9" s="24"/>
      <c r="CET9" s="24"/>
      <c r="CEU9" s="24"/>
      <c r="CEV9" s="24"/>
      <c r="CEW9" s="24"/>
      <c r="CEX9" s="24"/>
      <c r="CEY9" s="24"/>
      <c r="CEZ9" s="24"/>
      <c r="CFA9" s="24"/>
      <c r="CFB9" s="24"/>
      <c r="CFC9" s="24"/>
      <c r="CFD9" s="24"/>
      <c r="CFE9" s="24"/>
      <c r="CFF9" s="24"/>
      <c r="CFG9" s="24"/>
      <c r="CFH9" s="24"/>
      <c r="CFI9" s="24"/>
      <c r="CFJ9" s="24"/>
      <c r="CFK9" s="24"/>
      <c r="CFL9" s="24"/>
      <c r="CFM9" s="24"/>
      <c r="CFN9" s="24"/>
      <c r="CFO9" s="24"/>
      <c r="CFP9" s="24"/>
      <c r="CFQ9" s="24"/>
      <c r="CFR9" s="24"/>
      <c r="CFS9" s="24"/>
      <c r="CFT9" s="24"/>
      <c r="CFU9" s="24"/>
      <c r="CFV9" s="24"/>
      <c r="CFW9" s="24"/>
      <c r="CFX9" s="24"/>
      <c r="CFY9" s="24"/>
      <c r="CFZ9" s="24"/>
      <c r="CGA9" s="24"/>
      <c r="CGB9" s="24"/>
      <c r="CGC9" s="24"/>
      <c r="CGD9" s="24"/>
      <c r="CGE9" s="24"/>
      <c r="CGF9" s="24"/>
      <c r="CGG9" s="24"/>
      <c r="CGH9" s="24"/>
      <c r="CGI9" s="24"/>
      <c r="CGJ9" s="24"/>
      <c r="CGK9" s="24"/>
      <c r="CGL9" s="24"/>
      <c r="CGM9" s="24"/>
      <c r="CGN9" s="24"/>
      <c r="CGO9" s="24"/>
      <c r="CGP9" s="24"/>
      <c r="CGQ9" s="24"/>
      <c r="CGR9" s="24"/>
      <c r="CGS9" s="24"/>
      <c r="CGT9" s="24"/>
      <c r="CGU9" s="24"/>
      <c r="CGV9" s="24"/>
      <c r="CGW9" s="24"/>
      <c r="CGX9" s="24"/>
      <c r="CGY9" s="24"/>
      <c r="CGZ9" s="24"/>
      <c r="CHA9" s="24"/>
      <c r="CHB9" s="24"/>
      <c r="CHC9" s="24"/>
      <c r="CHD9" s="24"/>
      <c r="CHE9" s="24"/>
      <c r="CHF9" s="24"/>
      <c r="CHG9" s="24"/>
      <c r="CHH9" s="24"/>
      <c r="CHI9" s="24"/>
      <c r="CHJ9" s="24"/>
      <c r="CHK9" s="24"/>
      <c r="CHL9" s="24"/>
      <c r="CHM9" s="24"/>
      <c r="CHN9" s="24"/>
      <c r="CHO9" s="24"/>
      <c r="CHP9" s="24"/>
      <c r="CHQ9" s="24"/>
      <c r="CHR9" s="24"/>
      <c r="CHS9" s="24"/>
      <c r="CHT9" s="24"/>
      <c r="CHU9" s="24"/>
      <c r="CHV9" s="24"/>
      <c r="CHW9" s="24"/>
      <c r="CHX9" s="24"/>
      <c r="CHY9" s="24"/>
      <c r="CHZ9" s="24"/>
      <c r="CIA9" s="24"/>
      <c r="CIB9" s="24"/>
      <c r="CIC9" s="24"/>
      <c r="CID9" s="24"/>
      <c r="CIE9" s="24"/>
      <c r="CIF9" s="24"/>
      <c r="CIG9" s="24"/>
      <c r="CIH9" s="24"/>
      <c r="CII9" s="24"/>
      <c r="CIJ9" s="24"/>
      <c r="CIK9" s="24"/>
      <c r="CIL9" s="24"/>
      <c r="CIM9" s="24"/>
      <c r="CIN9" s="24"/>
      <c r="CIO9" s="24"/>
      <c r="CIP9" s="24"/>
      <c r="CIQ9" s="24"/>
      <c r="CIR9" s="24"/>
      <c r="CIS9" s="24"/>
      <c r="CIT9" s="24"/>
      <c r="CIU9" s="24"/>
      <c r="CIV9" s="24"/>
      <c r="CIW9" s="24"/>
      <c r="CIX9" s="24"/>
      <c r="CIY9" s="24"/>
      <c r="CIZ9" s="24"/>
      <c r="CJA9" s="24"/>
      <c r="CJB9" s="24"/>
      <c r="CJC9" s="24"/>
      <c r="CJD9" s="24"/>
      <c r="CJE9" s="24"/>
      <c r="CJF9" s="24"/>
      <c r="CJG9" s="24"/>
      <c r="CJH9" s="24"/>
      <c r="CJI9" s="24"/>
      <c r="CJJ9" s="24"/>
      <c r="CJK9" s="24"/>
      <c r="CJL9" s="24"/>
      <c r="CJM9" s="24"/>
      <c r="CJN9" s="24"/>
      <c r="CJO9" s="24"/>
      <c r="CJP9" s="24"/>
      <c r="CJQ9" s="24"/>
      <c r="CJR9" s="24"/>
      <c r="CJS9" s="24"/>
      <c r="CJT9" s="24"/>
      <c r="CJU9" s="24"/>
      <c r="CJV9" s="24"/>
      <c r="CJW9" s="24"/>
      <c r="CJX9" s="24"/>
      <c r="CJY9" s="24"/>
      <c r="CJZ9" s="24"/>
      <c r="CKA9" s="24"/>
      <c r="CKB9" s="24"/>
      <c r="CKC9" s="24"/>
      <c r="CKD9" s="24"/>
      <c r="CKE9" s="24"/>
      <c r="CKF9" s="24"/>
      <c r="CKG9" s="24"/>
      <c r="CKH9" s="24"/>
      <c r="CKI9" s="24"/>
      <c r="CKJ9" s="24"/>
      <c r="CKK9" s="24"/>
      <c r="CKL9" s="24"/>
      <c r="CKM9" s="24"/>
      <c r="CKN9" s="24"/>
      <c r="CKO9" s="24"/>
      <c r="CKP9" s="24"/>
      <c r="CKQ9" s="24"/>
      <c r="CKR9" s="24"/>
      <c r="CKS9" s="24"/>
      <c r="CKT9" s="24"/>
      <c r="CKU9" s="24"/>
      <c r="CKV9" s="24"/>
      <c r="CKW9" s="24"/>
      <c r="CKX9" s="24"/>
      <c r="CKY9" s="24"/>
      <c r="CKZ9" s="24"/>
      <c r="CLA9" s="24"/>
      <c r="CLB9" s="24"/>
      <c r="CLC9" s="24"/>
      <c r="CLD9" s="24"/>
      <c r="CLE9" s="24"/>
      <c r="CLF9" s="24"/>
      <c r="CLG9" s="24"/>
      <c r="CLH9" s="24"/>
      <c r="CLI9" s="24"/>
      <c r="CLJ9" s="24"/>
      <c r="CLK9" s="24"/>
      <c r="CLL9" s="24"/>
      <c r="CLM9" s="24"/>
      <c r="CLN9" s="24"/>
      <c r="CLO9" s="24"/>
      <c r="CLP9" s="24"/>
      <c r="CLQ9" s="24"/>
      <c r="CLR9" s="24"/>
      <c r="CLS9" s="24"/>
      <c r="CLT9" s="24"/>
      <c r="CLU9" s="24"/>
      <c r="CLV9" s="24"/>
      <c r="CLW9" s="24"/>
      <c r="CLX9" s="24"/>
      <c r="CLY9" s="24"/>
      <c r="CLZ9" s="24"/>
      <c r="CMA9" s="24"/>
      <c r="CMB9" s="24"/>
      <c r="CMC9" s="24"/>
      <c r="CMD9" s="24"/>
      <c r="CME9" s="24"/>
      <c r="CMF9" s="24"/>
      <c r="CMG9" s="24"/>
      <c r="CMH9" s="24"/>
      <c r="CMI9" s="24"/>
      <c r="CMJ9" s="24"/>
      <c r="CMK9" s="24"/>
      <c r="CML9" s="24"/>
      <c r="CMM9" s="24"/>
      <c r="CMN9" s="24"/>
      <c r="CMO9" s="24"/>
      <c r="CMP9" s="24"/>
      <c r="CMQ9" s="24"/>
      <c r="CMR9" s="24"/>
      <c r="CMS9" s="24"/>
      <c r="CMT9" s="24"/>
      <c r="CMU9" s="24"/>
      <c r="CMV9" s="24"/>
      <c r="CMW9" s="24"/>
      <c r="CMX9" s="24"/>
      <c r="CMY9" s="24"/>
      <c r="CMZ9" s="24"/>
      <c r="CNA9" s="24"/>
      <c r="CNB9" s="24"/>
      <c r="CNC9" s="24"/>
      <c r="CND9" s="24"/>
      <c r="CNE9" s="24"/>
      <c r="CNF9" s="24"/>
      <c r="CNG9" s="24"/>
      <c r="CNH9" s="24"/>
      <c r="CNI9" s="24"/>
      <c r="CNJ9" s="24"/>
      <c r="CNK9" s="24"/>
      <c r="CNL9" s="24"/>
      <c r="CNM9" s="24"/>
      <c r="CNN9" s="24"/>
      <c r="CNO9" s="24"/>
      <c r="CNP9" s="24"/>
      <c r="CNQ9" s="24"/>
      <c r="CNR9" s="24"/>
      <c r="CNS9" s="24"/>
      <c r="CNT9" s="24"/>
      <c r="CNU9" s="24"/>
      <c r="CNV9" s="24"/>
      <c r="CNW9" s="24"/>
      <c r="CNX9" s="24"/>
      <c r="CNY9" s="24"/>
      <c r="CNZ9" s="24"/>
      <c r="COA9" s="24"/>
      <c r="COB9" s="24"/>
      <c r="COC9" s="24"/>
      <c r="COD9" s="24"/>
      <c r="COE9" s="24"/>
      <c r="COF9" s="24"/>
      <c r="COG9" s="24"/>
      <c r="COH9" s="24"/>
      <c r="COI9" s="24"/>
      <c r="COJ9" s="24"/>
      <c r="COK9" s="24"/>
      <c r="COL9" s="24"/>
      <c r="COM9" s="24"/>
      <c r="CON9" s="24"/>
      <c r="COO9" s="24"/>
      <c r="COP9" s="24"/>
      <c r="COQ9" s="24"/>
      <c r="COR9" s="24"/>
      <c r="COS9" s="24"/>
      <c r="COT9" s="24"/>
      <c r="COU9" s="24"/>
      <c r="COV9" s="24"/>
      <c r="COW9" s="24"/>
      <c r="COX9" s="24"/>
      <c r="COY9" s="24"/>
      <c r="COZ9" s="24"/>
      <c r="CPA9" s="24"/>
      <c r="CPB9" s="24"/>
      <c r="CPC9" s="24"/>
      <c r="CPD9" s="24"/>
      <c r="CPE9" s="24"/>
      <c r="CPF9" s="24"/>
      <c r="CPG9" s="24"/>
      <c r="CPH9" s="24"/>
      <c r="CPI9" s="24"/>
      <c r="CPJ9" s="24"/>
      <c r="CPK9" s="24"/>
      <c r="CPL9" s="24"/>
      <c r="CPM9" s="24"/>
      <c r="CPN9" s="24"/>
      <c r="CPO9" s="24"/>
      <c r="CPP9" s="24"/>
      <c r="CPQ9" s="24"/>
      <c r="CPR9" s="24"/>
      <c r="CPS9" s="24"/>
      <c r="CPT9" s="24"/>
      <c r="CPU9" s="24"/>
      <c r="CPV9" s="24"/>
      <c r="CPW9" s="24"/>
      <c r="CPX9" s="24"/>
      <c r="CPY9" s="24"/>
      <c r="CPZ9" s="24"/>
      <c r="CQA9" s="24"/>
      <c r="CQB9" s="24"/>
      <c r="CQC9" s="24"/>
      <c r="CQD9" s="24"/>
      <c r="CQE9" s="24"/>
      <c r="CQF9" s="24"/>
      <c r="CQG9" s="24"/>
      <c r="CQH9" s="24"/>
      <c r="CQI9" s="24"/>
      <c r="CQJ9" s="24"/>
      <c r="CQK9" s="24"/>
      <c r="CQL9" s="24"/>
      <c r="CQM9" s="24"/>
      <c r="CQN9" s="24"/>
      <c r="CQO9" s="24"/>
      <c r="CQP9" s="24"/>
      <c r="CQQ9" s="24"/>
      <c r="CQR9" s="24"/>
      <c r="CQS9" s="24"/>
      <c r="CQT9" s="24"/>
      <c r="CQU9" s="24"/>
      <c r="CQV9" s="24"/>
      <c r="CQW9" s="24"/>
      <c r="CQX9" s="24"/>
      <c r="CQY9" s="24"/>
      <c r="CQZ9" s="24"/>
      <c r="CRA9" s="24"/>
      <c r="CRB9" s="24"/>
      <c r="CRC9" s="24"/>
      <c r="CRD9" s="24"/>
      <c r="CRE9" s="24"/>
      <c r="CRF9" s="24"/>
      <c r="CRG9" s="24"/>
      <c r="CRH9" s="24"/>
      <c r="CRI9" s="24"/>
      <c r="CRJ9" s="24"/>
      <c r="CRK9" s="24"/>
      <c r="CRL9" s="24"/>
      <c r="CRM9" s="24"/>
      <c r="CRN9" s="24"/>
      <c r="CRO9" s="24"/>
      <c r="CRP9" s="24"/>
      <c r="CRQ9" s="24"/>
      <c r="CRR9" s="24"/>
      <c r="CRS9" s="24"/>
      <c r="CRT9" s="24"/>
      <c r="CRU9" s="24"/>
      <c r="CRV9" s="24"/>
      <c r="CRW9" s="24"/>
      <c r="CRX9" s="24"/>
      <c r="CRY9" s="24"/>
      <c r="CRZ9" s="24"/>
      <c r="CSA9" s="24"/>
      <c r="CSB9" s="24"/>
      <c r="CSC9" s="24"/>
      <c r="CSD9" s="24"/>
      <c r="CSE9" s="24"/>
      <c r="CSF9" s="24"/>
      <c r="CSG9" s="24"/>
      <c r="CSH9" s="24"/>
      <c r="CSI9" s="24"/>
      <c r="CSJ9" s="24"/>
      <c r="CSK9" s="24"/>
      <c r="CSL9" s="24"/>
      <c r="CSM9" s="24"/>
      <c r="CSN9" s="24"/>
      <c r="CSO9" s="24"/>
      <c r="CSP9" s="24"/>
      <c r="CSQ9" s="24"/>
      <c r="CSR9" s="24"/>
      <c r="CSS9" s="24"/>
      <c r="CST9" s="24"/>
      <c r="CSU9" s="24"/>
      <c r="CSV9" s="24"/>
      <c r="CSW9" s="24"/>
      <c r="CSX9" s="24"/>
      <c r="CSY9" s="24"/>
      <c r="CSZ9" s="24"/>
      <c r="CTA9" s="24"/>
      <c r="CTB9" s="24"/>
      <c r="CTC9" s="24"/>
      <c r="CTD9" s="24"/>
      <c r="CTE9" s="24"/>
      <c r="CTF9" s="24"/>
      <c r="CTG9" s="24"/>
      <c r="CTH9" s="24"/>
      <c r="CTI9" s="24"/>
      <c r="CTJ9" s="24"/>
      <c r="CTK9" s="24"/>
      <c r="CTL9" s="24"/>
      <c r="CTM9" s="24"/>
      <c r="CTN9" s="24"/>
      <c r="CTO9" s="24"/>
      <c r="CTP9" s="24"/>
      <c r="CTQ9" s="24"/>
      <c r="CTR9" s="24"/>
      <c r="CTS9" s="24"/>
      <c r="CTT9" s="24"/>
      <c r="CTU9" s="24"/>
      <c r="CTV9" s="24"/>
      <c r="CTW9" s="24"/>
      <c r="CTX9" s="24"/>
      <c r="CTY9" s="24"/>
      <c r="CTZ9" s="24"/>
      <c r="CUA9" s="24"/>
      <c r="CUB9" s="24"/>
      <c r="CUC9" s="24"/>
      <c r="CUD9" s="24"/>
      <c r="CUE9" s="24"/>
      <c r="CUF9" s="24"/>
      <c r="CUG9" s="24"/>
      <c r="CUH9" s="24"/>
      <c r="CUI9" s="24"/>
      <c r="CUJ9" s="24"/>
      <c r="CUK9" s="24"/>
      <c r="CUL9" s="24"/>
      <c r="CUM9" s="24"/>
      <c r="CUN9" s="24"/>
      <c r="CUO9" s="24"/>
      <c r="CUP9" s="24"/>
      <c r="CUQ9" s="24"/>
      <c r="CUR9" s="24"/>
      <c r="CUS9" s="24"/>
      <c r="CUT9" s="24"/>
      <c r="CUU9" s="24"/>
      <c r="CUV9" s="24"/>
      <c r="CUW9" s="24"/>
      <c r="CUX9" s="24"/>
      <c r="CUY9" s="24"/>
      <c r="CUZ9" s="24"/>
      <c r="CVA9" s="24"/>
      <c r="CVB9" s="24"/>
      <c r="CVC9" s="24"/>
      <c r="CVD9" s="24"/>
      <c r="CVE9" s="24"/>
      <c r="CVF9" s="24"/>
      <c r="CVG9" s="24"/>
      <c r="CVH9" s="24"/>
      <c r="CVI9" s="24"/>
      <c r="CVJ9" s="24"/>
      <c r="CVK9" s="24"/>
      <c r="CVL9" s="24"/>
      <c r="CVM9" s="24"/>
      <c r="CVN9" s="24"/>
      <c r="CVO9" s="24"/>
      <c r="CVP9" s="24"/>
      <c r="CVQ9" s="24"/>
      <c r="CVR9" s="24"/>
      <c r="CVS9" s="24"/>
      <c r="CVT9" s="24"/>
      <c r="CVU9" s="24"/>
      <c r="CVV9" s="24"/>
      <c r="CVW9" s="24"/>
      <c r="CVX9" s="24"/>
      <c r="CVY9" s="24"/>
      <c r="CVZ9" s="24"/>
      <c r="CWA9" s="24"/>
      <c r="CWB9" s="24"/>
      <c r="CWC9" s="24"/>
      <c r="CWD9" s="24"/>
      <c r="CWE9" s="24"/>
      <c r="CWF9" s="24"/>
      <c r="CWG9" s="24"/>
      <c r="CWH9" s="24"/>
      <c r="CWI9" s="24"/>
      <c r="CWJ9" s="24"/>
      <c r="CWK9" s="24"/>
      <c r="CWL9" s="24"/>
      <c r="CWM9" s="24"/>
      <c r="CWN9" s="24"/>
      <c r="CWO9" s="24"/>
      <c r="CWP9" s="24"/>
      <c r="CWQ9" s="24"/>
      <c r="CWR9" s="24"/>
      <c r="CWS9" s="24"/>
      <c r="CWT9" s="24"/>
      <c r="CWU9" s="24"/>
      <c r="CWV9" s="24"/>
      <c r="CWW9" s="24"/>
      <c r="CWX9" s="24"/>
      <c r="CWY9" s="24"/>
      <c r="CWZ9" s="24"/>
      <c r="CXA9" s="24"/>
      <c r="CXB9" s="24"/>
      <c r="CXC9" s="24"/>
      <c r="CXD9" s="24"/>
      <c r="CXE9" s="24"/>
      <c r="CXF9" s="24"/>
      <c r="CXG9" s="24"/>
      <c r="CXH9" s="24"/>
      <c r="CXI9" s="24"/>
      <c r="CXJ9" s="24"/>
      <c r="CXK9" s="24"/>
      <c r="CXL9" s="24"/>
      <c r="CXM9" s="24"/>
      <c r="CXN9" s="24"/>
      <c r="CXO9" s="24"/>
      <c r="CXP9" s="24"/>
      <c r="CXQ9" s="24"/>
      <c r="CXR9" s="24"/>
      <c r="CXS9" s="24"/>
      <c r="CXT9" s="24"/>
      <c r="CXU9" s="24"/>
      <c r="CXV9" s="24"/>
      <c r="CXW9" s="24"/>
      <c r="CXX9" s="24"/>
      <c r="CXY9" s="24"/>
      <c r="CXZ9" s="24"/>
      <c r="CYA9" s="24"/>
      <c r="CYB9" s="24"/>
      <c r="CYC9" s="24"/>
      <c r="CYD9" s="24"/>
      <c r="CYE9" s="24"/>
      <c r="CYF9" s="24"/>
      <c r="CYG9" s="24"/>
      <c r="CYH9" s="24"/>
      <c r="CYI9" s="24"/>
      <c r="CYJ9" s="24"/>
      <c r="CYK9" s="24"/>
      <c r="CYL9" s="24"/>
      <c r="CYM9" s="24"/>
      <c r="CYN9" s="24"/>
      <c r="CYO9" s="24"/>
      <c r="CYP9" s="24"/>
      <c r="CYQ9" s="24"/>
      <c r="CYR9" s="24"/>
      <c r="CYS9" s="24"/>
      <c r="CYT9" s="24"/>
      <c r="CYU9" s="24"/>
      <c r="CYV9" s="24"/>
      <c r="CYW9" s="24"/>
      <c r="CYX9" s="24"/>
      <c r="CYY9" s="24"/>
      <c r="CYZ9" s="24"/>
      <c r="CZA9" s="24"/>
      <c r="CZB9" s="24"/>
      <c r="CZC9" s="24"/>
      <c r="CZD9" s="24"/>
      <c r="CZE9" s="24"/>
      <c r="CZF9" s="24"/>
      <c r="CZG9" s="24"/>
      <c r="CZH9" s="24"/>
      <c r="CZI9" s="24"/>
      <c r="CZJ9" s="24"/>
      <c r="CZK9" s="24"/>
      <c r="CZL9" s="24"/>
      <c r="CZM9" s="24"/>
      <c r="CZN9" s="24"/>
      <c r="CZO9" s="24"/>
      <c r="CZP9" s="24"/>
      <c r="CZQ9" s="24"/>
      <c r="CZR9" s="24"/>
      <c r="CZS9" s="24"/>
      <c r="CZT9" s="24"/>
      <c r="CZU9" s="24"/>
      <c r="CZV9" s="24"/>
      <c r="CZW9" s="24"/>
      <c r="CZX9" s="24"/>
      <c r="CZY9" s="24"/>
      <c r="CZZ9" s="24"/>
      <c r="DAA9" s="24"/>
      <c r="DAB9" s="24"/>
      <c r="DAC9" s="24"/>
      <c r="DAD9" s="24"/>
      <c r="DAE9" s="24"/>
      <c r="DAF9" s="24"/>
      <c r="DAG9" s="24"/>
      <c r="DAH9" s="24"/>
      <c r="DAI9" s="24"/>
      <c r="DAJ9" s="24"/>
      <c r="DAK9" s="24"/>
      <c r="DAL9" s="24"/>
      <c r="DAM9" s="24"/>
      <c r="DAN9" s="24"/>
      <c r="DAO9" s="24"/>
      <c r="DAP9" s="24"/>
      <c r="DAQ9" s="24"/>
      <c r="DAR9" s="24"/>
      <c r="DAS9" s="24"/>
      <c r="DAT9" s="24"/>
      <c r="DAU9" s="24"/>
      <c r="DAV9" s="24"/>
      <c r="DAW9" s="24"/>
      <c r="DAX9" s="24"/>
      <c r="DAY9" s="24"/>
      <c r="DAZ9" s="24"/>
      <c r="DBA9" s="24"/>
      <c r="DBB9" s="24"/>
      <c r="DBC9" s="24"/>
      <c r="DBD9" s="24"/>
      <c r="DBE9" s="24"/>
      <c r="DBF9" s="24"/>
      <c r="DBG9" s="24"/>
      <c r="DBH9" s="24"/>
      <c r="DBI9" s="24"/>
      <c r="DBJ9" s="24"/>
      <c r="DBK9" s="24"/>
      <c r="DBL9" s="24"/>
      <c r="DBM9" s="24"/>
      <c r="DBN9" s="24"/>
      <c r="DBO9" s="24"/>
      <c r="DBP9" s="24"/>
      <c r="DBQ9" s="24"/>
      <c r="DBR9" s="24"/>
      <c r="DBS9" s="24"/>
      <c r="DBT9" s="24"/>
      <c r="DBU9" s="24"/>
      <c r="DBV9" s="24"/>
      <c r="DBW9" s="24"/>
      <c r="DBX9" s="24"/>
      <c r="DBY9" s="24"/>
      <c r="DBZ9" s="24"/>
      <c r="DCA9" s="24"/>
      <c r="DCB9" s="24"/>
      <c r="DCC9" s="24"/>
      <c r="DCD9" s="24"/>
      <c r="DCE9" s="24"/>
      <c r="DCF9" s="24"/>
      <c r="DCG9" s="24"/>
      <c r="DCH9" s="24"/>
      <c r="DCI9" s="24"/>
      <c r="DCJ9" s="24"/>
      <c r="DCK9" s="24"/>
      <c r="DCL9" s="24"/>
      <c r="DCM9" s="24"/>
      <c r="DCN9" s="24"/>
      <c r="DCO9" s="24"/>
      <c r="DCP9" s="24"/>
      <c r="DCQ9" s="24"/>
      <c r="DCR9" s="24"/>
      <c r="DCS9" s="24"/>
      <c r="DCT9" s="24"/>
      <c r="DCU9" s="24"/>
      <c r="DCV9" s="24"/>
      <c r="DCW9" s="24"/>
      <c r="DCX9" s="24"/>
      <c r="DCY9" s="24"/>
      <c r="DCZ9" s="24"/>
      <c r="DDA9" s="24"/>
      <c r="DDB9" s="24"/>
      <c r="DDC9" s="24"/>
      <c r="DDD9" s="24"/>
      <c r="DDE9" s="24"/>
      <c r="DDF9" s="24"/>
      <c r="DDG9" s="24"/>
      <c r="DDH9" s="24"/>
      <c r="DDI9" s="24"/>
      <c r="DDJ9" s="24"/>
      <c r="DDK9" s="24"/>
      <c r="DDL9" s="24"/>
      <c r="DDM9" s="24"/>
      <c r="DDN9" s="24"/>
      <c r="DDO9" s="24"/>
      <c r="DDP9" s="24"/>
      <c r="DDQ9" s="24"/>
      <c r="DDR9" s="24"/>
      <c r="DDS9" s="24"/>
      <c r="DDT9" s="24"/>
      <c r="DDU9" s="24"/>
      <c r="DDV9" s="24"/>
      <c r="DDW9" s="24"/>
      <c r="DDX9" s="24"/>
      <c r="DDY9" s="24"/>
      <c r="DDZ9" s="24"/>
      <c r="DEA9" s="24"/>
      <c r="DEB9" s="24"/>
      <c r="DEC9" s="24"/>
      <c r="DED9" s="24"/>
      <c r="DEE9" s="24"/>
      <c r="DEF9" s="24"/>
      <c r="DEG9" s="24"/>
      <c r="DEH9" s="24"/>
      <c r="DEI9" s="24"/>
      <c r="DEJ9" s="24"/>
      <c r="DEK9" s="24"/>
      <c r="DEL9" s="24"/>
      <c r="DEM9" s="24"/>
      <c r="DEN9" s="24"/>
      <c r="DEO9" s="24"/>
      <c r="DEP9" s="24"/>
      <c r="DEQ9" s="24"/>
      <c r="DER9" s="24"/>
      <c r="DES9" s="24"/>
      <c r="DET9" s="24"/>
      <c r="DEU9" s="24"/>
      <c r="DEV9" s="24"/>
      <c r="DEW9" s="24"/>
      <c r="DEX9" s="24"/>
      <c r="DEY9" s="24"/>
      <c r="DEZ9" s="24"/>
      <c r="DFA9" s="24"/>
      <c r="DFB9" s="24"/>
      <c r="DFC9" s="24"/>
      <c r="DFD9" s="24"/>
      <c r="DFE9" s="24"/>
      <c r="DFF9" s="24"/>
      <c r="DFG9" s="24"/>
      <c r="DFH9" s="24"/>
      <c r="DFI9" s="24"/>
      <c r="DFJ9" s="24"/>
      <c r="DFK9" s="24"/>
      <c r="DFL9" s="24"/>
      <c r="DFM9" s="24"/>
      <c r="DFN9" s="24"/>
      <c r="DFO9" s="24"/>
      <c r="DFP9" s="24"/>
      <c r="DFQ9" s="24"/>
      <c r="DFR9" s="24"/>
      <c r="DFS9" s="24"/>
      <c r="DFT9" s="24"/>
      <c r="DFU9" s="24"/>
      <c r="DFV9" s="24"/>
      <c r="DFW9" s="24"/>
      <c r="DFX9" s="24"/>
      <c r="DFY9" s="24"/>
      <c r="DFZ9" s="24"/>
      <c r="DGA9" s="24"/>
      <c r="DGB9" s="24"/>
      <c r="DGC9" s="24"/>
      <c r="DGD9" s="24"/>
      <c r="DGE9" s="24"/>
      <c r="DGF9" s="24"/>
      <c r="DGG9" s="24"/>
      <c r="DGH9" s="24"/>
      <c r="DGI9" s="24"/>
      <c r="DGJ9" s="24"/>
      <c r="DGK9" s="24"/>
      <c r="DGL9" s="24"/>
      <c r="DGM9" s="24"/>
      <c r="DGN9" s="24"/>
      <c r="DGO9" s="24"/>
      <c r="DGP9" s="24"/>
      <c r="DGQ9" s="24"/>
      <c r="DGR9" s="24"/>
      <c r="DGS9" s="24"/>
      <c r="DGT9" s="24"/>
      <c r="DGU9" s="24"/>
      <c r="DGV9" s="24"/>
      <c r="DGW9" s="24"/>
      <c r="DGX9" s="24"/>
      <c r="DGY9" s="24"/>
      <c r="DGZ9" s="24"/>
      <c r="DHA9" s="24"/>
      <c r="DHB9" s="24"/>
      <c r="DHC9" s="24"/>
      <c r="DHD9" s="24"/>
      <c r="DHE9" s="24"/>
      <c r="DHF9" s="24"/>
      <c r="DHG9" s="24"/>
      <c r="DHH9" s="24"/>
      <c r="DHI9" s="24"/>
      <c r="DHJ9" s="24"/>
      <c r="DHK9" s="24"/>
      <c r="DHL9" s="24"/>
      <c r="DHM9" s="24"/>
      <c r="DHN9" s="24"/>
      <c r="DHO9" s="24"/>
      <c r="DHP9" s="24"/>
      <c r="DHQ9" s="24"/>
      <c r="DHR9" s="24"/>
      <c r="DHS9" s="24"/>
      <c r="DHT9" s="24"/>
      <c r="DHU9" s="24"/>
      <c r="DHV9" s="24"/>
      <c r="DHW9" s="24"/>
      <c r="DHX9" s="24"/>
      <c r="DHY9" s="24"/>
      <c r="DHZ9" s="24"/>
      <c r="DIA9" s="24"/>
      <c r="DIB9" s="24"/>
      <c r="DIC9" s="24"/>
      <c r="DID9" s="24"/>
      <c r="DIE9" s="24"/>
      <c r="DIF9" s="24"/>
      <c r="DIG9" s="24"/>
      <c r="DIH9" s="24"/>
      <c r="DII9" s="24"/>
      <c r="DIJ9" s="24"/>
      <c r="DIK9" s="24"/>
      <c r="DIL9" s="24"/>
      <c r="DIM9" s="24"/>
      <c r="DIN9" s="24"/>
      <c r="DIO9" s="24"/>
      <c r="DIP9" s="24"/>
      <c r="DIQ9" s="24"/>
      <c r="DIR9" s="24"/>
      <c r="DIS9" s="24"/>
      <c r="DIT9" s="24"/>
      <c r="DIU9" s="24"/>
      <c r="DIV9" s="24"/>
      <c r="DIW9" s="24"/>
      <c r="DIX9" s="24"/>
      <c r="DIY9" s="24"/>
      <c r="DIZ9" s="24"/>
      <c r="DJA9" s="24"/>
      <c r="DJB9" s="24"/>
      <c r="DJC9" s="24"/>
      <c r="DJD9" s="24"/>
      <c r="DJE9" s="24"/>
      <c r="DJF9" s="24"/>
      <c r="DJG9" s="24"/>
      <c r="DJH9" s="24"/>
      <c r="DJI9" s="24"/>
      <c r="DJJ9" s="24"/>
      <c r="DJK9" s="24"/>
      <c r="DJL9" s="24"/>
      <c r="DJM9" s="24"/>
      <c r="DJN9" s="24"/>
      <c r="DJO9" s="24"/>
      <c r="DJP9" s="24"/>
      <c r="DJQ9" s="24"/>
      <c r="DJR9" s="24"/>
      <c r="DJS9" s="24"/>
      <c r="DJT9" s="24"/>
      <c r="DJU9" s="24"/>
      <c r="DJV9" s="24"/>
      <c r="DJW9" s="24"/>
      <c r="DJX9" s="24"/>
      <c r="DJY9" s="24"/>
      <c r="DJZ9" s="24"/>
      <c r="DKA9" s="24"/>
      <c r="DKB9" s="24"/>
      <c r="DKC9" s="24"/>
      <c r="DKD9" s="24"/>
      <c r="DKE9" s="24"/>
      <c r="DKF9" s="24"/>
      <c r="DKG9" s="24"/>
      <c r="DKH9" s="24"/>
      <c r="DKI9" s="24"/>
      <c r="DKJ9" s="24"/>
      <c r="DKK9" s="24"/>
      <c r="DKL9" s="24"/>
      <c r="DKM9" s="24"/>
      <c r="DKN9" s="24"/>
      <c r="DKO9" s="24"/>
      <c r="DKP9" s="24"/>
      <c r="DKQ9" s="24"/>
      <c r="DKR9" s="24"/>
      <c r="DKS9" s="24"/>
      <c r="DKT9" s="24"/>
      <c r="DKU9" s="24"/>
      <c r="DKV9" s="24"/>
      <c r="DKW9" s="24"/>
      <c r="DKX9" s="24"/>
      <c r="DKY9" s="24"/>
      <c r="DKZ9" s="24"/>
      <c r="DLA9" s="24"/>
      <c r="DLB9" s="24"/>
      <c r="DLC9" s="24"/>
      <c r="DLD9" s="24"/>
      <c r="DLE9" s="24"/>
      <c r="DLF9" s="24"/>
      <c r="DLG9" s="24"/>
      <c r="DLH9" s="24"/>
      <c r="DLI9" s="24"/>
      <c r="DLJ9" s="24"/>
      <c r="DLK9" s="24"/>
      <c r="DLL9" s="24"/>
      <c r="DLM9" s="24"/>
      <c r="DLN9" s="24"/>
      <c r="DLO9" s="24"/>
      <c r="DLP9" s="24"/>
      <c r="DLQ9" s="24"/>
      <c r="DLR9" s="24"/>
      <c r="DLS9" s="24"/>
      <c r="DLT9" s="24"/>
      <c r="DLU9" s="24"/>
      <c r="DLV9" s="24"/>
      <c r="DLW9" s="24"/>
      <c r="DLX9" s="24"/>
      <c r="DLY9" s="24"/>
      <c r="DLZ9" s="24"/>
      <c r="DMA9" s="24"/>
      <c r="DMB9" s="24"/>
      <c r="DMC9" s="24"/>
      <c r="DMD9" s="24"/>
      <c r="DME9" s="24"/>
      <c r="DMF9" s="24"/>
      <c r="DMG9" s="24"/>
      <c r="DMH9" s="24"/>
      <c r="DMI9" s="24"/>
      <c r="DMJ9" s="24"/>
      <c r="DMK9" s="24"/>
      <c r="DML9" s="24"/>
      <c r="DMM9" s="24"/>
      <c r="DMN9" s="24"/>
      <c r="DMO9" s="24"/>
      <c r="DMP9" s="24"/>
      <c r="DMQ9" s="24"/>
      <c r="DMR9" s="24"/>
      <c r="DMS9" s="24"/>
      <c r="DMT9" s="24"/>
      <c r="DMU9" s="24"/>
      <c r="DMV9" s="24"/>
      <c r="DMW9" s="24"/>
      <c r="DMX9" s="24"/>
      <c r="DMY9" s="24"/>
      <c r="DMZ9" s="24"/>
      <c r="DNA9" s="24"/>
      <c r="DNB9" s="24"/>
      <c r="DNC9" s="24"/>
      <c r="DND9" s="24"/>
      <c r="DNE9" s="24"/>
      <c r="DNF9" s="24"/>
      <c r="DNG9" s="24"/>
      <c r="DNH9" s="24"/>
      <c r="DNI9" s="24"/>
      <c r="DNJ9" s="24"/>
      <c r="DNK9" s="24"/>
      <c r="DNL9" s="24"/>
      <c r="DNM9" s="24"/>
      <c r="DNN9" s="24"/>
      <c r="DNO9" s="24"/>
      <c r="DNP9" s="24"/>
      <c r="DNQ9" s="24"/>
      <c r="DNR9" s="24"/>
      <c r="DNS9" s="24"/>
      <c r="DNT9" s="24"/>
      <c r="DNU9" s="24"/>
      <c r="DNV9" s="24"/>
      <c r="DNW9" s="24"/>
      <c r="DNX9" s="24"/>
      <c r="DNY9" s="24"/>
      <c r="DNZ9" s="24"/>
      <c r="DOA9" s="24"/>
      <c r="DOB9" s="24"/>
      <c r="DOC9" s="24"/>
      <c r="DOD9" s="24"/>
      <c r="DOE9" s="24"/>
      <c r="DOF9" s="24"/>
      <c r="DOG9" s="24"/>
      <c r="DOH9" s="24"/>
      <c r="DOI9" s="24"/>
      <c r="DOJ9" s="24"/>
      <c r="DOK9" s="24"/>
      <c r="DOL9" s="24"/>
      <c r="DOM9" s="24"/>
      <c r="DON9" s="24"/>
      <c r="DOO9" s="24"/>
      <c r="DOP9" s="24"/>
      <c r="DOQ9" s="24"/>
      <c r="DOR9" s="24"/>
      <c r="DOS9" s="24"/>
      <c r="DOT9" s="24"/>
      <c r="DOU9" s="24"/>
      <c r="DOV9" s="24"/>
      <c r="DOW9" s="24"/>
      <c r="DOX9" s="24"/>
      <c r="DOY9" s="24"/>
      <c r="DOZ9" s="24"/>
      <c r="DPA9" s="24"/>
      <c r="DPB9" s="24"/>
      <c r="DPC9" s="24"/>
      <c r="DPD9" s="24"/>
      <c r="DPE9" s="24"/>
      <c r="DPF9" s="24"/>
      <c r="DPG9" s="24"/>
      <c r="DPH9" s="24"/>
      <c r="DPI9" s="24"/>
      <c r="DPJ9" s="24"/>
      <c r="DPK9" s="24"/>
      <c r="DPL9" s="24"/>
      <c r="DPM9" s="24"/>
      <c r="DPN9" s="24"/>
      <c r="DPO9" s="24"/>
      <c r="DPP9" s="24"/>
      <c r="DPQ9" s="24"/>
      <c r="DPR9" s="24"/>
      <c r="DPS9" s="24"/>
      <c r="DPT9" s="24"/>
      <c r="DPU9" s="24"/>
      <c r="DPV9" s="24"/>
      <c r="DPW9" s="24"/>
      <c r="DPX9" s="24"/>
      <c r="DPY9" s="24"/>
      <c r="DPZ9" s="24"/>
      <c r="DQA9" s="24"/>
      <c r="DQB9" s="24"/>
      <c r="DQC9" s="24"/>
      <c r="DQD9" s="24"/>
      <c r="DQE9" s="24"/>
      <c r="DQF9" s="24"/>
      <c r="DQG9" s="24"/>
      <c r="DQH9" s="24"/>
      <c r="DQI9" s="24"/>
      <c r="DQJ9" s="24"/>
      <c r="DQK9" s="24"/>
      <c r="DQL9" s="24"/>
      <c r="DQM9" s="24"/>
      <c r="DQN9" s="24"/>
      <c r="DQO9" s="24"/>
      <c r="DQP9" s="24"/>
      <c r="DQQ9" s="24"/>
      <c r="DQR9" s="24"/>
      <c r="DQS9" s="24"/>
      <c r="DQT9" s="24"/>
      <c r="DQU9" s="24"/>
      <c r="DQV9" s="24"/>
      <c r="DQW9" s="24"/>
      <c r="DQX9" s="24"/>
      <c r="DQY9" s="24"/>
      <c r="DQZ9" s="24"/>
      <c r="DRA9" s="24"/>
      <c r="DRB9" s="24"/>
      <c r="DRC9" s="24"/>
      <c r="DRD9" s="24"/>
      <c r="DRE9" s="24"/>
      <c r="DRF9" s="24"/>
      <c r="DRG9" s="24"/>
      <c r="DRH9" s="24"/>
      <c r="DRI9" s="24"/>
      <c r="DRJ9" s="24"/>
      <c r="DRK9" s="24"/>
      <c r="DRL9" s="24"/>
      <c r="DRM9" s="24"/>
      <c r="DRN9" s="24"/>
      <c r="DRO9" s="24"/>
      <c r="DRP9" s="24"/>
      <c r="DRQ9" s="24"/>
      <c r="DRR9" s="24"/>
      <c r="DRS9" s="24"/>
      <c r="DRT9" s="24"/>
      <c r="DRU9" s="24"/>
      <c r="DRV9" s="24"/>
      <c r="DRW9" s="24"/>
      <c r="DRX9" s="24"/>
      <c r="DRY9" s="24"/>
      <c r="DRZ9" s="24"/>
      <c r="DSA9" s="24"/>
      <c r="DSB9" s="24"/>
      <c r="DSC9" s="24"/>
      <c r="DSD9" s="24"/>
      <c r="DSE9" s="24"/>
      <c r="DSF9" s="24"/>
      <c r="DSG9" s="24"/>
      <c r="DSH9" s="24"/>
      <c r="DSI9" s="24"/>
      <c r="DSJ9" s="24"/>
      <c r="DSK9" s="24"/>
      <c r="DSL9" s="24"/>
      <c r="DSM9" s="24"/>
      <c r="DSN9" s="24"/>
      <c r="DSO9" s="24"/>
      <c r="DSP9" s="24"/>
      <c r="DSQ9" s="24"/>
      <c r="DSR9" s="24"/>
      <c r="DSS9" s="24"/>
      <c r="DST9" s="24"/>
      <c r="DSU9" s="24"/>
      <c r="DSV9" s="24"/>
      <c r="DSW9" s="24"/>
      <c r="DSX9" s="24"/>
      <c r="DSY9" s="24"/>
      <c r="DSZ9" s="24"/>
      <c r="DTA9" s="24"/>
      <c r="DTB9" s="24"/>
      <c r="DTC9" s="24"/>
      <c r="DTD9" s="24"/>
      <c r="DTE9" s="24"/>
      <c r="DTF9" s="24"/>
      <c r="DTG9" s="24"/>
      <c r="DTH9" s="24"/>
      <c r="DTI9" s="24"/>
      <c r="DTJ9" s="24"/>
      <c r="DTK9" s="24"/>
      <c r="DTL9" s="24"/>
      <c r="DTM9" s="24"/>
      <c r="DTN9" s="24"/>
      <c r="DTO9" s="24"/>
      <c r="DTP9" s="24"/>
      <c r="DTQ9" s="24"/>
      <c r="DTR9" s="24"/>
      <c r="DTS9" s="24"/>
      <c r="DTT9" s="24"/>
      <c r="DTU9" s="24"/>
      <c r="DTV9" s="24"/>
      <c r="DTW9" s="24"/>
      <c r="DTX9" s="24"/>
      <c r="DTY9" s="24"/>
      <c r="DTZ9" s="24"/>
      <c r="DUA9" s="24"/>
      <c r="DUB9" s="24"/>
      <c r="DUC9" s="24"/>
      <c r="DUD9" s="24"/>
      <c r="DUE9" s="24"/>
      <c r="DUF9" s="24"/>
      <c r="DUG9" s="24"/>
      <c r="DUH9" s="24"/>
      <c r="DUI9" s="24"/>
      <c r="DUJ9" s="24"/>
      <c r="DUK9" s="24"/>
      <c r="DUL9" s="24"/>
      <c r="DUM9" s="24"/>
      <c r="DUN9" s="24"/>
      <c r="DUO9" s="24"/>
      <c r="DUP9" s="24"/>
      <c r="DUQ9" s="24"/>
      <c r="DUR9" s="24"/>
      <c r="DUS9" s="24"/>
      <c r="DUT9" s="24"/>
      <c r="DUU9" s="24"/>
      <c r="DUV9" s="24"/>
      <c r="DUW9" s="24"/>
      <c r="DUX9" s="24"/>
      <c r="DUY9" s="24"/>
      <c r="DUZ9" s="24"/>
      <c r="DVA9" s="24"/>
      <c r="DVB9" s="24"/>
      <c r="DVC9" s="24"/>
      <c r="DVD9" s="24"/>
      <c r="DVE9" s="24"/>
      <c r="DVF9" s="24"/>
      <c r="DVG9" s="24"/>
      <c r="DVH9" s="24"/>
      <c r="DVI9" s="24"/>
      <c r="DVJ9" s="24"/>
      <c r="DVK9" s="24"/>
      <c r="DVL9" s="24"/>
      <c r="DVM9" s="24"/>
      <c r="DVN9" s="24"/>
      <c r="DVO9" s="24"/>
      <c r="DVP9" s="24"/>
      <c r="DVQ9" s="24"/>
      <c r="DVR9" s="24"/>
      <c r="DVS9" s="24"/>
      <c r="DVT9" s="24"/>
      <c r="DVU9" s="24"/>
      <c r="DVV9" s="24"/>
      <c r="DVW9" s="24"/>
      <c r="DVX9" s="24"/>
      <c r="DVY9" s="24"/>
      <c r="DVZ9" s="24"/>
      <c r="DWA9" s="24"/>
      <c r="DWB9" s="24"/>
      <c r="DWC9" s="24"/>
      <c r="DWD9" s="24"/>
      <c r="DWE9" s="24"/>
      <c r="DWF9" s="24"/>
      <c r="DWG9" s="24"/>
      <c r="DWH9" s="24"/>
      <c r="DWI9" s="24"/>
      <c r="DWJ9" s="24"/>
      <c r="DWK9" s="24"/>
      <c r="DWL9" s="24"/>
      <c r="DWM9" s="24"/>
      <c r="DWN9" s="24"/>
      <c r="DWO9" s="24"/>
      <c r="DWP9" s="24"/>
      <c r="DWQ9" s="24"/>
      <c r="DWR9" s="24"/>
      <c r="DWS9" s="24"/>
      <c r="DWT9" s="24"/>
      <c r="DWU9" s="24"/>
      <c r="DWV9" s="24"/>
      <c r="DWW9" s="24"/>
      <c r="DWX9" s="24"/>
      <c r="DWY9" s="24"/>
      <c r="DWZ9" s="24"/>
      <c r="DXA9" s="24"/>
      <c r="DXB9" s="24"/>
      <c r="DXC9" s="24"/>
      <c r="DXD9" s="24"/>
      <c r="DXE9" s="24"/>
      <c r="DXF9" s="24"/>
      <c r="DXG9" s="24"/>
      <c r="DXH9" s="24"/>
      <c r="DXI9" s="24"/>
      <c r="DXJ9" s="24"/>
      <c r="DXK9" s="24"/>
      <c r="DXL9" s="24"/>
      <c r="DXM9" s="24"/>
      <c r="DXN9" s="24"/>
      <c r="DXO9" s="24"/>
      <c r="DXP9" s="24"/>
      <c r="DXQ9" s="24"/>
      <c r="DXR9" s="24"/>
      <c r="DXS9" s="24"/>
      <c r="DXT9" s="24"/>
      <c r="DXU9" s="24"/>
      <c r="DXV9" s="24"/>
      <c r="DXW9" s="24"/>
      <c r="DXX9" s="24"/>
      <c r="DXY9" s="24"/>
      <c r="DXZ9" s="24"/>
      <c r="DYA9" s="24"/>
      <c r="DYB9" s="24"/>
      <c r="DYC9" s="24"/>
      <c r="DYD9" s="24"/>
      <c r="DYE9" s="24"/>
      <c r="DYF9" s="24"/>
      <c r="DYG9" s="24"/>
      <c r="DYH9" s="24"/>
      <c r="DYI9" s="24"/>
      <c r="DYJ9" s="24"/>
      <c r="DYK9" s="24"/>
      <c r="DYL9" s="24"/>
      <c r="DYM9" s="24"/>
      <c r="DYN9" s="24"/>
      <c r="DYO9" s="24"/>
      <c r="DYP9" s="24"/>
      <c r="DYQ9" s="24"/>
      <c r="DYR9" s="24"/>
      <c r="DYS9" s="24"/>
      <c r="DYT9" s="24"/>
      <c r="DYU9" s="24"/>
      <c r="DYV9" s="24"/>
      <c r="DYW9" s="24"/>
      <c r="DYX9" s="24"/>
      <c r="DYY9" s="24"/>
      <c r="DYZ9" s="24"/>
      <c r="DZA9" s="24"/>
      <c r="DZB9" s="24"/>
      <c r="DZC9" s="24"/>
      <c r="DZD9" s="24"/>
      <c r="DZE9" s="24"/>
      <c r="DZF9" s="24"/>
      <c r="DZG9" s="24"/>
      <c r="DZH9" s="24"/>
      <c r="DZI9" s="24"/>
      <c r="DZJ9" s="24"/>
      <c r="DZK9" s="24"/>
      <c r="DZL9" s="24"/>
      <c r="DZM9" s="24"/>
      <c r="DZN9" s="24"/>
      <c r="DZO9" s="24"/>
      <c r="DZP9" s="24"/>
      <c r="DZQ9" s="24"/>
      <c r="DZR9" s="24"/>
      <c r="DZS9" s="24"/>
      <c r="DZT9" s="24"/>
      <c r="DZU9" s="24"/>
      <c r="DZV9" s="24"/>
      <c r="DZW9" s="24"/>
      <c r="DZX9" s="24"/>
      <c r="DZY9" s="24"/>
      <c r="DZZ9" s="24"/>
      <c r="EAA9" s="24"/>
      <c r="EAB9" s="24"/>
      <c r="EAC9" s="24"/>
      <c r="EAD9" s="24"/>
      <c r="EAE9" s="24"/>
      <c r="EAF9" s="24"/>
      <c r="EAG9" s="24"/>
      <c r="EAH9" s="24"/>
      <c r="EAI9" s="24"/>
      <c r="EAJ9" s="24"/>
      <c r="EAK9" s="24"/>
      <c r="EAL9" s="24"/>
      <c r="EAM9" s="24"/>
      <c r="EAN9" s="24"/>
      <c r="EAO9" s="24"/>
      <c r="EAP9" s="24"/>
      <c r="EAQ9" s="24"/>
      <c r="EAR9" s="24"/>
      <c r="EAS9" s="24"/>
      <c r="EAT9" s="24"/>
      <c r="EAU9" s="24"/>
      <c r="EAV9" s="24"/>
      <c r="EAW9" s="24"/>
      <c r="EAX9" s="24"/>
      <c r="EAY9" s="24"/>
      <c r="EAZ9" s="24"/>
      <c r="EBA9" s="24"/>
      <c r="EBB9" s="24"/>
      <c r="EBC9" s="24"/>
      <c r="EBD9" s="24"/>
      <c r="EBE9" s="24"/>
      <c r="EBF9" s="24"/>
      <c r="EBG9" s="24"/>
      <c r="EBH9" s="24"/>
      <c r="EBI9" s="24"/>
      <c r="EBJ9" s="24"/>
      <c r="EBK9" s="24"/>
      <c r="EBL9" s="24"/>
      <c r="EBM9" s="24"/>
      <c r="EBN9" s="24"/>
      <c r="EBO9" s="24"/>
      <c r="EBP9" s="24"/>
      <c r="EBQ9" s="24"/>
      <c r="EBR9" s="24"/>
      <c r="EBS9" s="24"/>
      <c r="EBT9" s="24"/>
      <c r="EBU9" s="24"/>
      <c r="EBV9" s="24"/>
      <c r="EBW9" s="24"/>
      <c r="EBX9" s="24"/>
      <c r="EBY9" s="24"/>
      <c r="EBZ9" s="24"/>
      <c r="ECA9" s="24"/>
      <c r="ECB9" s="24"/>
      <c r="ECC9" s="24"/>
      <c r="ECD9" s="24"/>
      <c r="ECE9" s="24"/>
      <c r="ECF9" s="24"/>
      <c r="ECG9" s="24"/>
      <c r="ECH9" s="24"/>
      <c r="ECI9" s="24"/>
      <c r="ECJ9" s="24"/>
      <c r="ECK9" s="24"/>
      <c r="ECL9" s="24"/>
      <c r="ECM9" s="24"/>
      <c r="ECN9" s="24"/>
      <c r="ECO9" s="24"/>
      <c r="ECP9" s="24"/>
      <c r="ECQ9" s="24"/>
      <c r="ECR9" s="24"/>
      <c r="ECS9" s="24"/>
      <c r="ECT9" s="24"/>
      <c r="ECU9" s="24"/>
      <c r="ECV9" s="24"/>
      <c r="ECW9" s="24"/>
      <c r="ECX9" s="24"/>
      <c r="ECY9" s="24"/>
      <c r="ECZ9" s="24"/>
      <c r="EDA9" s="24"/>
      <c r="EDB9" s="24"/>
      <c r="EDC9" s="24"/>
      <c r="EDD9" s="24"/>
      <c r="EDE9" s="24"/>
      <c r="EDF9" s="24"/>
      <c r="EDG9" s="24"/>
      <c r="EDH9" s="24"/>
      <c r="EDI9" s="24"/>
      <c r="EDJ9" s="24"/>
      <c r="EDK9" s="24"/>
      <c r="EDL9" s="24"/>
      <c r="EDM9" s="24"/>
      <c r="EDN9" s="24"/>
      <c r="EDO9" s="24"/>
      <c r="EDP9" s="24"/>
      <c r="EDQ9" s="24"/>
      <c r="EDR9" s="24"/>
      <c r="EDS9" s="24"/>
      <c r="EDT9" s="24"/>
      <c r="EDU9" s="24"/>
      <c r="EDV9" s="24"/>
      <c r="EDW9" s="24"/>
      <c r="EDX9" s="24"/>
      <c r="EDY9" s="24"/>
      <c r="EDZ9" s="24"/>
      <c r="EEA9" s="24"/>
      <c r="EEB9" s="24"/>
      <c r="EEC9" s="24"/>
      <c r="EED9" s="24"/>
      <c r="EEE9" s="24"/>
      <c r="EEF9" s="24"/>
      <c r="EEG9" s="24"/>
      <c r="EEH9" s="24"/>
      <c r="EEI9" s="24"/>
      <c r="EEJ9" s="24"/>
      <c r="EEK9" s="24"/>
      <c r="EEL9" s="24"/>
      <c r="EEM9" s="24"/>
      <c r="EEN9" s="24"/>
      <c r="EEO9" s="24"/>
      <c r="EEP9" s="24"/>
      <c r="EEQ9" s="24"/>
      <c r="EER9" s="24"/>
      <c r="EES9" s="24"/>
      <c r="EET9" s="24"/>
      <c r="EEU9" s="24"/>
      <c r="EEV9" s="24"/>
      <c r="EEW9" s="24"/>
      <c r="EEX9" s="24"/>
      <c r="EEY9" s="24"/>
      <c r="EEZ9" s="24"/>
      <c r="EFA9" s="24"/>
      <c r="EFB9" s="24"/>
      <c r="EFC9" s="24"/>
      <c r="EFD9" s="24"/>
      <c r="EFE9" s="24"/>
      <c r="EFF9" s="24"/>
      <c r="EFG9" s="24"/>
      <c r="EFH9" s="24"/>
      <c r="EFI9" s="24"/>
      <c r="EFJ9" s="24"/>
      <c r="EFK9" s="24"/>
      <c r="EFL9" s="24"/>
      <c r="EFM9" s="24"/>
      <c r="EFN9" s="24"/>
      <c r="EFO9" s="24"/>
      <c r="EFP9" s="24"/>
      <c r="EFQ9" s="24"/>
      <c r="EFR9" s="24"/>
      <c r="EFS9" s="24"/>
      <c r="EFT9" s="24"/>
      <c r="EFU9" s="24"/>
      <c r="EFV9" s="24"/>
      <c r="EFW9" s="24"/>
      <c r="EFX9" s="24"/>
      <c r="EFY9" s="24"/>
      <c r="EFZ9" s="24"/>
      <c r="EGA9" s="24"/>
      <c r="EGB9" s="24"/>
      <c r="EGC9" s="24"/>
      <c r="EGD9" s="24"/>
      <c r="EGE9" s="24"/>
      <c r="EGF9" s="24"/>
      <c r="EGG9" s="24"/>
      <c r="EGH9" s="24"/>
      <c r="EGI9" s="24"/>
      <c r="EGJ9" s="24"/>
      <c r="EGK9" s="24"/>
      <c r="EGL9" s="24"/>
      <c r="EGM9" s="24"/>
      <c r="EGN9" s="24"/>
      <c r="EGO9" s="24"/>
      <c r="EGP9" s="24"/>
      <c r="EGQ9" s="24"/>
      <c r="EGR9" s="24"/>
      <c r="EGS9" s="24"/>
      <c r="EGT9" s="24"/>
      <c r="EGU9" s="24"/>
      <c r="EGV9" s="24"/>
      <c r="EGW9" s="24"/>
      <c r="EGX9" s="24"/>
      <c r="EGY9" s="24"/>
      <c r="EGZ9" s="24"/>
      <c r="EHA9" s="24"/>
      <c r="EHB9" s="24"/>
      <c r="EHC9" s="24"/>
      <c r="EHD9" s="24"/>
      <c r="EHE9" s="24"/>
      <c r="EHF9" s="24"/>
      <c r="EHG9" s="24"/>
      <c r="EHH9" s="24"/>
      <c r="EHI9" s="24"/>
      <c r="EHJ9" s="24"/>
      <c r="EHK9" s="24"/>
      <c r="EHL9" s="24"/>
      <c r="EHM9" s="24"/>
      <c r="EHN9" s="24"/>
      <c r="EHO9" s="24"/>
      <c r="EHP9" s="24"/>
      <c r="EHQ9" s="24"/>
      <c r="EHR9" s="24"/>
      <c r="EHS9" s="24"/>
      <c r="EHT9" s="24"/>
      <c r="EHU9" s="24"/>
      <c r="EHV9" s="24"/>
      <c r="EHW9" s="24"/>
      <c r="EHX9" s="24"/>
      <c r="EHY9" s="24"/>
      <c r="EHZ9" s="24"/>
      <c r="EIA9" s="24"/>
      <c r="EIB9" s="24"/>
      <c r="EIC9" s="24"/>
      <c r="EID9" s="24"/>
      <c r="EIE9" s="24"/>
      <c r="EIF9" s="24"/>
      <c r="EIG9" s="24"/>
      <c r="EIH9" s="24"/>
      <c r="EII9" s="24"/>
      <c r="EIJ9" s="24"/>
      <c r="EIK9" s="24"/>
      <c r="EIL9" s="24"/>
      <c r="EIM9" s="24"/>
      <c r="EIN9" s="24"/>
      <c r="EIO9" s="24"/>
      <c r="EIP9" s="24"/>
      <c r="EIQ9" s="24"/>
      <c r="EIR9" s="24"/>
      <c r="EIS9" s="24"/>
      <c r="EIT9" s="24"/>
      <c r="EIU9" s="24"/>
      <c r="EIV9" s="24"/>
      <c r="EIW9" s="24"/>
      <c r="EIX9" s="24"/>
      <c r="EIY9" s="24"/>
      <c r="EIZ9" s="24"/>
      <c r="EJA9" s="24"/>
      <c r="EJB9" s="24"/>
      <c r="EJC9" s="24"/>
      <c r="EJD9" s="24"/>
      <c r="EJE9" s="24"/>
      <c r="EJF9" s="24"/>
      <c r="EJG9" s="24"/>
      <c r="EJH9" s="24"/>
      <c r="EJI9" s="24"/>
      <c r="EJJ9" s="24"/>
      <c r="EJK9" s="24"/>
      <c r="EJL9" s="24"/>
      <c r="EJM9" s="24"/>
      <c r="EJN9" s="24"/>
      <c r="EJO9" s="24"/>
      <c r="EJP9" s="24"/>
      <c r="EJQ9" s="24"/>
      <c r="EJR9" s="24"/>
      <c r="EJS9" s="24"/>
      <c r="EJT9" s="24"/>
      <c r="EJU9" s="24"/>
      <c r="EJV9" s="24"/>
      <c r="EJW9" s="24"/>
      <c r="EJX9" s="24"/>
      <c r="EJY9" s="24"/>
      <c r="EJZ9" s="24"/>
      <c r="EKA9" s="24"/>
      <c r="EKB9" s="24"/>
      <c r="EKC9" s="24"/>
      <c r="EKD9" s="24"/>
      <c r="EKE9" s="24"/>
      <c r="EKF9" s="24"/>
      <c r="EKG9" s="24"/>
      <c r="EKH9" s="24"/>
      <c r="EKI9" s="24"/>
      <c r="EKJ9" s="24"/>
      <c r="EKK9" s="24"/>
      <c r="EKL9" s="24"/>
      <c r="EKM9" s="24"/>
      <c r="EKN9" s="24"/>
      <c r="EKO9" s="24"/>
      <c r="EKP9" s="24"/>
      <c r="EKQ9" s="24"/>
      <c r="EKR9" s="24"/>
      <c r="EKS9" s="24"/>
      <c r="EKT9" s="24"/>
      <c r="EKU9" s="24"/>
      <c r="EKV9" s="24"/>
      <c r="EKW9" s="24"/>
      <c r="EKX9" s="24"/>
      <c r="EKY9" s="24"/>
      <c r="EKZ9" s="24"/>
      <c r="ELA9" s="24"/>
      <c r="ELB9" s="24"/>
      <c r="ELC9" s="24"/>
      <c r="ELD9" s="24"/>
      <c r="ELE9" s="24"/>
      <c r="ELF9" s="24"/>
      <c r="ELG9" s="24"/>
      <c r="ELH9" s="24"/>
      <c r="ELI9" s="24"/>
      <c r="ELJ9" s="24"/>
      <c r="ELK9" s="24"/>
      <c r="ELL9" s="24"/>
      <c r="ELM9" s="24"/>
      <c r="ELN9" s="24"/>
      <c r="ELO9" s="24"/>
      <c r="ELP9" s="24"/>
      <c r="ELQ9" s="24"/>
      <c r="ELR9" s="24"/>
      <c r="ELS9" s="24"/>
      <c r="ELT9" s="24"/>
      <c r="ELU9" s="24"/>
      <c r="ELV9" s="24"/>
      <c r="ELW9" s="24"/>
      <c r="ELX9" s="24"/>
      <c r="ELY9" s="24"/>
      <c r="ELZ9" s="24"/>
      <c r="EMA9" s="24"/>
      <c r="EMB9" s="24"/>
      <c r="EMC9" s="24"/>
      <c r="EMD9" s="24"/>
      <c r="EME9" s="24"/>
      <c r="EMF9" s="24"/>
      <c r="EMG9" s="24"/>
      <c r="EMH9" s="24"/>
      <c r="EMI9" s="24"/>
      <c r="EMJ9" s="24"/>
      <c r="EMK9" s="24"/>
      <c r="EML9" s="24"/>
      <c r="EMM9" s="24"/>
      <c r="EMN9" s="24"/>
      <c r="EMO9" s="24"/>
      <c r="EMP9" s="24"/>
      <c r="EMQ9" s="24"/>
      <c r="EMR9" s="24"/>
      <c r="EMS9" s="24"/>
      <c r="EMT9" s="24"/>
      <c r="EMU9" s="24"/>
      <c r="EMV9" s="24"/>
      <c r="EMW9" s="24"/>
      <c r="EMX9" s="24"/>
      <c r="EMY9" s="24"/>
      <c r="EMZ9" s="24"/>
      <c r="ENA9" s="24"/>
      <c r="ENB9" s="24"/>
      <c r="ENC9" s="24"/>
      <c r="END9" s="24"/>
      <c r="ENE9" s="24"/>
      <c r="ENF9" s="24"/>
      <c r="ENG9" s="24"/>
      <c r="ENH9" s="24"/>
      <c r="ENI9" s="24"/>
      <c r="ENJ9" s="24"/>
      <c r="ENK9" s="24"/>
      <c r="ENL9" s="24"/>
      <c r="ENM9" s="24"/>
      <c r="ENN9" s="24"/>
      <c r="ENO9" s="24"/>
      <c r="ENP9" s="24"/>
      <c r="ENQ9" s="24"/>
      <c r="ENR9" s="24"/>
      <c r="ENS9" s="24"/>
      <c r="ENT9" s="24"/>
      <c r="ENU9" s="24"/>
      <c r="ENV9" s="24"/>
      <c r="ENW9" s="24"/>
      <c r="ENX9" s="24"/>
      <c r="ENY9" s="24"/>
      <c r="ENZ9" s="24"/>
      <c r="EOA9" s="24"/>
      <c r="EOB9" s="24"/>
      <c r="EOC9" s="24"/>
      <c r="EOD9" s="24"/>
      <c r="EOE9" s="24"/>
      <c r="EOF9" s="24"/>
      <c r="EOG9" s="24"/>
      <c r="EOH9" s="24"/>
      <c r="EOI9" s="24"/>
      <c r="EOJ9" s="24"/>
      <c r="EOK9" s="24"/>
      <c r="EOL9" s="24"/>
      <c r="EOM9" s="24"/>
      <c r="EON9" s="24"/>
      <c r="EOO9" s="24"/>
      <c r="EOP9" s="24"/>
      <c r="EOQ9" s="24"/>
      <c r="EOR9" s="24"/>
      <c r="EOS9" s="24"/>
      <c r="EOT9" s="24"/>
      <c r="EOU9" s="24"/>
      <c r="EOV9" s="24"/>
      <c r="EOW9" s="24"/>
      <c r="EOX9" s="24"/>
      <c r="EOY9" s="24"/>
      <c r="EOZ9" s="24"/>
      <c r="EPA9" s="24"/>
      <c r="EPB9" s="24"/>
      <c r="EPC9" s="24"/>
      <c r="EPD9" s="24"/>
      <c r="EPE9" s="24"/>
      <c r="EPF9" s="24"/>
      <c r="EPG9" s="24"/>
      <c r="EPH9" s="24"/>
      <c r="EPI9" s="24"/>
      <c r="EPJ9" s="24"/>
      <c r="EPK9" s="24"/>
      <c r="EPL9" s="24"/>
      <c r="EPM9" s="24"/>
      <c r="EPN9" s="24"/>
      <c r="EPO9" s="24"/>
      <c r="EPP9" s="24"/>
      <c r="EPQ9" s="24"/>
      <c r="EPR9" s="24"/>
      <c r="EPS9" s="24"/>
      <c r="EPT9" s="24"/>
      <c r="EPU9" s="24"/>
      <c r="EPV9" s="24"/>
      <c r="EPW9" s="24"/>
      <c r="EPX9" s="24"/>
      <c r="EPY9" s="24"/>
      <c r="EPZ9" s="24"/>
      <c r="EQA9" s="24"/>
      <c r="EQB9" s="24"/>
      <c r="EQC9" s="24"/>
      <c r="EQD9" s="24"/>
      <c r="EQE9" s="24"/>
      <c r="EQF9" s="24"/>
      <c r="EQG9" s="24"/>
      <c r="EQH9" s="24"/>
      <c r="EQI9" s="24"/>
      <c r="EQJ9" s="24"/>
      <c r="EQK9" s="24"/>
      <c r="EQL9" s="24"/>
      <c r="EQM9" s="24"/>
      <c r="EQN9" s="24"/>
      <c r="EQO9" s="24"/>
      <c r="EQP9" s="24"/>
      <c r="EQQ9" s="24"/>
      <c r="EQR9" s="24"/>
      <c r="EQS9" s="24"/>
      <c r="EQT9" s="24"/>
      <c r="EQU9" s="24"/>
      <c r="EQV9" s="24"/>
      <c r="EQW9" s="24"/>
      <c r="EQX9" s="24"/>
      <c r="EQY9" s="24"/>
      <c r="EQZ9" s="24"/>
      <c r="ERA9" s="24"/>
      <c r="ERB9" s="24"/>
      <c r="ERC9" s="24"/>
      <c r="ERD9" s="24"/>
      <c r="ERE9" s="24"/>
      <c r="ERF9" s="24"/>
      <c r="ERG9" s="24"/>
      <c r="ERH9" s="24"/>
      <c r="ERI9" s="24"/>
      <c r="ERJ9" s="24"/>
      <c r="ERK9" s="24"/>
      <c r="ERL9" s="24"/>
      <c r="ERM9" s="24"/>
      <c r="ERN9" s="24"/>
      <c r="ERO9" s="24"/>
      <c r="ERP9" s="24"/>
      <c r="ERQ9" s="24"/>
      <c r="ERR9" s="24"/>
      <c r="ERS9" s="24"/>
      <c r="ERT9" s="24"/>
      <c r="ERU9" s="24"/>
      <c r="ERV9" s="24"/>
      <c r="ERW9" s="24"/>
      <c r="ERX9" s="24"/>
      <c r="ERY9" s="24"/>
      <c r="ERZ9" s="24"/>
      <c r="ESA9" s="24"/>
      <c r="ESB9" s="24"/>
      <c r="ESC9" s="24"/>
      <c r="ESD9" s="24"/>
      <c r="ESE9" s="24"/>
      <c r="ESF9" s="24"/>
      <c r="ESG9" s="24"/>
      <c r="ESH9" s="24"/>
      <c r="ESI9" s="24"/>
      <c r="ESJ9" s="24"/>
      <c r="ESK9" s="24"/>
      <c r="ESL9" s="24"/>
      <c r="ESM9" s="24"/>
      <c r="ESN9" s="24"/>
      <c r="ESO9" s="24"/>
      <c r="ESP9" s="24"/>
      <c r="ESQ9" s="24"/>
      <c r="ESR9" s="24"/>
      <c r="ESS9" s="24"/>
      <c r="EST9" s="24"/>
      <c r="ESU9" s="24"/>
      <c r="ESV9" s="24"/>
      <c r="ESW9" s="24"/>
      <c r="ESX9" s="24"/>
      <c r="ESY9" s="24"/>
      <c r="ESZ9" s="24"/>
      <c r="ETA9" s="24"/>
      <c r="ETB9" s="24"/>
      <c r="ETC9" s="24"/>
      <c r="ETD9" s="24"/>
      <c r="ETE9" s="24"/>
      <c r="ETF9" s="24"/>
      <c r="ETG9" s="24"/>
      <c r="ETH9" s="24"/>
      <c r="ETI9" s="24"/>
      <c r="ETJ9" s="24"/>
      <c r="ETK9" s="24"/>
      <c r="ETL9" s="24"/>
      <c r="ETM9" s="24"/>
      <c r="ETN9" s="24"/>
      <c r="ETO9" s="24"/>
      <c r="ETP9" s="24"/>
      <c r="ETQ9" s="24"/>
      <c r="ETR9" s="24"/>
      <c r="ETS9" s="24"/>
      <c r="ETT9" s="24"/>
      <c r="ETU9" s="24"/>
      <c r="ETV9" s="24"/>
      <c r="ETW9" s="24"/>
      <c r="ETX9" s="24"/>
      <c r="ETY9" s="24"/>
      <c r="ETZ9" s="24"/>
      <c r="EUA9" s="24"/>
      <c r="EUB9" s="24"/>
      <c r="EUC9" s="24"/>
      <c r="EUD9" s="24"/>
      <c r="EUE9" s="24"/>
      <c r="EUF9" s="24"/>
      <c r="EUG9" s="24"/>
      <c r="EUH9" s="24"/>
      <c r="EUI9" s="24"/>
      <c r="EUJ9" s="24"/>
      <c r="EUK9" s="24"/>
      <c r="EUL9" s="24"/>
      <c r="EUM9" s="24"/>
      <c r="EUN9" s="24"/>
      <c r="EUO9" s="24"/>
      <c r="EUP9" s="24"/>
      <c r="EUQ9" s="24"/>
      <c r="EUR9" s="24"/>
      <c r="EUS9" s="24"/>
      <c r="EUT9" s="24"/>
      <c r="EUU9" s="24"/>
      <c r="EUV9" s="24"/>
      <c r="EUW9" s="24"/>
      <c r="EUX9" s="24"/>
      <c r="EUY9" s="24"/>
      <c r="EUZ9" s="24"/>
      <c r="EVA9" s="24"/>
      <c r="EVB9" s="24"/>
      <c r="EVC9" s="24"/>
      <c r="EVD9" s="24"/>
      <c r="EVE9" s="24"/>
      <c r="EVF9" s="24"/>
      <c r="EVG9" s="24"/>
      <c r="EVH9" s="24"/>
      <c r="EVI9" s="24"/>
      <c r="EVJ9" s="24"/>
      <c r="EVK9" s="24"/>
      <c r="EVL9" s="24"/>
      <c r="EVM9" s="24"/>
      <c r="EVN9" s="24"/>
      <c r="EVO9" s="24"/>
      <c r="EVP9" s="24"/>
      <c r="EVQ9" s="24"/>
      <c r="EVR9" s="24"/>
      <c r="EVS9" s="24"/>
      <c r="EVT9" s="24"/>
      <c r="EVU9" s="24"/>
      <c r="EVV9" s="24"/>
      <c r="EVW9" s="24"/>
      <c r="EVX9" s="24"/>
      <c r="EVY9" s="24"/>
      <c r="EVZ9" s="24"/>
      <c r="EWA9" s="24"/>
      <c r="EWB9" s="24"/>
      <c r="EWC9" s="24"/>
      <c r="EWD9" s="24"/>
      <c r="EWE9" s="24"/>
      <c r="EWF9" s="24"/>
      <c r="EWG9" s="24"/>
      <c r="EWH9" s="24"/>
      <c r="EWI9" s="24"/>
      <c r="EWJ9" s="24"/>
      <c r="EWK9" s="24"/>
      <c r="EWL9" s="24"/>
      <c r="EWM9" s="24"/>
      <c r="EWN9" s="24"/>
      <c r="EWO9" s="24"/>
      <c r="EWP9" s="24"/>
      <c r="EWQ9" s="24"/>
      <c r="EWR9" s="24"/>
      <c r="EWS9" s="24"/>
      <c r="EWT9" s="24"/>
      <c r="EWU9" s="24"/>
      <c r="EWV9" s="24"/>
      <c r="EWW9" s="24"/>
      <c r="EWX9" s="24"/>
      <c r="EWY9" s="24"/>
      <c r="EWZ9" s="24"/>
      <c r="EXA9" s="24"/>
      <c r="EXB9" s="24"/>
      <c r="EXC9" s="24"/>
      <c r="EXD9" s="24"/>
      <c r="EXE9" s="24"/>
      <c r="EXF9" s="24"/>
      <c r="EXG9" s="24"/>
      <c r="EXH9" s="24"/>
      <c r="EXI9" s="24"/>
      <c r="EXJ9" s="24"/>
      <c r="EXK9" s="24"/>
      <c r="EXL9" s="24"/>
      <c r="EXM9" s="24"/>
      <c r="EXN9" s="24"/>
      <c r="EXO9" s="24"/>
      <c r="EXP9" s="24"/>
      <c r="EXQ9" s="24"/>
      <c r="EXR9" s="24"/>
      <c r="EXS9" s="24"/>
      <c r="EXT9" s="24"/>
      <c r="EXU9" s="24"/>
      <c r="EXV9" s="24"/>
      <c r="EXW9" s="24"/>
      <c r="EXX9" s="24"/>
      <c r="EXY9" s="24"/>
      <c r="EXZ9" s="24"/>
      <c r="EYA9" s="24"/>
      <c r="EYB9" s="24"/>
      <c r="EYC9" s="24"/>
      <c r="EYD9" s="24"/>
      <c r="EYE9" s="24"/>
      <c r="EYF9" s="24"/>
      <c r="EYG9" s="24"/>
      <c r="EYH9" s="24"/>
      <c r="EYI9" s="24"/>
      <c r="EYJ9" s="24"/>
      <c r="EYK9" s="24"/>
      <c r="EYL9" s="24"/>
      <c r="EYM9" s="24"/>
      <c r="EYN9" s="24"/>
      <c r="EYO9" s="24"/>
      <c r="EYP9" s="24"/>
      <c r="EYQ9" s="24"/>
      <c r="EYR9" s="24"/>
      <c r="EYS9" s="24"/>
      <c r="EYT9" s="24"/>
      <c r="EYU9" s="24"/>
      <c r="EYV9" s="24"/>
      <c r="EYW9" s="24"/>
      <c r="EYX9" s="24"/>
      <c r="EYY9" s="24"/>
      <c r="EYZ9" s="24"/>
      <c r="EZA9" s="24"/>
      <c r="EZB9" s="24"/>
      <c r="EZC9" s="24"/>
      <c r="EZD9" s="24"/>
      <c r="EZE9" s="24"/>
      <c r="EZF9" s="24"/>
      <c r="EZG9" s="24"/>
      <c r="EZH9" s="24"/>
      <c r="EZI9" s="24"/>
      <c r="EZJ9" s="24"/>
      <c r="EZK9" s="24"/>
      <c r="EZL9" s="24"/>
      <c r="EZM9" s="24"/>
      <c r="EZN9" s="24"/>
      <c r="EZO9" s="24"/>
      <c r="EZP9" s="24"/>
      <c r="EZQ9" s="24"/>
      <c r="EZR9" s="24"/>
      <c r="EZS9" s="24"/>
      <c r="EZT9" s="24"/>
      <c r="EZU9" s="24"/>
      <c r="EZV9" s="24"/>
      <c r="EZW9" s="24"/>
      <c r="EZX9" s="24"/>
      <c r="EZY9" s="24"/>
      <c r="EZZ9" s="24"/>
      <c r="FAA9" s="24"/>
      <c r="FAB9" s="24"/>
      <c r="FAC9" s="24"/>
      <c r="FAD9" s="24"/>
      <c r="FAE9" s="24"/>
      <c r="FAF9" s="24"/>
      <c r="FAG9" s="24"/>
      <c r="FAH9" s="24"/>
      <c r="FAI9" s="24"/>
      <c r="FAJ9" s="24"/>
      <c r="FAK9" s="24"/>
      <c r="FAL9" s="24"/>
      <c r="FAM9" s="24"/>
      <c r="FAN9" s="24"/>
      <c r="FAO9" s="24"/>
      <c r="FAP9" s="24"/>
      <c r="FAQ9" s="24"/>
      <c r="FAR9" s="24"/>
      <c r="FAS9" s="24"/>
      <c r="FAT9" s="24"/>
      <c r="FAU9" s="24"/>
      <c r="FAV9" s="24"/>
      <c r="FAW9" s="24"/>
      <c r="FAX9" s="24"/>
      <c r="FAY9" s="24"/>
      <c r="FAZ9" s="24"/>
      <c r="FBA9" s="24"/>
      <c r="FBB9" s="24"/>
      <c r="FBC9" s="24"/>
      <c r="FBD9" s="24"/>
      <c r="FBE9" s="24"/>
      <c r="FBF9" s="24"/>
      <c r="FBG9" s="24"/>
      <c r="FBH9" s="24"/>
      <c r="FBI9" s="24"/>
      <c r="FBJ9" s="24"/>
      <c r="FBK9" s="24"/>
      <c r="FBL9" s="24"/>
      <c r="FBM9" s="24"/>
      <c r="FBN9" s="24"/>
      <c r="FBO9" s="24"/>
      <c r="FBP9" s="24"/>
      <c r="FBQ9" s="24"/>
      <c r="FBR9" s="24"/>
      <c r="FBS9" s="24"/>
      <c r="FBT9" s="24"/>
      <c r="FBU9" s="24"/>
      <c r="FBV9" s="24"/>
      <c r="FBW9" s="24"/>
      <c r="FBX9" s="24"/>
      <c r="FBY9" s="24"/>
      <c r="FBZ9" s="24"/>
      <c r="FCA9" s="24"/>
      <c r="FCB9" s="24"/>
      <c r="FCC9" s="24"/>
      <c r="FCD9" s="24"/>
      <c r="FCE9" s="24"/>
      <c r="FCF9" s="24"/>
      <c r="FCG9" s="24"/>
      <c r="FCH9" s="24"/>
      <c r="FCI9" s="24"/>
      <c r="FCJ9" s="24"/>
      <c r="FCK9" s="24"/>
      <c r="FCL9" s="24"/>
      <c r="FCM9" s="24"/>
      <c r="FCN9" s="24"/>
      <c r="FCO9" s="24"/>
      <c r="FCP9" s="24"/>
      <c r="FCQ9" s="24"/>
      <c r="FCR9" s="24"/>
      <c r="FCS9" s="24"/>
      <c r="FCT9" s="24"/>
      <c r="FCU9" s="24"/>
      <c r="FCV9" s="24"/>
      <c r="FCW9" s="24"/>
      <c r="FCX9" s="24"/>
      <c r="FCY9" s="24"/>
      <c r="FCZ9" s="24"/>
      <c r="FDA9" s="24"/>
      <c r="FDB9" s="24"/>
      <c r="FDC9" s="24"/>
      <c r="FDD9" s="24"/>
      <c r="FDE9" s="24"/>
      <c r="FDF9" s="24"/>
      <c r="FDG9" s="24"/>
      <c r="FDH9" s="24"/>
      <c r="FDI9" s="24"/>
      <c r="FDJ9" s="24"/>
      <c r="FDK9" s="24"/>
      <c r="FDL9" s="24"/>
      <c r="FDM9" s="24"/>
      <c r="FDN9" s="24"/>
      <c r="FDO9" s="24"/>
      <c r="FDP9" s="24"/>
      <c r="FDQ9" s="24"/>
      <c r="FDR9" s="24"/>
      <c r="FDS9" s="24"/>
      <c r="FDT9" s="24"/>
      <c r="FDU9" s="24"/>
      <c r="FDV9" s="24"/>
      <c r="FDW9" s="24"/>
      <c r="FDX9" s="24"/>
      <c r="FDY9" s="24"/>
      <c r="FDZ9" s="24"/>
      <c r="FEA9" s="24"/>
      <c r="FEB9" s="24"/>
      <c r="FEC9" s="24"/>
      <c r="FED9" s="24"/>
      <c r="FEE9" s="24"/>
      <c r="FEF9" s="24"/>
      <c r="FEG9" s="24"/>
      <c r="FEH9" s="24"/>
      <c r="FEI9" s="24"/>
      <c r="FEJ9" s="24"/>
      <c r="FEK9" s="24"/>
      <c r="FEL9" s="24"/>
      <c r="FEM9" s="24"/>
      <c r="FEN9" s="24"/>
      <c r="FEO9" s="24"/>
      <c r="FEP9" s="24"/>
      <c r="FEQ9" s="24"/>
      <c r="FER9" s="24"/>
      <c r="FES9" s="24"/>
      <c r="FET9" s="24"/>
      <c r="FEU9" s="24"/>
      <c r="FEV9" s="24"/>
      <c r="FEW9" s="24"/>
      <c r="FEX9" s="24"/>
      <c r="FEY9" s="24"/>
      <c r="FEZ9" s="24"/>
      <c r="FFA9" s="24"/>
      <c r="FFB9" s="24"/>
      <c r="FFC9" s="24"/>
      <c r="FFD9" s="24"/>
      <c r="FFE9" s="24"/>
      <c r="FFF9" s="24"/>
      <c r="FFG9" s="24"/>
      <c r="FFH9" s="24"/>
      <c r="FFI9" s="24"/>
      <c r="FFJ9" s="24"/>
      <c r="FFK9" s="24"/>
      <c r="FFL9" s="24"/>
      <c r="FFM9" s="24"/>
      <c r="FFN9" s="24"/>
      <c r="FFO9" s="24"/>
      <c r="FFP9" s="24"/>
      <c r="FFQ9" s="24"/>
      <c r="FFR9" s="24"/>
      <c r="FFS9" s="24"/>
      <c r="FFT9" s="24"/>
      <c r="FFU9" s="24"/>
      <c r="FFV9" s="24"/>
      <c r="FFW9" s="24"/>
      <c r="FFX9" s="24"/>
      <c r="FFY9" s="24"/>
      <c r="FFZ9" s="24"/>
      <c r="FGA9" s="24"/>
      <c r="FGB9" s="24"/>
      <c r="FGC9" s="24"/>
      <c r="FGD9" s="24"/>
      <c r="FGE9" s="24"/>
      <c r="FGF9" s="24"/>
      <c r="FGG9" s="24"/>
      <c r="FGH9" s="24"/>
      <c r="FGI9" s="24"/>
      <c r="FGJ9" s="24"/>
      <c r="FGK9" s="24"/>
      <c r="FGL9" s="24"/>
      <c r="FGM9" s="24"/>
      <c r="FGN9" s="24"/>
      <c r="FGO9" s="24"/>
      <c r="FGP9" s="24"/>
      <c r="FGQ9" s="24"/>
      <c r="FGR9" s="24"/>
      <c r="FGS9" s="24"/>
      <c r="FGT9" s="24"/>
      <c r="FGU9" s="24"/>
      <c r="FGV9" s="24"/>
      <c r="FGW9" s="24"/>
      <c r="FGX9" s="24"/>
      <c r="FGY9" s="24"/>
      <c r="FGZ9" s="24"/>
      <c r="FHA9" s="24"/>
      <c r="FHB9" s="24"/>
      <c r="FHC9" s="24"/>
      <c r="FHD9" s="24"/>
      <c r="FHE9" s="24"/>
      <c r="FHF9" s="24"/>
      <c r="FHG9" s="24"/>
      <c r="FHH9" s="24"/>
      <c r="FHI9" s="24"/>
      <c r="FHJ9" s="24"/>
      <c r="FHK9" s="24"/>
      <c r="FHL9" s="24"/>
      <c r="FHM9" s="24"/>
      <c r="FHN9" s="24"/>
      <c r="FHO9" s="24"/>
      <c r="FHP9" s="24"/>
      <c r="FHQ9" s="24"/>
      <c r="FHR9" s="24"/>
      <c r="FHS9" s="24"/>
      <c r="FHT9" s="24"/>
      <c r="FHU9" s="24"/>
      <c r="FHV9" s="24"/>
      <c r="FHW9" s="24"/>
      <c r="FHX9" s="24"/>
      <c r="FHY9" s="24"/>
      <c r="FHZ9" s="24"/>
      <c r="FIA9" s="24"/>
      <c r="FIB9" s="24"/>
      <c r="FIC9" s="24"/>
      <c r="FID9" s="24"/>
      <c r="FIE9" s="24"/>
      <c r="FIF9" s="24"/>
      <c r="FIG9" s="24"/>
      <c r="FIH9" s="24"/>
      <c r="FII9" s="24"/>
      <c r="FIJ9" s="24"/>
      <c r="FIK9" s="24"/>
      <c r="FIL9" s="24"/>
      <c r="FIM9" s="24"/>
      <c r="FIN9" s="24"/>
      <c r="FIO9" s="24"/>
      <c r="FIP9" s="24"/>
      <c r="FIQ9" s="24"/>
      <c r="FIR9" s="24"/>
      <c r="FIS9" s="24"/>
      <c r="FIT9" s="24"/>
      <c r="FIU9" s="24"/>
      <c r="FIV9" s="24"/>
      <c r="FIW9" s="24"/>
      <c r="FIX9" s="24"/>
      <c r="FIY9" s="24"/>
      <c r="FIZ9" s="24"/>
      <c r="FJA9" s="24"/>
      <c r="FJB9" s="24"/>
      <c r="FJC9" s="24"/>
      <c r="FJD9" s="24"/>
      <c r="FJE9" s="24"/>
      <c r="FJF9" s="24"/>
      <c r="FJG9" s="24"/>
      <c r="FJH9" s="24"/>
      <c r="FJI9" s="24"/>
      <c r="FJJ9" s="24"/>
      <c r="FJK9" s="24"/>
      <c r="FJL9" s="24"/>
      <c r="FJM9" s="24"/>
      <c r="FJN9" s="24"/>
      <c r="FJO9" s="24"/>
      <c r="FJP9" s="24"/>
      <c r="FJQ9" s="24"/>
      <c r="FJR9" s="24"/>
      <c r="FJS9" s="24"/>
      <c r="FJT9" s="24"/>
      <c r="FJU9" s="24"/>
      <c r="FJV9" s="24"/>
      <c r="FJW9" s="24"/>
      <c r="FJX9" s="24"/>
      <c r="FJY9" s="24"/>
      <c r="FJZ9" s="24"/>
      <c r="FKA9" s="24"/>
      <c r="FKB9" s="24"/>
      <c r="FKC9" s="24"/>
      <c r="FKD9" s="24"/>
      <c r="FKE9" s="24"/>
      <c r="FKF9" s="24"/>
      <c r="FKG9" s="24"/>
      <c r="FKH9" s="24"/>
      <c r="FKI9" s="24"/>
      <c r="FKJ9" s="24"/>
      <c r="FKK9" s="24"/>
      <c r="FKL9" s="24"/>
      <c r="FKM9" s="24"/>
      <c r="FKN9" s="24"/>
      <c r="FKO9" s="24"/>
      <c r="FKP9" s="24"/>
      <c r="FKQ9" s="24"/>
      <c r="FKR9" s="24"/>
      <c r="FKS9" s="24"/>
      <c r="FKT9" s="24"/>
      <c r="FKU9" s="24"/>
      <c r="FKV9" s="24"/>
      <c r="FKW9" s="24"/>
      <c r="FKX9" s="24"/>
      <c r="FKY9" s="24"/>
      <c r="FKZ9" s="24"/>
      <c r="FLA9" s="24"/>
      <c r="FLB9" s="24"/>
      <c r="FLC9" s="24"/>
      <c r="FLD9" s="24"/>
      <c r="FLE9" s="24"/>
      <c r="FLF9" s="24"/>
      <c r="FLG9" s="24"/>
      <c r="FLH9" s="24"/>
      <c r="FLI9" s="24"/>
      <c r="FLJ9" s="24"/>
      <c r="FLK9" s="24"/>
      <c r="FLL9" s="24"/>
      <c r="FLM9" s="24"/>
      <c r="FLN9" s="24"/>
      <c r="FLO9" s="24"/>
      <c r="FLP9" s="24"/>
      <c r="FLQ9" s="24"/>
      <c r="FLR9" s="24"/>
      <c r="FLS9" s="24"/>
      <c r="FLT9" s="24"/>
      <c r="FLU9" s="24"/>
      <c r="FLV9" s="24"/>
      <c r="FLW9" s="24"/>
      <c r="FLX9" s="24"/>
      <c r="FLY9" s="24"/>
      <c r="FLZ9" s="24"/>
      <c r="FMA9" s="24"/>
      <c r="FMB9" s="24"/>
      <c r="FMC9" s="24"/>
      <c r="FMD9" s="24"/>
      <c r="FME9" s="24"/>
      <c r="FMF9" s="24"/>
      <c r="FMG9" s="24"/>
      <c r="FMH9" s="24"/>
      <c r="FMI9" s="24"/>
      <c r="FMJ9" s="24"/>
      <c r="FMK9" s="24"/>
      <c r="FML9" s="24"/>
      <c r="FMM9" s="24"/>
      <c r="FMN9" s="24"/>
      <c r="FMO9" s="24"/>
      <c r="FMP9" s="24"/>
      <c r="FMQ9" s="24"/>
      <c r="FMR9" s="24"/>
      <c r="FMS9" s="24"/>
      <c r="FMT9" s="24"/>
      <c r="FMU9" s="24"/>
      <c r="FMV9" s="24"/>
      <c r="FMW9" s="24"/>
      <c r="FMX9" s="24"/>
      <c r="FMY9" s="24"/>
      <c r="FMZ9" s="24"/>
      <c r="FNA9" s="24"/>
      <c r="FNB9" s="24"/>
      <c r="FNC9" s="24"/>
      <c r="FND9" s="24"/>
      <c r="FNE9" s="24"/>
      <c r="FNF9" s="24"/>
      <c r="FNG9" s="24"/>
      <c r="FNH9" s="24"/>
      <c r="FNI9" s="24"/>
      <c r="FNJ9" s="24"/>
      <c r="FNK9" s="24"/>
      <c r="FNL9" s="24"/>
      <c r="FNM9" s="24"/>
      <c r="FNN9" s="24"/>
      <c r="FNO9" s="24"/>
      <c r="FNP9" s="24"/>
      <c r="FNQ9" s="24"/>
      <c r="FNR9" s="24"/>
      <c r="FNS9" s="24"/>
      <c r="FNT9" s="24"/>
      <c r="FNU9" s="24"/>
      <c r="FNV9" s="24"/>
      <c r="FNW9" s="24"/>
      <c r="FNX9" s="24"/>
      <c r="FNY9" s="24"/>
      <c r="FNZ9" s="24"/>
      <c r="FOA9" s="24"/>
      <c r="FOB9" s="24"/>
      <c r="FOC9" s="24"/>
      <c r="FOD9" s="24"/>
      <c r="FOE9" s="24"/>
      <c r="FOF9" s="24"/>
      <c r="FOG9" s="24"/>
      <c r="FOH9" s="24"/>
      <c r="FOI9" s="24"/>
      <c r="FOJ9" s="24"/>
      <c r="FOK9" s="24"/>
      <c r="FOL9" s="24"/>
      <c r="FOM9" s="24"/>
      <c r="FON9" s="24"/>
      <c r="FOO9" s="24"/>
      <c r="FOP9" s="24"/>
      <c r="FOQ9" s="24"/>
      <c r="FOR9" s="24"/>
      <c r="FOS9" s="24"/>
      <c r="FOT9" s="24"/>
      <c r="FOU9" s="24"/>
      <c r="FOV9" s="24"/>
      <c r="FOW9" s="24"/>
      <c r="FOX9" s="24"/>
      <c r="FOY9" s="24"/>
      <c r="FOZ9" s="24"/>
      <c r="FPA9" s="24"/>
      <c r="FPB9" s="24"/>
      <c r="FPC9" s="24"/>
      <c r="FPD9" s="24"/>
      <c r="FPE9" s="24"/>
      <c r="FPF9" s="24"/>
      <c r="FPG9" s="24"/>
      <c r="FPH9" s="24"/>
      <c r="FPI9" s="24"/>
      <c r="FPJ9" s="24"/>
      <c r="FPK9" s="24"/>
      <c r="FPL9" s="24"/>
      <c r="FPM9" s="24"/>
      <c r="FPN9" s="24"/>
      <c r="FPO9" s="24"/>
      <c r="FPP9" s="24"/>
      <c r="FPQ9" s="24"/>
      <c r="FPR9" s="24"/>
      <c r="FPS9" s="24"/>
      <c r="FPT9" s="24"/>
      <c r="FPU9" s="24"/>
      <c r="FPV9" s="24"/>
      <c r="FPW9" s="24"/>
      <c r="FPX9" s="24"/>
      <c r="FPY9" s="24"/>
      <c r="FPZ9" s="24"/>
      <c r="FQA9" s="24"/>
      <c r="FQB9" s="24"/>
      <c r="FQC9" s="24"/>
      <c r="FQD9" s="24"/>
      <c r="FQE9" s="24"/>
      <c r="FQF9" s="24"/>
      <c r="FQG9" s="24"/>
      <c r="FQH9" s="24"/>
      <c r="FQI9" s="24"/>
      <c r="FQJ9" s="24"/>
      <c r="FQK9" s="24"/>
      <c r="FQL9" s="24"/>
      <c r="FQM9" s="24"/>
      <c r="FQN9" s="24"/>
      <c r="FQO9" s="24"/>
      <c r="FQP9" s="24"/>
      <c r="FQQ9" s="24"/>
      <c r="FQR9" s="24"/>
      <c r="FQS9" s="24"/>
      <c r="FQT9" s="24"/>
      <c r="FQU9" s="24"/>
      <c r="FQV9" s="24"/>
      <c r="FQW9" s="24"/>
      <c r="FQX9" s="24"/>
      <c r="FQY9" s="24"/>
      <c r="FQZ9" s="24"/>
      <c r="FRA9" s="24"/>
      <c r="FRB9" s="24"/>
      <c r="FRC9" s="24"/>
      <c r="FRD9" s="24"/>
      <c r="FRE9" s="24"/>
      <c r="FRF9" s="24"/>
      <c r="FRG9" s="24"/>
      <c r="FRH9" s="24"/>
      <c r="FRI9" s="24"/>
      <c r="FRJ9" s="24"/>
      <c r="FRK9" s="24"/>
      <c r="FRL9" s="24"/>
      <c r="FRM9" s="24"/>
      <c r="FRN9" s="24"/>
      <c r="FRO9" s="24"/>
      <c r="FRP9" s="24"/>
      <c r="FRQ9" s="24"/>
      <c r="FRR9" s="24"/>
      <c r="FRS9" s="24"/>
      <c r="FRT9" s="24"/>
      <c r="FRU9" s="24"/>
      <c r="FRV9" s="24"/>
      <c r="FRW9" s="24"/>
      <c r="FRX9" s="24"/>
      <c r="FRY9" s="24"/>
      <c r="FRZ9" s="24"/>
      <c r="FSA9" s="24"/>
      <c r="FSB9" s="24"/>
      <c r="FSC9" s="24"/>
      <c r="FSD9" s="24"/>
      <c r="FSE9" s="24"/>
      <c r="FSF9" s="24"/>
      <c r="FSG9" s="24"/>
      <c r="FSH9" s="24"/>
      <c r="FSI9" s="24"/>
      <c r="FSJ9" s="24"/>
      <c r="FSK9" s="24"/>
      <c r="FSL9" s="24"/>
      <c r="FSM9" s="24"/>
      <c r="FSN9" s="24"/>
      <c r="FSO9" s="24"/>
      <c r="FSP9" s="24"/>
      <c r="FSQ9" s="24"/>
      <c r="FSR9" s="24"/>
      <c r="FSS9" s="24"/>
      <c r="FST9" s="24"/>
      <c r="FSU9" s="24"/>
      <c r="FSV9" s="24"/>
      <c r="FSW9" s="24"/>
      <c r="FSX9" s="24"/>
      <c r="FSY9" s="24"/>
      <c r="FSZ9" s="24"/>
      <c r="FTA9" s="24"/>
      <c r="FTB9" s="24"/>
      <c r="FTC9" s="24"/>
      <c r="FTD9" s="24"/>
      <c r="FTE9" s="24"/>
      <c r="FTF9" s="24"/>
      <c r="FTG9" s="24"/>
      <c r="FTH9" s="24"/>
      <c r="FTI9" s="24"/>
      <c r="FTJ9" s="24"/>
      <c r="FTK9" s="24"/>
      <c r="FTL9" s="24"/>
      <c r="FTM9" s="24"/>
      <c r="FTN9" s="24"/>
      <c r="FTO9" s="24"/>
      <c r="FTP9" s="24"/>
      <c r="FTQ9" s="24"/>
      <c r="FTR9" s="24"/>
      <c r="FTS9" s="24"/>
      <c r="FTT9" s="24"/>
      <c r="FTU9" s="24"/>
      <c r="FTV9" s="24"/>
      <c r="FTW9" s="24"/>
      <c r="FTX9" s="24"/>
      <c r="FTY9" s="24"/>
      <c r="FTZ9" s="24"/>
      <c r="FUA9" s="24"/>
      <c r="FUB9" s="24"/>
      <c r="FUC9" s="24"/>
      <c r="FUD9" s="24"/>
      <c r="FUE9" s="24"/>
      <c r="FUF9" s="24"/>
      <c r="FUG9" s="24"/>
      <c r="FUH9" s="24"/>
      <c r="FUI9" s="24"/>
      <c r="FUJ9" s="24"/>
      <c r="FUK9" s="24"/>
      <c r="FUL9" s="24"/>
      <c r="FUM9" s="24"/>
      <c r="FUN9" s="24"/>
      <c r="FUO9" s="24"/>
      <c r="FUP9" s="24"/>
      <c r="FUQ9" s="24"/>
      <c r="FUR9" s="24"/>
      <c r="FUS9" s="24"/>
      <c r="FUT9" s="24"/>
      <c r="FUU9" s="24"/>
      <c r="FUV9" s="24"/>
      <c r="FUW9" s="24"/>
      <c r="FUX9" s="24"/>
      <c r="FUY9" s="24"/>
      <c r="FUZ9" s="24"/>
      <c r="FVA9" s="24"/>
      <c r="FVB9" s="24"/>
      <c r="FVC9" s="24"/>
      <c r="FVD9" s="24"/>
      <c r="FVE9" s="24"/>
      <c r="FVF9" s="24"/>
      <c r="FVG9" s="24"/>
      <c r="FVH9" s="24"/>
      <c r="FVI9" s="24"/>
      <c r="FVJ9" s="24"/>
      <c r="FVK9" s="24"/>
      <c r="FVL9" s="24"/>
      <c r="FVM9" s="24"/>
      <c r="FVN9" s="24"/>
      <c r="FVO9" s="24"/>
      <c r="FVP9" s="24"/>
      <c r="FVQ9" s="24"/>
      <c r="FVR9" s="24"/>
      <c r="FVS9" s="24"/>
      <c r="FVT9" s="24"/>
      <c r="FVU9" s="24"/>
      <c r="FVV9" s="24"/>
      <c r="FVW9" s="24"/>
      <c r="FVX9" s="24"/>
      <c r="FVY9" s="24"/>
      <c r="FVZ9" s="24"/>
      <c r="FWA9" s="24"/>
      <c r="FWB9" s="24"/>
      <c r="FWC9" s="24"/>
      <c r="FWD9" s="24"/>
      <c r="FWE9" s="24"/>
      <c r="FWF9" s="24"/>
      <c r="FWG9" s="24"/>
      <c r="FWH9" s="24"/>
      <c r="FWI9" s="24"/>
      <c r="FWJ9" s="24"/>
      <c r="FWK9" s="24"/>
      <c r="FWL9" s="24"/>
      <c r="FWM9" s="24"/>
      <c r="FWN9" s="24"/>
      <c r="FWO9" s="24"/>
      <c r="FWP9" s="24"/>
      <c r="FWQ9" s="24"/>
      <c r="FWR9" s="24"/>
      <c r="FWS9" s="24"/>
      <c r="FWT9" s="24"/>
      <c r="FWU9" s="24"/>
      <c r="FWV9" s="24"/>
      <c r="FWW9" s="24"/>
      <c r="FWX9" s="24"/>
      <c r="FWY9" s="24"/>
      <c r="FWZ9" s="24"/>
      <c r="FXA9" s="24"/>
      <c r="FXB9" s="24"/>
      <c r="FXC9" s="24"/>
      <c r="FXD9" s="24"/>
      <c r="FXE9" s="24"/>
      <c r="FXF9" s="24"/>
      <c r="FXG9" s="24"/>
      <c r="FXH9" s="24"/>
      <c r="FXI9" s="24"/>
      <c r="FXJ9" s="24"/>
      <c r="FXK9" s="24"/>
      <c r="FXL9" s="24"/>
      <c r="FXM9" s="24"/>
      <c r="FXN9" s="24"/>
      <c r="FXO9" s="24"/>
      <c r="FXP9" s="24"/>
      <c r="FXQ9" s="24"/>
      <c r="FXR9" s="24"/>
      <c r="FXS9" s="24"/>
      <c r="FXT9" s="24"/>
      <c r="FXU9" s="24"/>
      <c r="FXV9" s="24"/>
      <c r="FXW9" s="24"/>
      <c r="FXX9" s="24"/>
      <c r="FXY9" s="24"/>
      <c r="FXZ9" s="24"/>
      <c r="FYA9" s="24"/>
      <c r="FYB9" s="24"/>
      <c r="FYC9" s="24"/>
      <c r="FYD9" s="24"/>
      <c r="FYE9" s="24"/>
      <c r="FYF9" s="24"/>
      <c r="FYG9" s="24"/>
      <c r="FYH9" s="24"/>
      <c r="FYI9" s="24"/>
      <c r="FYJ9" s="24"/>
      <c r="FYK9" s="24"/>
      <c r="FYL9" s="24"/>
      <c r="FYM9" s="24"/>
      <c r="FYN9" s="24"/>
      <c r="FYO9" s="24"/>
      <c r="FYP9" s="24"/>
      <c r="FYQ9" s="24"/>
      <c r="FYR9" s="24"/>
      <c r="FYS9" s="24"/>
      <c r="FYT9" s="24"/>
      <c r="FYU9" s="24"/>
      <c r="FYV9" s="24"/>
      <c r="FYW9" s="24"/>
      <c r="FYX9" s="24"/>
      <c r="FYY9" s="24"/>
      <c r="FYZ9" s="24"/>
      <c r="FZA9" s="24"/>
      <c r="FZB9" s="24"/>
      <c r="FZC9" s="24"/>
      <c r="FZD9" s="24"/>
      <c r="FZE9" s="24"/>
      <c r="FZF9" s="24"/>
      <c r="FZG9" s="24"/>
      <c r="FZH9" s="24"/>
      <c r="FZI9" s="24"/>
      <c r="FZJ9" s="24"/>
      <c r="FZK9" s="24"/>
      <c r="FZL9" s="24"/>
      <c r="FZM9" s="24"/>
      <c r="FZN9" s="24"/>
      <c r="FZO9" s="24"/>
      <c r="FZP9" s="24"/>
      <c r="FZQ9" s="24"/>
      <c r="FZR9" s="24"/>
      <c r="FZS9" s="24"/>
      <c r="FZT9" s="24"/>
      <c r="FZU9" s="24"/>
      <c r="FZV9" s="24"/>
      <c r="FZW9" s="24"/>
      <c r="FZX9" s="24"/>
      <c r="FZY9" s="24"/>
      <c r="FZZ9" s="24"/>
      <c r="GAA9" s="24"/>
      <c r="GAB9" s="24"/>
      <c r="GAC9" s="24"/>
      <c r="GAD9" s="24"/>
      <c r="GAE9" s="24"/>
      <c r="GAF9" s="24"/>
      <c r="GAG9" s="24"/>
      <c r="GAH9" s="24"/>
      <c r="GAI9" s="24"/>
      <c r="GAJ9" s="24"/>
      <c r="GAK9" s="24"/>
      <c r="GAL9" s="24"/>
      <c r="GAM9" s="24"/>
      <c r="GAN9" s="24"/>
      <c r="GAO9" s="24"/>
      <c r="GAP9" s="24"/>
      <c r="GAQ9" s="24"/>
      <c r="GAR9" s="24"/>
      <c r="GAS9" s="24"/>
      <c r="GAT9" s="24"/>
      <c r="GAU9" s="24"/>
      <c r="GAV9" s="24"/>
      <c r="GAW9" s="24"/>
      <c r="GAX9" s="24"/>
      <c r="GAY9" s="24"/>
      <c r="GAZ9" s="24"/>
      <c r="GBA9" s="24"/>
      <c r="GBB9" s="24"/>
      <c r="GBC9" s="24"/>
      <c r="GBD9" s="24"/>
      <c r="GBE9" s="24"/>
      <c r="GBF9" s="24"/>
      <c r="GBG9" s="24"/>
      <c r="GBH9" s="24"/>
      <c r="GBI9" s="24"/>
      <c r="GBJ9" s="24"/>
      <c r="GBK9" s="24"/>
      <c r="GBL9" s="24"/>
      <c r="GBM9" s="24"/>
      <c r="GBN9" s="24"/>
      <c r="GBO9" s="24"/>
      <c r="GBP9" s="24"/>
      <c r="GBQ9" s="24"/>
      <c r="GBR9" s="24"/>
      <c r="GBS9" s="24"/>
      <c r="GBT9" s="24"/>
      <c r="GBU9" s="24"/>
      <c r="GBV9" s="24"/>
      <c r="GBW9" s="24"/>
      <c r="GBX9" s="24"/>
      <c r="GBY9" s="24"/>
      <c r="GBZ9" s="24"/>
      <c r="GCA9" s="24"/>
      <c r="GCB9" s="24"/>
      <c r="GCC9" s="24"/>
      <c r="GCD9" s="24"/>
      <c r="GCE9" s="24"/>
      <c r="GCF9" s="24"/>
      <c r="GCG9" s="24"/>
      <c r="GCH9" s="24"/>
      <c r="GCI9" s="24"/>
      <c r="GCJ9" s="24"/>
      <c r="GCK9" s="24"/>
      <c r="GCL9" s="24"/>
      <c r="GCM9" s="24"/>
      <c r="GCN9" s="24"/>
      <c r="GCO9" s="24"/>
      <c r="GCP9" s="24"/>
      <c r="GCQ9" s="24"/>
      <c r="GCR9" s="24"/>
      <c r="GCS9" s="24"/>
      <c r="GCT9" s="24"/>
      <c r="GCU9" s="24"/>
      <c r="GCV9" s="24"/>
      <c r="GCW9" s="24"/>
      <c r="GCX9" s="24"/>
      <c r="GCY9" s="24"/>
      <c r="GCZ9" s="24"/>
      <c r="GDA9" s="24"/>
      <c r="GDB9" s="24"/>
      <c r="GDC9" s="24"/>
      <c r="GDD9" s="24"/>
      <c r="GDE9" s="24"/>
      <c r="GDF9" s="24"/>
      <c r="GDG9" s="24"/>
      <c r="GDH9" s="24"/>
      <c r="GDI9" s="24"/>
      <c r="GDJ9" s="24"/>
      <c r="GDK9" s="24"/>
      <c r="GDL9" s="24"/>
      <c r="GDM9" s="24"/>
      <c r="GDN9" s="24"/>
      <c r="GDO9" s="24"/>
      <c r="GDP9" s="24"/>
      <c r="GDQ9" s="24"/>
      <c r="GDR9" s="24"/>
      <c r="GDS9" s="24"/>
      <c r="GDT9" s="24"/>
      <c r="GDU9" s="24"/>
      <c r="GDV9" s="24"/>
      <c r="GDW9" s="24"/>
      <c r="GDX9" s="24"/>
      <c r="GDY9" s="24"/>
      <c r="GDZ9" s="24"/>
      <c r="GEA9" s="24"/>
      <c r="GEB9" s="24"/>
      <c r="GEC9" s="24"/>
      <c r="GED9" s="24"/>
      <c r="GEE9" s="24"/>
      <c r="GEF9" s="24"/>
      <c r="GEG9" s="24"/>
      <c r="GEH9" s="24"/>
      <c r="GEI9" s="24"/>
      <c r="GEJ9" s="24"/>
      <c r="GEK9" s="24"/>
      <c r="GEL9" s="24"/>
      <c r="GEM9" s="24"/>
      <c r="GEN9" s="24"/>
      <c r="GEO9" s="24"/>
      <c r="GEP9" s="24"/>
      <c r="GEQ9" s="24"/>
      <c r="GER9" s="24"/>
      <c r="GES9" s="24"/>
      <c r="GET9" s="24"/>
      <c r="GEU9" s="24"/>
      <c r="GEV9" s="24"/>
      <c r="GEW9" s="24"/>
      <c r="GEX9" s="24"/>
      <c r="GEY9" s="24"/>
      <c r="GEZ9" s="24"/>
      <c r="GFA9" s="24"/>
      <c r="GFB9" s="24"/>
      <c r="GFC9" s="24"/>
      <c r="GFD9" s="24"/>
      <c r="GFE9" s="24"/>
      <c r="GFF9" s="24"/>
      <c r="GFG9" s="24"/>
      <c r="GFH9" s="24"/>
      <c r="GFI9" s="24"/>
      <c r="GFJ9" s="24"/>
      <c r="GFK9" s="24"/>
      <c r="GFL9" s="24"/>
      <c r="GFM9" s="24"/>
      <c r="GFN9" s="24"/>
      <c r="GFO9" s="24"/>
      <c r="GFP9" s="24"/>
      <c r="GFQ9" s="24"/>
      <c r="GFR9" s="24"/>
      <c r="GFS9" s="24"/>
      <c r="GFT9" s="24"/>
      <c r="GFU9" s="24"/>
      <c r="GFV9" s="24"/>
      <c r="GFW9" s="24"/>
      <c r="GFX9" s="24"/>
      <c r="GFY9" s="24"/>
      <c r="GFZ9" s="24"/>
      <c r="GGA9" s="24"/>
      <c r="GGB9" s="24"/>
      <c r="GGC9" s="24"/>
      <c r="GGD9" s="24"/>
      <c r="GGE9" s="24"/>
      <c r="GGF9" s="24"/>
      <c r="GGG9" s="24"/>
      <c r="GGH9" s="24"/>
      <c r="GGI9" s="24"/>
      <c r="GGJ9" s="24"/>
      <c r="GGK9" s="24"/>
      <c r="GGL9" s="24"/>
      <c r="GGM9" s="24"/>
      <c r="GGN9" s="24"/>
      <c r="GGO9" s="24"/>
      <c r="GGP9" s="24"/>
      <c r="GGQ9" s="24"/>
      <c r="GGR9" s="24"/>
      <c r="GGS9" s="24"/>
      <c r="GGT9" s="24"/>
      <c r="GGU9" s="24"/>
      <c r="GGV9" s="24"/>
      <c r="GGW9" s="24"/>
      <c r="GGX9" s="24"/>
      <c r="GGY9" s="24"/>
      <c r="GGZ9" s="24"/>
      <c r="GHA9" s="24"/>
      <c r="GHB9" s="24"/>
      <c r="GHC9" s="24"/>
      <c r="GHD9" s="24"/>
      <c r="GHE9" s="24"/>
      <c r="GHF9" s="24"/>
      <c r="GHG9" s="24"/>
      <c r="GHH9" s="24"/>
      <c r="GHI9" s="24"/>
      <c r="GHJ9" s="24"/>
      <c r="GHK9" s="24"/>
      <c r="GHL9" s="24"/>
      <c r="GHM9" s="24"/>
      <c r="GHN9" s="24"/>
      <c r="GHO9" s="24"/>
      <c r="GHP9" s="24"/>
      <c r="GHQ9" s="24"/>
      <c r="GHR9" s="24"/>
      <c r="GHS9" s="24"/>
      <c r="GHT9" s="24"/>
      <c r="GHU9" s="24"/>
      <c r="GHV9" s="24"/>
      <c r="GHW9" s="24"/>
      <c r="GHX9" s="24"/>
      <c r="GHY9" s="24"/>
      <c r="GHZ9" s="24"/>
      <c r="GIA9" s="24"/>
      <c r="GIB9" s="24"/>
      <c r="GIC9" s="24"/>
      <c r="GID9" s="24"/>
      <c r="GIE9" s="24"/>
      <c r="GIF9" s="24"/>
      <c r="GIG9" s="24"/>
      <c r="GIH9" s="24"/>
      <c r="GII9" s="24"/>
      <c r="GIJ9" s="24"/>
      <c r="GIK9" s="24"/>
      <c r="GIL9" s="24"/>
      <c r="GIM9" s="24"/>
      <c r="GIN9" s="24"/>
      <c r="GIO9" s="24"/>
      <c r="GIP9" s="24"/>
      <c r="GIQ9" s="24"/>
      <c r="GIR9" s="24"/>
      <c r="GIS9" s="24"/>
      <c r="GIT9" s="24"/>
      <c r="GIU9" s="24"/>
      <c r="GIV9" s="24"/>
      <c r="GIW9" s="24"/>
      <c r="GIX9" s="24"/>
      <c r="GIY9" s="24"/>
      <c r="GIZ9" s="24"/>
      <c r="GJA9" s="24"/>
      <c r="GJB9" s="24"/>
      <c r="GJC9" s="24"/>
      <c r="GJD9" s="24"/>
      <c r="GJE9" s="24"/>
      <c r="GJF9" s="24"/>
      <c r="GJG9" s="24"/>
      <c r="GJH9" s="24"/>
      <c r="GJI9" s="24"/>
      <c r="GJJ9" s="24"/>
      <c r="GJK9" s="24"/>
      <c r="GJL9" s="24"/>
      <c r="GJM9" s="24"/>
      <c r="GJN9" s="24"/>
      <c r="GJO9" s="24"/>
      <c r="GJP9" s="24"/>
      <c r="GJQ9" s="24"/>
      <c r="GJR9" s="24"/>
      <c r="GJS9" s="24"/>
      <c r="GJT9" s="24"/>
      <c r="GJU9" s="24"/>
      <c r="GJV9" s="24"/>
      <c r="GJW9" s="24"/>
      <c r="GJX9" s="24"/>
      <c r="GJY9" s="24"/>
      <c r="GJZ9" s="24"/>
      <c r="GKA9" s="24"/>
      <c r="GKB9" s="24"/>
      <c r="GKC9" s="24"/>
      <c r="GKD9" s="24"/>
      <c r="GKE9" s="24"/>
      <c r="GKF9" s="24"/>
      <c r="GKG9" s="24"/>
      <c r="GKH9" s="24"/>
      <c r="GKI9" s="24"/>
      <c r="GKJ9" s="24"/>
      <c r="GKK9" s="24"/>
      <c r="GKL9" s="24"/>
      <c r="GKM9" s="24"/>
      <c r="GKN9" s="24"/>
      <c r="GKO9" s="24"/>
      <c r="GKP9" s="24"/>
      <c r="GKQ9" s="24"/>
      <c r="GKR9" s="24"/>
      <c r="GKS9" s="24"/>
      <c r="GKT9" s="24"/>
      <c r="GKU9" s="24"/>
      <c r="GKV9" s="24"/>
      <c r="GKW9" s="24"/>
      <c r="GKX9" s="24"/>
      <c r="GKY9" s="24"/>
      <c r="GKZ9" s="24"/>
      <c r="GLA9" s="24"/>
      <c r="GLB9" s="24"/>
      <c r="GLC9" s="24"/>
      <c r="GLD9" s="24"/>
      <c r="GLE9" s="24"/>
      <c r="GLF9" s="24"/>
      <c r="GLG9" s="24"/>
      <c r="GLH9" s="24"/>
      <c r="GLI9" s="24"/>
      <c r="GLJ9" s="24"/>
      <c r="GLK9" s="24"/>
      <c r="GLL9" s="24"/>
      <c r="GLM9" s="24"/>
      <c r="GLN9" s="24"/>
      <c r="GLO9" s="24"/>
      <c r="GLP9" s="24"/>
      <c r="GLQ9" s="24"/>
      <c r="GLR9" s="24"/>
      <c r="GLS9" s="24"/>
      <c r="GLT9" s="24"/>
      <c r="GLU9" s="24"/>
      <c r="GLV9" s="24"/>
      <c r="GLW9" s="24"/>
      <c r="GLX9" s="24"/>
      <c r="GLY9" s="24"/>
      <c r="GLZ9" s="24"/>
      <c r="GMA9" s="24"/>
      <c r="GMB9" s="24"/>
      <c r="GMC9" s="24"/>
      <c r="GMD9" s="24"/>
      <c r="GME9" s="24"/>
      <c r="GMF9" s="24"/>
      <c r="GMG9" s="24"/>
      <c r="GMH9" s="24"/>
      <c r="GMI9" s="24"/>
      <c r="GMJ9" s="24"/>
      <c r="GMK9" s="24"/>
      <c r="GML9" s="24"/>
      <c r="GMM9" s="24"/>
      <c r="GMN9" s="24"/>
      <c r="GMO9" s="24"/>
      <c r="GMP9" s="24"/>
      <c r="GMQ9" s="24"/>
      <c r="GMR9" s="24"/>
      <c r="GMS9" s="24"/>
      <c r="GMT9" s="24"/>
      <c r="GMU9" s="24"/>
      <c r="GMV9" s="24"/>
      <c r="GMW9" s="24"/>
      <c r="GMX9" s="24"/>
      <c r="GMY9" s="24"/>
      <c r="GMZ9" s="24"/>
      <c r="GNA9" s="24"/>
      <c r="GNB9" s="24"/>
      <c r="GNC9" s="24"/>
      <c r="GND9" s="24"/>
      <c r="GNE9" s="24"/>
      <c r="GNF9" s="24"/>
      <c r="GNG9" s="24"/>
      <c r="GNH9" s="24"/>
      <c r="GNI9" s="24"/>
      <c r="GNJ9" s="24"/>
      <c r="GNK9" s="24"/>
      <c r="GNL9" s="24"/>
      <c r="GNM9" s="24"/>
      <c r="GNN9" s="24"/>
      <c r="GNO9" s="24"/>
      <c r="GNP9" s="24"/>
      <c r="GNQ9" s="24"/>
      <c r="GNR9" s="24"/>
      <c r="GNS9" s="24"/>
      <c r="GNT9" s="24"/>
      <c r="GNU9" s="24"/>
      <c r="GNV9" s="24"/>
      <c r="GNW9" s="24"/>
      <c r="GNX9" s="24"/>
      <c r="GNY9" s="24"/>
      <c r="GNZ9" s="24"/>
      <c r="GOA9" s="24"/>
      <c r="GOB9" s="24"/>
      <c r="GOC9" s="24"/>
      <c r="GOD9" s="24"/>
      <c r="GOE9" s="24"/>
      <c r="GOF9" s="24"/>
      <c r="GOG9" s="24"/>
      <c r="GOH9" s="24"/>
      <c r="GOI9" s="24"/>
      <c r="GOJ9" s="24"/>
      <c r="GOK9" s="24"/>
      <c r="GOL9" s="24"/>
      <c r="GOM9" s="24"/>
      <c r="GON9" s="24"/>
      <c r="GOO9" s="24"/>
      <c r="GOP9" s="24"/>
      <c r="GOQ9" s="24"/>
      <c r="GOR9" s="24"/>
      <c r="GOS9" s="24"/>
      <c r="GOT9" s="24"/>
      <c r="GOU9" s="24"/>
      <c r="GOV9" s="24"/>
      <c r="GOW9" s="24"/>
      <c r="GOX9" s="24"/>
      <c r="GOY9" s="24"/>
      <c r="GOZ9" s="24"/>
      <c r="GPA9" s="24"/>
      <c r="GPB9" s="24"/>
      <c r="GPC9" s="24"/>
      <c r="GPD9" s="24"/>
      <c r="GPE9" s="24"/>
      <c r="GPF9" s="24"/>
      <c r="GPG9" s="24"/>
      <c r="GPH9" s="24"/>
      <c r="GPI9" s="24"/>
      <c r="GPJ9" s="24"/>
      <c r="GPK9" s="24"/>
      <c r="GPL9" s="24"/>
      <c r="GPM9" s="24"/>
      <c r="GPN9" s="24"/>
      <c r="GPO9" s="24"/>
      <c r="GPP9" s="24"/>
      <c r="GPQ9" s="24"/>
      <c r="GPR9" s="24"/>
      <c r="GPS9" s="24"/>
      <c r="GPT9" s="24"/>
      <c r="GPU9" s="24"/>
      <c r="GPV9" s="24"/>
      <c r="GPW9" s="24"/>
      <c r="GPX9" s="24"/>
      <c r="GPY9" s="24"/>
      <c r="GPZ9" s="24"/>
      <c r="GQA9" s="24"/>
      <c r="GQB9" s="24"/>
      <c r="GQC9" s="24"/>
      <c r="GQD9" s="24"/>
      <c r="GQE9" s="24"/>
      <c r="GQF9" s="24"/>
      <c r="GQG9" s="24"/>
      <c r="GQH9" s="24"/>
      <c r="GQI9" s="24"/>
      <c r="GQJ9" s="24"/>
      <c r="GQK9" s="24"/>
      <c r="GQL9" s="24"/>
      <c r="GQM9" s="24"/>
      <c r="GQN9" s="24"/>
      <c r="GQO9" s="24"/>
      <c r="GQP9" s="24"/>
      <c r="GQQ9" s="24"/>
      <c r="GQR9" s="24"/>
      <c r="GQS9" s="24"/>
      <c r="GQT9" s="24"/>
      <c r="GQU9" s="24"/>
      <c r="GQV9" s="24"/>
      <c r="GQW9" s="24"/>
      <c r="GQX9" s="24"/>
      <c r="GQY9" s="24"/>
      <c r="GQZ9" s="24"/>
      <c r="GRA9" s="24"/>
      <c r="GRB9" s="24"/>
      <c r="GRC9" s="24"/>
      <c r="GRD9" s="24"/>
      <c r="GRE9" s="24"/>
      <c r="GRF9" s="24"/>
      <c r="GRG9" s="24"/>
      <c r="GRH9" s="24"/>
      <c r="GRI9" s="24"/>
      <c r="GRJ9" s="24"/>
      <c r="GRK9" s="24"/>
      <c r="GRL9" s="24"/>
      <c r="GRM9" s="24"/>
      <c r="GRN9" s="24"/>
      <c r="GRO9" s="24"/>
      <c r="GRP9" s="24"/>
      <c r="GRQ9" s="24"/>
      <c r="GRR9" s="24"/>
      <c r="GRS9" s="24"/>
      <c r="GRT9" s="24"/>
      <c r="GRU9" s="24"/>
      <c r="GRV9" s="24"/>
      <c r="GRW9" s="24"/>
      <c r="GRX9" s="24"/>
      <c r="GRY9" s="24"/>
      <c r="GRZ9" s="24"/>
      <c r="GSA9" s="24"/>
      <c r="GSB9" s="24"/>
      <c r="GSC9" s="24"/>
      <c r="GSD9" s="24"/>
      <c r="GSE9" s="24"/>
      <c r="GSF9" s="24"/>
      <c r="GSG9" s="24"/>
      <c r="GSH9" s="24"/>
      <c r="GSI9" s="24"/>
      <c r="GSJ9" s="24"/>
      <c r="GSK9" s="24"/>
      <c r="GSL9" s="24"/>
      <c r="GSM9" s="24"/>
      <c r="GSN9" s="24"/>
      <c r="GSO9" s="24"/>
      <c r="GSP9" s="24"/>
      <c r="GSQ9" s="24"/>
      <c r="GSR9" s="24"/>
      <c r="GSS9" s="24"/>
      <c r="GST9" s="24"/>
      <c r="GSU9" s="24"/>
      <c r="GSV9" s="24"/>
      <c r="GSW9" s="24"/>
      <c r="GSX9" s="24"/>
      <c r="GSY9" s="24"/>
      <c r="GSZ9" s="24"/>
      <c r="GTA9" s="24"/>
      <c r="GTB9" s="24"/>
      <c r="GTC9" s="24"/>
      <c r="GTD9" s="24"/>
      <c r="GTE9" s="24"/>
      <c r="GTF9" s="24"/>
      <c r="GTG9" s="24"/>
      <c r="GTH9" s="24"/>
      <c r="GTI9" s="24"/>
      <c r="GTJ9" s="24"/>
      <c r="GTK9" s="24"/>
      <c r="GTL9" s="24"/>
      <c r="GTM9" s="24"/>
      <c r="GTN9" s="24"/>
      <c r="GTO9" s="24"/>
      <c r="GTP9" s="24"/>
      <c r="GTQ9" s="24"/>
      <c r="GTR9" s="24"/>
      <c r="GTS9" s="24"/>
      <c r="GTT9" s="24"/>
      <c r="GTU9" s="24"/>
      <c r="GTV9" s="24"/>
      <c r="GTW9" s="24"/>
      <c r="GTX9" s="24"/>
      <c r="GTY9" s="24"/>
      <c r="GTZ9" s="24"/>
      <c r="GUA9" s="24"/>
      <c r="GUB9" s="24"/>
      <c r="GUC9" s="24"/>
      <c r="GUD9" s="24"/>
      <c r="GUE9" s="24"/>
      <c r="GUF9" s="24"/>
      <c r="GUG9" s="24"/>
      <c r="GUH9" s="24"/>
      <c r="GUI9" s="24"/>
      <c r="GUJ9" s="24"/>
      <c r="GUK9" s="24"/>
      <c r="GUL9" s="24"/>
      <c r="GUM9" s="24"/>
      <c r="GUN9" s="24"/>
      <c r="GUO9" s="24"/>
      <c r="GUP9" s="24"/>
      <c r="GUQ9" s="24"/>
      <c r="GUR9" s="24"/>
      <c r="GUS9" s="24"/>
      <c r="GUT9" s="24"/>
      <c r="GUU9" s="24"/>
      <c r="GUV9" s="24"/>
      <c r="GUW9" s="24"/>
      <c r="GUX9" s="24"/>
      <c r="GUY9" s="24"/>
      <c r="GUZ9" s="24"/>
      <c r="GVA9" s="24"/>
      <c r="GVB9" s="24"/>
      <c r="GVC9" s="24"/>
    </row>
    <row r="10" spans="1:5307" s="25" customFormat="1" ht="270">
      <c r="A10" s="316">
        <v>4</v>
      </c>
      <c r="B10" s="313" t="s">
        <v>158</v>
      </c>
      <c r="C10" s="320" t="s">
        <v>488</v>
      </c>
      <c r="D10" s="319"/>
      <c r="E10" s="312" t="s">
        <v>47</v>
      </c>
      <c r="F10" s="315">
        <v>16</v>
      </c>
      <c r="G10" s="311">
        <v>12</v>
      </c>
      <c r="H10" s="311">
        <v>18</v>
      </c>
      <c r="I10" s="311">
        <v>19</v>
      </c>
      <c r="J10" s="311">
        <v>18</v>
      </c>
      <c r="K10" s="73">
        <f t="shared" si="0"/>
        <v>0.1682438559490235</v>
      </c>
      <c r="L10" s="269">
        <v>110</v>
      </c>
      <c r="M10" s="74">
        <f t="shared" si="1"/>
        <v>16.600000000000001</v>
      </c>
      <c r="N10" s="264">
        <f t="shared" si="2"/>
        <v>1826</v>
      </c>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c r="AMK10" s="24"/>
      <c r="AML10" s="24"/>
      <c r="AMM10" s="24"/>
      <c r="AMN10" s="24"/>
      <c r="AMO10" s="24"/>
      <c r="AMP10" s="24"/>
      <c r="AMQ10" s="24"/>
      <c r="AMR10" s="24"/>
      <c r="AMS10" s="24"/>
      <c r="AMT10" s="24"/>
      <c r="AMU10" s="24"/>
      <c r="AMV10" s="24"/>
      <c r="AMW10" s="24"/>
      <c r="AMX10" s="24"/>
      <c r="AMY10" s="24"/>
      <c r="AMZ10" s="24"/>
      <c r="ANA10" s="24"/>
      <c r="ANB10" s="24"/>
      <c r="ANC10" s="24"/>
      <c r="AND10" s="24"/>
      <c r="ANE10" s="24"/>
      <c r="ANF10" s="24"/>
      <c r="ANG10" s="24"/>
      <c r="ANH10" s="24"/>
      <c r="ANI10" s="24"/>
      <c r="ANJ10" s="24"/>
      <c r="ANK10" s="24"/>
      <c r="ANL10" s="24"/>
      <c r="ANM10" s="24"/>
      <c r="ANN10" s="24"/>
      <c r="ANO10" s="24"/>
      <c r="ANP10" s="24"/>
      <c r="ANQ10" s="24"/>
      <c r="ANR10" s="24"/>
      <c r="ANS10" s="24"/>
      <c r="ANT10" s="24"/>
      <c r="ANU10" s="24"/>
      <c r="ANV10" s="24"/>
      <c r="ANW10" s="24"/>
      <c r="ANX10" s="24"/>
      <c r="ANY10" s="24"/>
      <c r="ANZ10" s="24"/>
      <c r="AOA10" s="24"/>
      <c r="AOB10" s="24"/>
      <c r="AOC10" s="24"/>
      <c r="AOD10" s="24"/>
      <c r="AOE10" s="24"/>
      <c r="AOF10" s="24"/>
      <c r="AOG10" s="24"/>
      <c r="AOH10" s="24"/>
      <c r="AOI10" s="24"/>
      <c r="AOJ10" s="24"/>
      <c r="AOK10" s="24"/>
      <c r="AOL10" s="24"/>
      <c r="AOM10" s="24"/>
      <c r="AON10" s="24"/>
      <c r="AOO10" s="24"/>
      <c r="AOP10" s="24"/>
      <c r="AOQ10" s="24"/>
      <c r="AOR10" s="24"/>
      <c r="AOS10" s="24"/>
      <c r="AOT10" s="24"/>
      <c r="AOU10" s="24"/>
      <c r="AOV10" s="24"/>
      <c r="AOW10" s="24"/>
      <c r="AOX10" s="24"/>
      <c r="AOY10" s="24"/>
      <c r="AOZ10" s="24"/>
      <c r="APA10" s="24"/>
      <c r="APB10" s="24"/>
      <c r="APC10" s="24"/>
      <c r="APD10" s="24"/>
      <c r="APE10" s="24"/>
      <c r="APF10" s="24"/>
      <c r="APG10" s="24"/>
      <c r="APH10" s="24"/>
      <c r="API10" s="24"/>
      <c r="APJ10" s="24"/>
      <c r="APK10" s="24"/>
      <c r="APL10" s="24"/>
      <c r="APM10" s="24"/>
      <c r="APN10" s="24"/>
      <c r="APO10" s="24"/>
      <c r="APP10" s="24"/>
      <c r="APQ10" s="24"/>
      <c r="APR10" s="24"/>
      <c r="APS10" s="24"/>
      <c r="APT10" s="24"/>
      <c r="APU10" s="24"/>
      <c r="APV10" s="24"/>
      <c r="APW10" s="24"/>
      <c r="APX10" s="24"/>
      <c r="APY10" s="24"/>
      <c r="APZ10" s="24"/>
      <c r="AQA10" s="24"/>
      <c r="AQB10" s="24"/>
      <c r="AQC10" s="24"/>
      <c r="AQD10" s="24"/>
      <c r="AQE10" s="24"/>
      <c r="AQF10" s="24"/>
      <c r="AQG10" s="24"/>
      <c r="AQH10" s="24"/>
      <c r="AQI10" s="24"/>
      <c r="AQJ10" s="24"/>
      <c r="AQK10" s="24"/>
      <c r="AQL10" s="24"/>
      <c r="AQM10" s="24"/>
      <c r="AQN10" s="24"/>
      <c r="AQO10" s="24"/>
      <c r="AQP10" s="24"/>
      <c r="AQQ10" s="24"/>
      <c r="AQR10" s="24"/>
      <c r="AQS10" s="24"/>
      <c r="AQT10" s="24"/>
      <c r="AQU10" s="24"/>
      <c r="AQV10" s="24"/>
      <c r="AQW10" s="24"/>
      <c r="AQX10" s="24"/>
      <c r="AQY10" s="24"/>
      <c r="AQZ10" s="24"/>
      <c r="ARA10" s="24"/>
      <c r="ARB10" s="24"/>
      <c r="ARC10" s="24"/>
      <c r="ARD10" s="24"/>
      <c r="ARE10" s="24"/>
      <c r="ARF10" s="24"/>
      <c r="ARG10" s="24"/>
      <c r="ARH10" s="24"/>
      <c r="ARI10" s="24"/>
      <c r="ARJ10" s="24"/>
      <c r="ARK10" s="24"/>
      <c r="ARL10" s="24"/>
      <c r="ARM10" s="24"/>
      <c r="ARN10" s="24"/>
      <c r="ARO10" s="24"/>
      <c r="ARP10" s="24"/>
      <c r="ARQ10" s="24"/>
      <c r="ARR10" s="24"/>
      <c r="ARS10" s="24"/>
      <c r="ART10" s="24"/>
      <c r="ARU10" s="24"/>
      <c r="ARV10" s="24"/>
      <c r="ARW10" s="24"/>
      <c r="ARX10" s="24"/>
      <c r="ARY10" s="24"/>
      <c r="ARZ10" s="24"/>
      <c r="ASA10" s="24"/>
      <c r="ASB10" s="24"/>
      <c r="ASC10" s="24"/>
      <c r="ASD10" s="24"/>
      <c r="ASE10" s="24"/>
      <c r="ASF10" s="24"/>
      <c r="ASG10" s="24"/>
      <c r="ASH10" s="24"/>
      <c r="ASI10" s="24"/>
      <c r="ASJ10" s="24"/>
      <c r="ASK10" s="24"/>
      <c r="ASL10" s="24"/>
      <c r="ASM10" s="24"/>
      <c r="ASN10" s="24"/>
      <c r="ASO10" s="24"/>
      <c r="ASP10" s="24"/>
      <c r="ASQ10" s="24"/>
      <c r="ASR10" s="24"/>
      <c r="ASS10" s="24"/>
      <c r="AST10" s="24"/>
      <c r="ASU10" s="24"/>
      <c r="ASV10" s="24"/>
      <c r="ASW10" s="24"/>
      <c r="ASX10" s="24"/>
      <c r="ASY10" s="24"/>
      <c r="ASZ10" s="24"/>
      <c r="ATA10" s="24"/>
      <c r="ATB10" s="24"/>
      <c r="ATC10" s="24"/>
      <c r="ATD10" s="24"/>
      <c r="ATE10" s="24"/>
      <c r="ATF10" s="24"/>
      <c r="ATG10" s="24"/>
      <c r="ATH10" s="24"/>
      <c r="ATI10" s="24"/>
      <c r="ATJ10" s="24"/>
      <c r="ATK10" s="24"/>
      <c r="ATL10" s="24"/>
      <c r="ATM10" s="24"/>
      <c r="ATN10" s="24"/>
      <c r="ATO10" s="24"/>
      <c r="ATP10" s="24"/>
      <c r="ATQ10" s="24"/>
      <c r="ATR10" s="24"/>
      <c r="ATS10" s="24"/>
      <c r="ATT10" s="24"/>
      <c r="ATU10" s="24"/>
      <c r="ATV10" s="24"/>
      <c r="ATW10" s="24"/>
      <c r="ATX10" s="24"/>
      <c r="ATY10" s="24"/>
      <c r="ATZ10" s="24"/>
      <c r="AUA10" s="24"/>
      <c r="AUB10" s="24"/>
      <c r="AUC10" s="24"/>
      <c r="AUD10" s="24"/>
      <c r="AUE10" s="24"/>
      <c r="AUF10" s="24"/>
      <c r="AUG10" s="24"/>
      <c r="AUH10" s="24"/>
      <c r="AUI10" s="24"/>
      <c r="AUJ10" s="24"/>
      <c r="AUK10" s="24"/>
      <c r="AUL10" s="24"/>
      <c r="AUM10" s="24"/>
      <c r="AUN10" s="24"/>
      <c r="AUO10" s="24"/>
      <c r="AUP10" s="24"/>
      <c r="AUQ10" s="24"/>
      <c r="AUR10" s="24"/>
      <c r="AUS10" s="24"/>
      <c r="AUT10" s="24"/>
      <c r="AUU10" s="24"/>
      <c r="AUV10" s="24"/>
      <c r="AUW10" s="24"/>
      <c r="AUX10" s="24"/>
      <c r="AUY10" s="24"/>
      <c r="AUZ10" s="24"/>
      <c r="AVA10" s="24"/>
      <c r="AVB10" s="24"/>
      <c r="AVC10" s="24"/>
      <c r="AVD10" s="24"/>
      <c r="AVE10" s="24"/>
      <c r="AVF10" s="24"/>
      <c r="AVG10" s="24"/>
      <c r="AVH10" s="24"/>
      <c r="AVI10" s="24"/>
      <c r="AVJ10" s="24"/>
      <c r="AVK10" s="24"/>
      <c r="AVL10" s="24"/>
      <c r="AVM10" s="24"/>
      <c r="AVN10" s="24"/>
      <c r="AVO10" s="24"/>
      <c r="AVP10" s="24"/>
      <c r="AVQ10" s="24"/>
      <c r="AVR10" s="24"/>
      <c r="AVS10" s="24"/>
      <c r="AVT10" s="24"/>
      <c r="AVU10" s="24"/>
      <c r="AVV10" s="24"/>
      <c r="AVW10" s="24"/>
      <c r="AVX10" s="24"/>
      <c r="AVY10" s="24"/>
      <c r="AVZ10" s="24"/>
      <c r="AWA10" s="24"/>
      <c r="AWB10" s="24"/>
      <c r="AWC10" s="24"/>
      <c r="AWD10" s="24"/>
      <c r="AWE10" s="24"/>
      <c r="AWF10" s="24"/>
      <c r="AWG10" s="24"/>
      <c r="AWH10" s="24"/>
      <c r="AWI10" s="24"/>
      <c r="AWJ10" s="24"/>
      <c r="AWK10" s="24"/>
      <c r="AWL10" s="24"/>
      <c r="AWM10" s="24"/>
      <c r="AWN10" s="24"/>
      <c r="AWO10" s="24"/>
      <c r="AWP10" s="24"/>
      <c r="AWQ10" s="24"/>
      <c r="AWR10" s="24"/>
      <c r="AWS10" s="24"/>
      <c r="AWT10" s="24"/>
      <c r="AWU10" s="24"/>
      <c r="AWV10" s="24"/>
      <c r="AWW10" s="24"/>
      <c r="AWX10" s="24"/>
      <c r="AWY10" s="24"/>
      <c r="AWZ10" s="24"/>
      <c r="AXA10" s="24"/>
      <c r="AXB10" s="24"/>
      <c r="AXC10" s="24"/>
      <c r="AXD10" s="24"/>
      <c r="AXE10" s="24"/>
      <c r="AXF10" s="24"/>
      <c r="AXG10" s="24"/>
      <c r="AXH10" s="24"/>
      <c r="AXI10" s="24"/>
      <c r="AXJ10" s="24"/>
      <c r="AXK10" s="24"/>
      <c r="AXL10" s="24"/>
      <c r="AXM10" s="24"/>
      <c r="AXN10" s="24"/>
      <c r="AXO10" s="24"/>
      <c r="AXP10" s="24"/>
      <c r="AXQ10" s="24"/>
      <c r="AXR10" s="24"/>
      <c r="AXS10" s="24"/>
      <c r="AXT10" s="24"/>
      <c r="AXU10" s="24"/>
      <c r="AXV10" s="24"/>
      <c r="AXW10" s="24"/>
      <c r="AXX10" s="24"/>
      <c r="AXY10" s="24"/>
      <c r="AXZ10" s="24"/>
      <c r="AYA10" s="24"/>
      <c r="AYB10" s="24"/>
      <c r="AYC10" s="24"/>
      <c r="AYD10" s="24"/>
      <c r="AYE10" s="24"/>
      <c r="AYF10" s="24"/>
      <c r="AYG10" s="24"/>
      <c r="AYH10" s="24"/>
      <c r="AYI10" s="24"/>
      <c r="AYJ10" s="24"/>
      <c r="AYK10" s="24"/>
      <c r="AYL10" s="24"/>
      <c r="AYM10" s="24"/>
      <c r="AYN10" s="24"/>
      <c r="AYO10" s="24"/>
      <c r="AYP10" s="24"/>
      <c r="AYQ10" s="24"/>
      <c r="AYR10" s="24"/>
      <c r="AYS10" s="24"/>
      <c r="AYT10" s="24"/>
      <c r="AYU10" s="24"/>
      <c r="AYV10" s="24"/>
      <c r="AYW10" s="24"/>
      <c r="AYX10" s="24"/>
      <c r="AYY10" s="24"/>
      <c r="AYZ10" s="24"/>
      <c r="AZA10" s="24"/>
      <c r="AZB10" s="24"/>
      <c r="AZC10" s="24"/>
      <c r="AZD10" s="24"/>
      <c r="AZE10" s="24"/>
      <c r="AZF10" s="24"/>
      <c r="AZG10" s="24"/>
      <c r="AZH10" s="24"/>
      <c r="AZI10" s="24"/>
      <c r="AZJ10" s="24"/>
      <c r="AZK10" s="24"/>
      <c r="AZL10" s="24"/>
      <c r="AZM10" s="24"/>
      <c r="AZN10" s="24"/>
      <c r="AZO10" s="24"/>
      <c r="AZP10" s="24"/>
      <c r="AZQ10" s="24"/>
      <c r="AZR10" s="24"/>
      <c r="AZS10" s="24"/>
      <c r="AZT10" s="24"/>
      <c r="AZU10" s="24"/>
      <c r="AZV10" s="24"/>
      <c r="AZW10" s="24"/>
      <c r="AZX10" s="24"/>
      <c r="AZY10" s="24"/>
      <c r="AZZ10" s="24"/>
      <c r="BAA10" s="24"/>
      <c r="BAB10" s="24"/>
      <c r="BAC10" s="24"/>
      <c r="BAD10" s="24"/>
      <c r="BAE10" s="24"/>
      <c r="BAF10" s="24"/>
      <c r="BAG10" s="24"/>
      <c r="BAH10" s="24"/>
      <c r="BAI10" s="24"/>
      <c r="BAJ10" s="24"/>
      <c r="BAK10" s="24"/>
      <c r="BAL10" s="24"/>
      <c r="BAM10" s="24"/>
      <c r="BAN10" s="24"/>
      <c r="BAO10" s="24"/>
      <c r="BAP10" s="24"/>
      <c r="BAQ10" s="24"/>
      <c r="BAR10" s="24"/>
      <c r="BAS10" s="24"/>
      <c r="BAT10" s="24"/>
      <c r="BAU10" s="24"/>
      <c r="BAV10" s="24"/>
      <c r="BAW10" s="24"/>
      <c r="BAX10" s="24"/>
      <c r="BAY10" s="24"/>
      <c r="BAZ10" s="24"/>
      <c r="BBA10" s="24"/>
      <c r="BBB10" s="24"/>
      <c r="BBC10" s="24"/>
      <c r="BBD10" s="24"/>
      <c r="BBE10" s="24"/>
      <c r="BBF10" s="24"/>
      <c r="BBG10" s="24"/>
      <c r="BBH10" s="24"/>
      <c r="BBI10" s="24"/>
      <c r="BBJ10" s="24"/>
      <c r="BBK10" s="24"/>
      <c r="BBL10" s="24"/>
      <c r="BBM10" s="24"/>
      <c r="BBN10" s="24"/>
      <c r="BBO10" s="24"/>
      <c r="BBP10" s="24"/>
      <c r="BBQ10" s="24"/>
      <c r="BBR10" s="24"/>
      <c r="BBS10" s="24"/>
      <c r="BBT10" s="24"/>
      <c r="BBU10" s="24"/>
      <c r="BBV10" s="24"/>
      <c r="BBW10" s="24"/>
      <c r="BBX10" s="24"/>
      <c r="BBY10" s="24"/>
      <c r="BBZ10" s="24"/>
      <c r="BCA10" s="24"/>
      <c r="BCB10" s="24"/>
      <c r="BCC10" s="24"/>
      <c r="BCD10" s="24"/>
      <c r="BCE10" s="24"/>
      <c r="BCF10" s="24"/>
      <c r="BCG10" s="24"/>
      <c r="BCH10" s="24"/>
      <c r="BCI10" s="24"/>
      <c r="BCJ10" s="24"/>
      <c r="BCK10" s="24"/>
      <c r="BCL10" s="24"/>
      <c r="BCM10" s="24"/>
      <c r="BCN10" s="24"/>
      <c r="BCO10" s="24"/>
      <c r="BCP10" s="24"/>
      <c r="BCQ10" s="24"/>
      <c r="BCR10" s="24"/>
      <c r="BCS10" s="24"/>
      <c r="BCT10" s="24"/>
      <c r="BCU10" s="24"/>
      <c r="BCV10" s="24"/>
      <c r="BCW10" s="24"/>
      <c r="BCX10" s="24"/>
      <c r="BCY10" s="24"/>
      <c r="BCZ10" s="24"/>
      <c r="BDA10" s="24"/>
      <c r="BDB10" s="24"/>
      <c r="BDC10" s="24"/>
      <c r="BDD10" s="24"/>
      <c r="BDE10" s="24"/>
      <c r="BDF10" s="24"/>
      <c r="BDG10" s="24"/>
      <c r="BDH10" s="24"/>
      <c r="BDI10" s="24"/>
      <c r="BDJ10" s="24"/>
      <c r="BDK10" s="24"/>
      <c r="BDL10" s="24"/>
      <c r="BDM10" s="24"/>
      <c r="BDN10" s="24"/>
      <c r="BDO10" s="24"/>
      <c r="BDP10" s="24"/>
      <c r="BDQ10" s="24"/>
      <c r="BDR10" s="24"/>
      <c r="BDS10" s="24"/>
      <c r="BDT10" s="24"/>
      <c r="BDU10" s="24"/>
      <c r="BDV10" s="24"/>
      <c r="BDW10" s="24"/>
      <c r="BDX10" s="24"/>
      <c r="BDY10" s="24"/>
      <c r="BDZ10" s="24"/>
      <c r="BEA10" s="24"/>
      <c r="BEB10" s="24"/>
      <c r="BEC10" s="24"/>
      <c r="BED10" s="24"/>
      <c r="BEE10" s="24"/>
      <c r="BEF10" s="24"/>
      <c r="BEG10" s="24"/>
      <c r="BEH10" s="24"/>
      <c r="BEI10" s="24"/>
      <c r="BEJ10" s="24"/>
      <c r="BEK10" s="24"/>
      <c r="BEL10" s="24"/>
      <c r="BEM10" s="24"/>
      <c r="BEN10" s="24"/>
      <c r="BEO10" s="24"/>
      <c r="BEP10" s="24"/>
      <c r="BEQ10" s="24"/>
      <c r="BER10" s="24"/>
      <c r="BES10" s="24"/>
      <c r="BET10" s="24"/>
      <c r="BEU10" s="24"/>
      <c r="BEV10" s="24"/>
      <c r="BEW10" s="24"/>
      <c r="BEX10" s="24"/>
      <c r="BEY10" s="24"/>
      <c r="BEZ10" s="24"/>
      <c r="BFA10" s="24"/>
      <c r="BFB10" s="24"/>
      <c r="BFC10" s="24"/>
      <c r="BFD10" s="24"/>
      <c r="BFE10" s="24"/>
      <c r="BFF10" s="24"/>
      <c r="BFG10" s="24"/>
      <c r="BFH10" s="24"/>
      <c r="BFI10" s="24"/>
      <c r="BFJ10" s="24"/>
      <c r="BFK10" s="24"/>
      <c r="BFL10" s="24"/>
      <c r="BFM10" s="24"/>
      <c r="BFN10" s="24"/>
      <c r="BFO10" s="24"/>
      <c r="BFP10" s="24"/>
      <c r="BFQ10" s="24"/>
      <c r="BFR10" s="24"/>
      <c r="BFS10" s="24"/>
      <c r="BFT10" s="24"/>
      <c r="BFU10" s="24"/>
      <c r="BFV10" s="24"/>
      <c r="BFW10" s="24"/>
      <c r="BFX10" s="24"/>
      <c r="BFY10" s="24"/>
      <c r="BFZ10" s="24"/>
      <c r="BGA10" s="24"/>
      <c r="BGB10" s="24"/>
      <c r="BGC10" s="24"/>
      <c r="BGD10" s="24"/>
      <c r="BGE10" s="24"/>
      <c r="BGF10" s="24"/>
      <c r="BGG10" s="24"/>
      <c r="BGH10" s="24"/>
      <c r="BGI10" s="24"/>
      <c r="BGJ10" s="24"/>
      <c r="BGK10" s="24"/>
      <c r="BGL10" s="24"/>
      <c r="BGM10" s="24"/>
      <c r="BGN10" s="24"/>
      <c r="BGO10" s="24"/>
      <c r="BGP10" s="24"/>
      <c r="BGQ10" s="24"/>
      <c r="BGR10" s="24"/>
      <c r="BGS10" s="24"/>
      <c r="BGT10" s="24"/>
      <c r="BGU10" s="24"/>
      <c r="BGV10" s="24"/>
      <c r="BGW10" s="24"/>
      <c r="BGX10" s="24"/>
      <c r="BGY10" s="24"/>
      <c r="BGZ10" s="24"/>
      <c r="BHA10" s="24"/>
      <c r="BHB10" s="24"/>
      <c r="BHC10" s="24"/>
      <c r="BHD10" s="24"/>
      <c r="BHE10" s="24"/>
      <c r="BHF10" s="24"/>
      <c r="BHG10" s="24"/>
      <c r="BHH10" s="24"/>
      <c r="BHI10" s="24"/>
      <c r="BHJ10" s="24"/>
      <c r="BHK10" s="24"/>
      <c r="BHL10" s="24"/>
      <c r="BHM10" s="24"/>
      <c r="BHN10" s="24"/>
      <c r="BHO10" s="24"/>
      <c r="BHP10" s="24"/>
      <c r="BHQ10" s="24"/>
      <c r="BHR10" s="24"/>
      <c r="BHS10" s="24"/>
      <c r="BHT10" s="24"/>
      <c r="BHU10" s="24"/>
      <c r="BHV10" s="24"/>
      <c r="BHW10" s="24"/>
      <c r="BHX10" s="24"/>
      <c r="BHY10" s="24"/>
      <c r="BHZ10" s="24"/>
      <c r="BIA10" s="24"/>
      <c r="BIB10" s="24"/>
      <c r="BIC10" s="24"/>
      <c r="BID10" s="24"/>
      <c r="BIE10" s="24"/>
      <c r="BIF10" s="24"/>
      <c r="BIG10" s="24"/>
      <c r="BIH10" s="24"/>
      <c r="BII10" s="24"/>
      <c r="BIJ10" s="24"/>
      <c r="BIK10" s="24"/>
      <c r="BIL10" s="24"/>
      <c r="BIM10" s="24"/>
      <c r="BIN10" s="24"/>
      <c r="BIO10" s="24"/>
      <c r="BIP10" s="24"/>
      <c r="BIQ10" s="24"/>
      <c r="BIR10" s="24"/>
      <c r="BIS10" s="24"/>
      <c r="BIT10" s="24"/>
      <c r="BIU10" s="24"/>
      <c r="BIV10" s="24"/>
      <c r="BIW10" s="24"/>
      <c r="BIX10" s="24"/>
      <c r="BIY10" s="24"/>
      <c r="BIZ10" s="24"/>
      <c r="BJA10" s="24"/>
      <c r="BJB10" s="24"/>
      <c r="BJC10" s="24"/>
      <c r="BJD10" s="24"/>
      <c r="BJE10" s="24"/>
      <c r="BJF10" s="24"/>
      <c r="BJG10" s="24"/>
      <c r="BJH10" s="24"/>
      <c r="BJI10" s="24"/>
      <c r="BJJ10" s="24"/>
      <c r="BJK10" s="24"/>
      <c r="BJL10" s="24"/>
      <c r="BJM10" s="24"/>
      <c r="BJN10" s="24"/>
      <c r="BJO10" s="24"/>
      <c r="BJP10" s="24"/>
      <c r="BJQ10" s="24"/>
      <c r="BJR10" s="24"/>
      <c r="BJS10" s="24"/>
      <c r="BJT10" s="24"/>
      <c r="BJU10" s="24"/>
      <c r="BJV10" s="24"/>
      <c r="BJW10" s="24"/>
      <c r="BJX10" s="24"/>
      <c r="BJY10" s="24"/>
      <c r="BJZ10" s="24"/>
      <c r="BKA10" s="24"/>
      <c r="BKB10" s="24"/>
      <c r="BKC10" s="24"/>
      <c r="BKD10" s="24"/>
      <c r="BKE10" s="24"/>
      <c r="BKF10" s="24"/>
      <c r="BKG10" s="24"/>
      <c r="BKH10" s="24"/>
      <c r="BKI10" s="24"/>
      <c r="BKJ10" s="24"/>
      <c r="BKK10" s="24"/>
      <c r="BKL10" s="24"/>
      <c r="BKM10" s="24"/>
      <c r="BKN10" s="24"/>
      <c r="BKO10" s="24"/>
      <c r="BKP10" s="24"/>
      <c r="BKQ10" s="24"/>
      <c r="BKR10" s="24"/>
      <c r="BKS10" s="24"/>
      <c r="BKT10" s="24"/>
      <c r="BKU10" s="24"/>
      <c r="BKV10" s="24"/>
      <c r="BKW10" s="24"/>
      <c r="BKX10" s="24"/>
      <c r="BKY10" s="24"/>
      <c r="BKZ10" s="24"/>
      <c r="BLA10" s="24"/>
      <c r="BLB10" s="24"/>
      <c r="BLC10" s="24"/>
      <c r="BLD10" s="24"/>
      <c r="BLE10" s="24"/>
      <c r="BLF10" s="24"/>
      <c r="BLG10" s="24"/>
      <c r="BLH10" s="24"/>
      <c r="BLI10" s="24"/>
      <c r="BLJ10" s="24"/>
      <c r="BLK10" s="24"/>
      <c r="BLL10" s="24"/>
      <c r="BLM10" s="24"/>
      <c r="BLN10" s="24"/>
      <c r="BLO10" s="24"/>
      <c r="BLP10" s="24"/>
      <c r="BLQ10" s="24"/>
      <c r="BLR10" s="24"/>
      <c r="BLS10" s="24"/>
      <c r="BLT10" s="24"/>
      <c r="BLU10" s="24"/>
      <c r="BLV10" s="24"/>
      <c r="BLW10" s="24"/>
      <c r="BLX10" s="24"/>
      <c r="BLY10" s="24"/>
      <c r="BLZ10" s="24"/>
      <c r="BMA10" s="24"/>
      <c r="BMB10" s="24"/>
      <c r="BMC10" s="24"/>
      <c r="BMD10" s="24"/>
      <c r="BME10" s="24"/>
      <c r="BMF10" s="24"/>
      <c r="BMG10" s="24"/>
      <c r="BMH10" s="24"/>
      <c r="BMI10" s="24"/>
      <c r="BMJ10" s="24"/>
      <c r="BMK10" s="24"/>
      <c r="BML10" s="24"/>
      <c r="BMM10" s="24"/>
      <c r="BMN10" s="24"/>
      <c r="BMO10" s="24"/>
      <c r="BMP10" s="24"/>
      <c r="BMQ10" s="24"/>
      <c r="BMR10" s="24"/>
      <c r="BMS10" s="24"/>
      <c r="BMT10" s="24"/>
      <c r="BMU10" s="24"/>
      <c r="BMV10" s="24"/>
      <c r="BMW10" s="24"/>
      <c r="BMX10" s="24"/>
      <c r="BMY10" s="24"/>
      <c r="BMZ10" s="24"/>
      <c r="BNA10" s="24"/>
      <c r="BNB10" s="24"/>
      <c r="BNC10" s="24"/>
      <c r="BND10" s="24"/>
      <c r="BNE10" s="24"/>
      <c r="BNF10" s="24"/>
      <c r="BNG10" s="24"/>
      <c r="BNH10" s="24"/>
      <c r="BNI10" s="24"/>
      <c r="BNJ10" s="24"/>
      <c r="BNK10" s="24"/>
      <c r="BNL10" s="24"/>
      <c r="BNM10" s="24"/>
      <c r="BNN10" s="24"/>
      <c r="BNO10" s="24"/>
      <c r="BNP10" s="24"/>
      <c r="BNQ10" s="24"/>
      <c r="BNR10" s="24"/>
      <c r="BNS10" s="24"/>
      <c r="BNT10" s="24"/>
      <c r="BNU10" s="24"/>
      <c r="BNV10" s="24"/>
      <c r="BNW10" s="24"/>
      <c r="BNX10" s="24"/>
      <c r="BNY10" s="24"/>
      <c r="BNZ10" s="24"/>
      <c r="BOA10" s="24"/>
      <c r="BOB10" s="24"/>
      <c r="BOC10" s="24"/>
      <c r="BOD10" s="24"/>
      <c r="BOE10" s="24"/>
      <c r="BOF10" s="24"/>
      <c r="BOG10" s="24"/>
      <c r="BOH10" s="24"/>
      <c r="BOI10" s="24"/>
      <c r="BOJ10" s="24"/>
      <c r="BOK10" s="24"/>
      <c r="BOL10" s="24"/>
      <c r="BOM10" s="24"/>
      <c r="BON10" s="24"/>
      <c r="BOO10" s="24"/>
      <c r="BOP10" s="24"/>
      <c r="BOQ10" s="24"/>
      <c r="BOR10" s="24"/>
      <c r="BOS10" s="24"/>
      <c r="BOT10" s="24"/>
      <c r="BOU10" s="24"/>
      <c r="BOV10" s="24"/>
      <c r="BOW10" s="24"/>
      <c r="BOX10" s="24"/>
      <c r="BOY10" s="24"/>
      <c r="BOZ10" s="24"/>
      <c r="BPA10" s="24"/>
      <c r="BPB10" s="24"/>
      <c r="BPC10" s="24"/>
      <c r="BPD10" s="24"/>
      <c r="BPE10" s="24"/>
      <c r="BPF10" s="24"/>
      <c r="BPG10" s="24"/>
      <c r="BPH10" s="24"/>
      <c r="BPI10" s="24"/>
      <c r="BPJ10" s="24"/>
      <c r="BPK10" s="24"/>
      <c r="BPL10" s="24"/>
      <c r="BPM10" s="24"/>
      <c r="BPN10" s="24"/>
      <c r="BPO10" s="24"/>
      <c r="BPP10" s="24"/>
      <c r="BPQ10" s="24"/>
      <c r="BPR10" s="24"/>
      <c r="BPS10" s="24"/>
      <c r="BPT10" s="24"/>
      <c r="BPU10" s="24"/>
      <c r="BPV10" s="24"/>
      <c r="BPW10" s="24"/>
      <c r="BPX10" s="24"/>
      <c r="BPY10" s="24"/>
      <c r="BPZ10" s="24"/>
      <c r="BQA10" s="24"/>
      <c r="BQB10" s="24"/>
      <c r="BQC10" s="24"/>
      <c r="BQD10" s="24"/>
      <c r="BQE10" s="24"/>
      <c r="BQF10" s="24"/>
      <c r="BQG10" s="24"/>
      <c r="BQH10" s="24"/>
      <c r="BQI10" s="24"/>
      <c r="BQJ10" s="24"/>
      <c r="BQK10" s="24"/>
      <c r="BQL10" s="24"/>
      <c r="BQM10" s="24"/>
      <c r="BQN10" s="24"/>
      <c r="BQO10" s="24"/>
      <c r="BQP10" s="24"/>
      <c r="BQQ10" s="24"/>
      <c r="BQR10" s="24"/>
      <c r="BQS10" s="24"/>
      <c r="BQT10" s="24"/>
      <c r="BQU10" s="24"/>
      <c r="BQV10" s="24"/>
      <c r="BQW10" s="24"/>
      <c r="BQX10" s="24"/>
      <c r="BQY10" s="24"/>
      <c r="BQZ10" s="24"/>
      <c r="BRA10" s="24"/>
      <c r="BRB10" s="24"/>
      <c r="BRC10" s="24"/>
      <c r="BRD10" s="24"/>
      <c r="BRE10" s="24"/>
      <c r="BRF10" s="24"/>
      <c r="BRG10" s="24"/>
      <c r="BRH10" s="24"/>
      <c r="BRI10" s="24"/>
      <c r="BRJ10" s="24"/>
      <c r="BRK10" s="24"/>
      <c r="BRL10" s="24"/>
      <c r="BRM10" s="24"/>
      <c r="BRN10" s="24"/>
      <c r="BRO10" s="24"/>
      <c r="BRP10" s="24"/>
      <c r="BRQ10" s="24"/>
      <c r="BRR10" s="24"/>
      <c r="BRS10" s="24"/>
      <c r="BRT10" s="24"/>
      <c r="BRU10" s="24"/>
      <c r="BRV10" s="24"/>
      <c r="BRW10" s="24"/>
      <c r="BRX10" s="24"/>
      <c r="BRY10" s="24"/>
      <c r="BRZ10" s="24"/>
      <c r="BSA10" s="24"/>
      <c r="BSB10" s="24"/>
      <c r="BSC10" s="24"/>
      <c r="BSD10" s="24"/>
      <c r="BSE10" s="24"/>
      <c r="BSF10" s="24"/>
      <c r="BSG10" s="24"/>
      <c r="BSH10" s="24"/>
      <c r="BSI10" s="24"/>
      <c r="BSJ10" s="24"/>
      <c r="BSK10" s="24"/>
      <c r="BSL10" s="24"/>
      <c r="BSM10" s="24"/>
      <c r="BSN10" s="24"/>
      <c r="BSO10" s="24"/>
      <c r="BSP10" s="24"/>
      <c r="BSQ10" s="24"/>
      <c r="BSR10" s="24"/>
      <c r="BSS10" s="24"/>
      <c r="BST10" s="24"/>
      <c r="BSU10" s="24"/>
      <c r="BSV10" s="24"/>
      <c r="BSW10" s="24"/>
      <c r="BSX10" s="24"/>
      <c r="BSY10" s="24"/>
      <c r="BSZ10" s="24"/>
      <c r="BTA10" s="24"/>
      <c r="BTB10" s="24"/>
      <c r="BTC10" s="24"/>
      <c r="BTD10" s="24"/>
      <c r="BTE10" s="24"/>
      <c r="BTF10" s="24"/>
      <c r="BTG10" s="24"/>
      <c r="BTH10" s="24"/>
      <c r="BTI10" s="24"/>
      <c r="BTJ10" s="24"/>
      <c r="BTK10" s="24"/>
      <c r="BTL10" s="24"/>
      <c r="BTM10" s="24"/>
      <c r="BTN10" s="24"/>
      <c r="BTO10" s="24"/>
      <c r="BTP10" s="24"/>
      <c r="BTQ10" s="24"/>
      <c r="BTR10" s="24"/>
      <c r="BTS10" s="24"/>
      <c r="BTT10" s="24"/>
      <c r="BTU10" s="24"/>
      <c r="BTV10" s="24"/>
      <c r="BTW10" s="24"/>
      <c r="BTX10" s="24"/>
      <c r="BTY10" s="24"/>
      <c r="BTZ10" s="24"/>
      <c r="BUA10" s="24"/>
      <c r="BUB10" s="24"/>
      <c r="BUC10" s="24"/>
      <c r="BUD10" s="24"/>
      <c r="BUE10" s="24"/>
      <c r="BUF10" s="24"/>
      <c r="BUG10" s="24"/>
      <c r="BUH10" s="24"/>
      <c r="BUI10" s="24"/>
      <c r="BUJ10" s="24"/>
      <c r="BUK10" s="24"/>
      <c r="BUL10" s="24"/>
      <c r="BUM10" s="24"/>
      <c r="BUN10" s="24"/>
      <c r="BUO10" s="24"/>
      <c r="BUP10" s="24"/>
      <c r="BUQ10" s="24"/>
      <c r="BUR10" s="24"/>
      <c r="BUS10" s="24"/>
      <c r="BUT10" s="24"/>
      <c r="BUU10" s="24"/>
      <c r="BUV10" s="24"/>
      <c r="BUW10" s="24"/>
      <c r="BUX10" s="24"/>
      <c r="BUY10" s="24"/>
      <c r="BUZ10" s="24"/>
      <c r="BVA10" s="24"/>
      <c r="BVB10" s="24"/>
      <c r="BVC10" s="24"/>
      <c r="BVD10" s="24"/>
      <c r="BVE10" s="24"/>
      <c r="BVF10" s="24"/>
      <c r="BVG10" s="24"/>
      <c r="BVH10" s="24"/>
      <c r="BVI10" s="24"/>
      <c r="BVJ10" s="24"/>
      <c r="BVK10" s="24"/>
      <c r="BVL10" s="24"/>
      <c r="BVM10" s="24"/>
      <c r="BVN10" s="24"/>
      <c r="BVO10" s="24"/>
      <c r="BVP10" s="24"/>
      <c r="BVQ10" s="24"/>
      <c r="BVR10" s="24"/>
      <c r="BVS10" s="24"/>
      <c r="BVT10" s="24"/>
      <c r="BVU10" s="24"/>
      <c r="BVV10" s="24"/>
      <c r="BVW10" s="24"/>
      <c r="BVX10" s="24"/>
      <c r="BVY10" s="24"/>
      <c r="BVZ10" s="24"/>
      <c r="BWA10" s="24"/>
      <c r="BWB10" s="24"/>
      <c r="BWC10" s="24"/>
      <c r="BWD10" s="24"/>
      <c r="BWE10" s="24"/>
      <c r="BWF10" s="24"/>
      <c r="BWG10" s="24"/>
      <c r="BWH10" s="24"/>
      <c r="BWI10" s="24"/>
      <c r="BWJ10" s="24"/>
      <c r="BWK10" s="24"/>
      <c r="BWL10" s="24"/>
      <c r="BWM10" s="24"/>
      <c r="BWN10" s="24"/>
      <c r="BWO10" s="24"/>
      <c r="BWP10" s="24"/>
      <c r="BWQ10" s="24"/>
      <c r="BWR10" s="24"/>
      <c r="BWS10" s="24"/>
      <c r="BWT10" s="24"/>
      <c r="BWU10" s="24"/>
      <c r="BWV10" s="24"/>
      <c r="BWW10" s="24"/>
      <c r="BWX10" s="24"/>
      <c r="BWY10" s="24"/>
      <c r="BWZ10" s="24"/>
      <c r="BXA10" s="24"/>
      <c r="BXB10" s="24"/>
      <c r="BXC10" s="24"/>
      <c r="BXD10" s="24"/>
      <c r="BXE10" s="24"/>
      <c r="BXF10" s="24"/>
      <c r="BXG10" s="24"/>
      <c r="BXH10" s="24"/>
      <c r="BXI10" s="24"/>
      <c r="BXJ10" s="24"/>
      <c r="BXK10" s="24"/>
      <c r="BXL10" s="24"/>
      <c r="BXM10" s="24"/>
      <c r="BXN10" s="24"/>
      <c r="BXO10" s="24"/>
      <c r="BXP10" s="24"/>
      <c r="BXQ10" s="24"/>
      <c r="BXR10" s="24"/>
      <c r="BXS10" s="24"/>
      <c r="BXT10" s="24"/>
      <c r="BXU10" s="24"/>
      <c r="BXV10" s="24"/>
      <c r="BXW10" s="24"/>
      <c r="BXX10" s="24"/>
      <c r="BXY10" s="24"/>
      <c r="BXZ10" s="24"/>
      <c r="BYA10" s="24"/>
      <c r="BYB10" s="24"/>
      <c r="BYC10" s="24"/>
      <c r="BYD10" s="24"/>
      <c r="BYE10" s="24"/>
      <c r="BYF10" s="24"/>
      <c r="BYG10" s="24"/>
      <c r="BYH10" s="24"/>
      <c r="BYI10" s="24"/>
      <c r="BYJ10" s="24"/>
      <c r="BYK10" s="24"/>
      <c r="BYL10" s="24"/>
      <c r="BYM10" s="24"/>
      <c r="BYN10" s="24"/>
      <c r="BYO10" s="24"/>
      <c r="BYP10" s="24"/>
      <c r="BYQ10" s="24"/>
      <c r="BYR10" s="24"/>
      <c r="BYS10" s="24"/>
      <c r="BYT10" s="24"/>
      <c r="BYU10" s="24"/>
      <c r="BYV10" s="24"/>
      <c r="BYW10" s="24"/>
      <c r="BYX10" s="24"/>
      <c r="BYY10" s="24"/>
      <c r="BYZ10" s="24"/>
      <c r="BZA10" s="24"/>
      <c r="BZB10" s="24"/>
      <c r="BZC10" s="24"/>
      <c r="BZD10" s="24"/>
      <c r="BZE10" s="24"/>
      <c r="BZF10" s="24"/>
      <c r="BZG10" s="24"/>
      <c r="BZH10" s="24"/>
      <c r="BZI10" s="24"/>
      <c r="BZJ10" s="24"/>
      <c r="BZK10" s="24"/>
      <c r="BZL10" s="24"/>
      <c r="BZM10" s="24"/>
      <c r="BZN10" s="24"/>
      <c r="BZO10" s="24"/>
      <c r="BZP10" s="24"/>
      <c r="BZQ10" s="24"/>
      <c r="BZR10" s="24"/>
      <c r="BZS10" s="24"/>
      <c r="BZT10" s="24"/>
      <c r="BZU10" s="24"/>
      <c r="BZV10" s="24"/>
      <c r="BZW10" s="24"/>
      <c r="BZX10" s="24"/>
      <c r="BZY10" s="24"/>
      <c r="BZZ10" s="24"/>
      <c r="CAA10" s="24"/>
      <c r="CAB10" s="24"/>
      <c r="CAC10" s="24"/>
      <c r="CAD10" s="24"/>
      <c r="CAE10" s="24"/>
      <c r="CAF10" s="24"/>
      <c r="CAG10" s="24"/>
      <c r="CAH10" s="24"/>
      <c r="CAI10" s="24"/>
      <c r="CAJ10" s="24"/>
      <c r="CAK10" s="24"/>
      <c r="CAL10" s="24"/>
      <c r="CAM10" s="24"/>
      <c r="CAN10" s="24"/>
      <c r="CAO10" s="24"/>
      <c r="CAP10" s="24"/>
      <c r="CAQ10" s="24"/>
      <c r="CAR10" s="24"/>
      <c r="CAS10" s="24"/>
      <c r="CAT10" s="24"/>
      <c r="CAU10" s="24"/>
      <c r="CAV10" s="24"/>
      <c r="CAW10" s="24"/>
      <c r="CAX10" s="24"/>
      <c r="CAY10" s="24"/>
      <c r="CAZ10" s="24"/>
      <c r="CBA10" s="24"/>
      <c r="CBB10" s="24"/>
      <c r="CBC10" s="24"/>
      <c r="CBD10" s="24"/>
      <c r="CBE10" s="24"/>
      <c r="CBF10" s="24"/>
      <c r="CBG10" s="24"/>
      <c r="CBH10" s="24"/>
      <c r="CBI10" s="24"/>
      <c r="CBJ10" s="24"/>
      <c r="CBK10" s="24"/>
      <c r="CBL10" s="24"/>
      <c r="CBM10" s="24"/>
      <c r="CBN10" s="24"/>
      <c r="CBO10" s="24"/>
      <c r="CBP10" s="24"/>
      <c r="CBQ10" s="24"/>
      <c r="CBR10" s="24"/>
      <c r="CBS10" s="24"/>
      <c r="CBT10" s="24"/>
      <c r="CBU10" s="24"/>
      <c r="CBV10" s="24"/>
      <c r="CBW10" s="24"/>
      <c r="CBX10" s="24"/>
      <c r="CBY10" s="24"/>
      <c r="CBZ10" s="24"/>
      <c r="CCA10" s="24"/>
      <c r="CCB10" s="24"/>
      <c r="CCC10" s="24"/>
      <c r="CCD10" s="24"/>
      <c r="CCE10" s="24"/>
      <c r="CCF10" s="24"/>
      <c r="CCG10" s="24"/>
      <c r="CCH10" s="24"/>
      <c r="CCI10" s="24"/>
      <c r="CCJ10" s="24"/>
      <c r="CCK10" s="24"/>
      <c r="CCL10" s="24"/>
      <c r="CCM10" s="24"/>
      <c r="CCN10" s="24"/>
      <c r="CCO10" s="24"/>
      <c r="CCP10" s="24"/>
      <c r="CCQ10" s="24"/>
      <c r="CCR10" s="24"/>
      <c r="CCS10" s="24"/>
      <c r="CCT10" s="24"/>
      <c r="CCU10" s="24"/>
      <c r="CCV10" s="24"/>
      <c r="CCW10" s="24"/>
      <c r="CCX10" s="24"/>
      <c r="CCY10" s="24"/>
      <c r="CCZ10" s="24"/>
      <c r="CDA10" s="24"/>
      <c r="CDB10" s="24"/>
      <c r="CDC10" s="24"/>
      <c r="CDD10" s="24"/>
      <c r="CDE10" s="24"/>
      <c r="CDF10" s="24"/>
      <c r="CDG10" s="24"/>
      <c r="CDH10" s="24"/>
      <c r="CDI10" s="24"/>
      <c r="CDJ10" s="24"/>
      <c r="CDK10" s="24"/>
      <c r="CDL10" s="24"/>
      <c r="CDM10" s="24"/>
      <c r="CDN10" s="24"/>
      <c r="CDO10" s="24"/>
      <c r="CDP10" s="24"/>
      <c r="CDQ10" s="24"/>
      <c r="CDR10" s="24"/>
      <c r="CDS10" s="24"/>
      <c r="CDT10" s="24"/>
      <c r="CDU10" s="24"/>
      <c r="CDV10" s="24"/>
      <c r="CDW10" s="24"/>
      <c r="CDX10" s="24"/>
      <c r="CDY10" s="24"/>
      <c r="CDZ10" s="24"/>
      <c r="CEA10" s="24"/>
      <c r="CEB10" s="24"/>
      <c r="CEC10" s="24"/>
      <c r="CED10" s="24"/>
      <c r="CEE10" s="24"/>
      <c r="CEF10" s="24"/>
      <c r="CEG10" s="24"/>
      <c r="CEH10" s="24"/>
      <c r="CEI10" s="24"/>
      <c r="CEJ10" s="24"/>
      <c r="CEK10" s="24"/>
      <c r="CEL10" s="24"/>
      <c r="CEM10" s="24"/>
      <c r="CEN10" s="24"/>
      <c r="CEO10" s="24"/>
      <c r="CEP10" s="24"/>
      <c r="CEQ10" s="24"/>
      <c r="CER10" s="24"/>
      <c r="CES10" s="24"/>
      <c r="CET10" s="24"/>
      <c r="CEU10" s="24"/>
      <c r="CEV10" s="24"/>
      <c r="CEW10" s="24"/>
      <c r="CEX10" s="24"/>
      <c r="CEY10" s="24"/>
      <c r="CEZ10" s="24"/>
      <c r="CFA10" s="24"/>
      <c r="CFB10" s="24"/>
      <c r="CFC10" s="24"/>
      <c r="CFD10" s="24"/>
      <c r="CFE10" s="24"/>
      <c r="CFF10" s="24"/>
      <c r="CFG10" s="24"/>
      <c r="CFH10" s="24"/>
      <c r="CFI10" s="24"/>
      <c r="CFJ10" s="24"/>
      <c r="CFK10" s="24"/>
      <c r="CFL10" s="24"/>
      <c r="CFM10" s="24"/>
      <c r="CFN10" s="24"/>
      <c r="CFO10" s="24"/>
      <c r="CFP10" s="24"/>
      <c r="CFQ10" s="24"/>
      <c r="CFR10" s="24"/>
      <c r="CFS10" s="24"/>
      <c r="CFT10" s="24"/>
      <c r="CFU10" s="24"/>
      <c r="CFV10" s="24"/>
      <c r="CFW10" s="24"/>
      <c r="CFX10" s="24"/>
      <c r="CFY10" s="24"/>
      <c r="CFZ10" s="24"/>
      <c r="CGA10" s="24"/>
      <c r="CGB10" s="24"/>
      <c r="CGC10" s="24"/>
      <c r="CGD10" s="24"/>
      <c r="CGE10" s="24"/>
      <c r="CGF10" s="24"/>
      <c r="CGG10" s="24"/>
      <c r="CGH10" s="24"/>
      <c r="CGI10" s="24"/>
      <c r="CGJ10" s="24"/>
      <c r="CGK10" s="24"/>
      <c r="CGL10" s="24"/>
      <c r="CGM10" s="24"/>
      <c r="CGN10" s="24"/>
      <c r="CGO10" s="24"/>
      <c r="CGP10" s="24"/>
      <c r="CGQ10" s="24"/>
      <c r="CGR10" s="24"/>
      <c r="CGS10" s="24"/>
      <c r="CGT10" s="24"/>
      <c r="CGU10" s="24"/>
      <c r="CGV10" s="24"/>
      <c r="CGW10" s="24"/>
      <c r="CGX10" s="24"/>
      <c r="CGY10" s="24"/>
      <c r="CGZ10" s="24"/>
      <c r="CHA10" s="24"/>
      <c r="CHB10" s="24"/>
      <c r="CHC10" s="24"/>
      <c r="CHD10" s="24"/>
      <c r="CHE10" s="24"/>
      <c r="CHF10" s="24"/>
      <c r="CHG10" s="24"/>
      <c r="CHH10" s="24"/>
      <c r="CHI10" s="24"/>
      <c r="CHJ10" s="24"/>
      <c r="CHK10" s="24"/>
      <c r="CHL10" s="24"/>
      <c r="CHM10" s="24"/>
      <c r="CHN10" s="24"/>
      <c r="CHO10" s="24"/>
      <c r="CHP10" s="24"/>
      <c r="CHQ10" s="24"/>
      <c r="CHR10" s="24"/>
      <c r="CHS10" s="24"/>
      <c r="CHT10" s="24"/>
      <c r="CHU10" s="24"/>
      <c r="CHV10" s="24"/>
      <c r="CHW10" s="24"/>
      <c r="CHX10" s="24"/>
      <c r="CHY10" s="24"/>
      <c r="CHZ10" s="24"/>
      <c r="CIA10" s="24"/>
      <c r="CIB10" s="24"/>
      <c r="CIC10" s="24"/>
      <c r="CID10" s="24"/>
      <c r="CIE10" s="24"/>
      <c r="CIF10" s="24"/>
      <c r="CIG10" s="24"/>
      <c r="CIH10" s="24"/>
      <c r="CII10" s="24"/>
      <c r="CIJ10" s="24"/>
      <c r="CIK10" s="24"/>
      <c r="CIL10" s="24"/>
      <c r="CIM10" s="24"/>
      <c r="CIN10" s="24"/>
      <c r="CIO10" s="24"/>
      <c r="CIP10" s="24"/>
      <c r="CIQ10" s="24"/>
      <c r="CIR10" s="24"/>
      <c r="CIS10" s="24"/>
      <c r="CIT10" s="24"/>
      <c r="CIU10" s="24"/>
      <c r="CIV10" s="24"/>
      <c r="CIW10" s="24"/>
      <c r="CIX10" s="24"/>
      <c r="CIY10" s="24"/>
      <c r="CIZ10" s="24"/>
      <c r="CJA10" s="24"/>
      <c r="CJB10" s="24"/>
      <c r="CJC10" s="24"/>
      <c r="CJD10" s="24"/>
      <c r="CJE10" s="24"/>
      <c r="CJF10" s="24"/>
      <c r="CJG10" s="24"/>
      <c r="CJH10" s="24"/>
      <c r="CJI10" s="24"/>
      <c r="CJJ10" s="24"/>
      <c r="CJK10" s="24"/>
      <c r="CJL10" s="24"/>
      <c r="CJM10" s="24"/>
      <c r="CJN10" s="24"/>
      <c r="CJO10" s="24"/>
      <c r="CJP10" s="24"/>
      <c r="CJQ10" s="24"/>
      <c r="CJR10" s="24"/>
      <c r="CJS10" s="24"/>
      <c r="CJT10" s="24"/>
      <c r="CJU10" s="24"/>
      <c r="CJV10" s="24"/>
      <c r="CJW10" s="24"/>
      <c r="CJX10" s="24"/>
      <c r="CJY10" s="24"/>
      <c r="CJZ10" s="24"/>
      <c r="CKA10" s="24"/>
      <c r="CKB10" s="24"/>
      <c r="CKC10" s="24"/>
      <c r="CKD10" s="24"/>
      <c r="CKE10" s="24"/>
      <c r="CKF10" s="24"/>
      <c r="CKG10" s="24"/>
      <c r="CKH10" s="24"/>
      <c r="CKI10" s="24"/>
      <c r="CKJ10" s="24"/>
      <c r="CKK10" s="24"/>
      <c r="CKL10" s="24"/>
      <c r="CKM10" s="24"/>
      <c r="CKN10" s="24"/>
      <c r="CKO10" s="24"/>
      <c r="CKP10" s="24"/>
      <c r="CKQ10" s="24"/>
      <c r="CKR10" s="24"/>
      <c r="CKS10" s="24"/>
      <c r="CKT10" s="24"/>
      <c r="CKU10" s="24"/>
      <c r="CKV10" s="24"/>
      <c r="CKW10" s="24"/>
      <c r="CKX10" s="24"/>
      <c r="CKY10" s="24"/>
      <c r="CKZ10" s="24"/>
      <c r="CLA10" s="24"/>
      <c r="CLB10" s="24"/>
      <c r="CLC10" s="24"/>
      <c r="CLD10" s="24"/>
      <c r="CLE10" s="24"/>
      <c r="CLF10" s="24"/>
      <c r="CLG10" s="24"/>
      <c r="CLH10" s="24"/>
      <c r="CLI10" s="24"/>
      <c r="CLJ10" s="24"/>
      <c r="CLK10" s="24"/>
      <c r="CLL10" s="24"/>
      <c r="CLM10" s="24"/>
      <c r="CLN10" s="24"/>
      <c r="CLO10" s="24"/>
      <c r="CLP10" s="24"/>
      <c r="CLQ10" s="24"/>
      <c r="CLR10" s="24"/>
      <c r="CLS10" s="24"/>
      <c r="CLT10" s="24"/>
      <c r="CLU10" s="24"/>
      <c r="CLV10" s="24"/>
      <c r="CLW10" s="24"/>
      <c r="CLX10" s="24"/>
      <c r="CLY10" s="24"/>
      <c r="CLZ10" s="24"/>
      <c r="CMA10" s="24"/>
      <c r="CMB10" s="24"/>
      <c r="CMC10" s="24"/>
      <c r="CMD10" s="24"/>
      <c r="CME10" s="24"/>
      <c r="CMF10" s="24"/>
      <c r="CMG10" s="24"/>
      <c r="CMH10" s="24"/>
      <c r="CMI10" s="24"/>
      <c r="CMJ10" s="24"/>
      <c r="CMK10" s="24"/>
      <c r="CML10" s="24"/>
      <c r="CMM10" s="24"/>
      <c r="CMN10" s="24"/>
      <c r="CMO10" s="24"/>
      <c r="CMP10" s="24"/>
      <c r="CMQ10" s="24"/>
      <c r="CMR10" s="24"/>
      <c r="CMS10" s="24"/>
      <c r="CMT10" s="24"/>
      <c r="CMU10" s="24"/>
      <c r="CMV10" s="24"/>
      <c r="CMW10" s="24"/>
      <c r="CMX10" s="24"/>
      <c r="CMY10" s="24"/>
      <c r="CMZ10" s="24"/>
      <c r="CNA10" s="24"/>
      <c r="CNB10" s="24"/>
      <c r="CNC10" s="24"/>
      <c r="CND10" s="24"/>
      <c r="CNE10" s="24"/>
      <c r="CNF10" s="24"/>
      <c r="CNG10" s="24"/>
      <c r="CNH10" s="24"/>
      <c r="CNI10" s="24"/>
      <c r="CNJ10" s="24"/>
      <c r="CNK10" s="24"/>
      <c r="CNL10" s="24"/>
      <c r="CNM10" s="24"/>
      <c r="CNN10" s="24"/>
      <c r="CNO10" s="24"/>
      <c r="CNP10" s="24"/>
      <c r="CNQ10" s="24"/>
      <c r="CNR10" s="24"/>
      <c r="CNS10" s="24"/>
      <c r="CNT10" s="24"/>
      <c r="CNU10" s="24"/>
      <c r="CNV10" s="24"/>
      <c r="CNW10" s="24"/>
      <c r="CNX10" s="24"/>
      <c r="CNY10" s="24"/>
      <c r="CNZ10" s="24"/>
      <c r="COA10" s="24"/>
      <c r="COB10" s="24"/>
      <c r="COC10" s="24"/>
      <c r="COD10" s="24"/>
      <c r="COE10" s="24"/>
      <c r="COF10" s="24"/>
      <c r="COG10" s="24"/>
      <c r="COH10" s="24"/>
      <c r="COI10" s="24"/>
      <c r="COJ10" s="24"/>
      <c r="COK10" s="24"/>
      <c r="COL10" s="24"/>
      <c r="COM10" s="24"/>
      <c r="CON10" s="24"/>
      <c r="COO10" s="24"/>
      <c r="COP10" s="24"/>
      <c r="COQ10" s="24"/>
      <c r="COR10" s="24"/>
      <c r="COS10" s="24"/>
      <c r="COT10" s="24"/>
      <c r="COU10" s="24"/>
      <c r="COV10" s="24"/>
      <c r="COW10" s="24"/>
      <c r="COX10" s="24"/>
      <c r="COY10" s="24"/>
      <c r="COZ10" s="24"/>
      <c r="CPA10" s="24"/>
      <c r="CPB10" s="24"/>
      <c r="CPC10" s="24"/>
      <c r="CPD10" s="24"/>
      <c r="CPE10" s="24"/>
      <c r="CPF10" s="24"/>
      <c r="CPG10" s="24"/>
      <c r="CPH10" s="24"/>
      <c r="CPI10" s="24"/>
      <c r="CPJ10" s="24"/>
      <c r="CPK10" s="24"/>
      <c r="CPL10" s="24"/>
      <c r="CPM10" s="24"/>
      <c r="CPN10" s="24"/>
      <c r="CPO10" s="24"/>
      <c r="CPP10" s="24"/>
      <c r="CPQ10" s="24"/>
      <c r="CPR10" s="24"/>
      <c r="CPS10" s="24"/>
      <c r="CPT10" s="24"/>
      <c r="CPU10" s="24"/>
      <c r="CPV10" s="24"/>
      <c r="CPW10" s="24"/>
      <c r="CPX10" s="24"/>
      <c r="CPY10" s="24"/>
      <c r="CPZ10" s="24"/>
      <c r="CQA10" s="24"/>
      <c r="CQB10" s="24"/>
      <c r="CQC10" s="24"/>
      <c r="CQD10" s="24"/>
      <c r="CQE10" s="24"/>
      <c r="CQF10" s="24"/>
      <c r="CQG10" s="24"/>
      <c r="CQH10" s="24"/>
      <c r="CQI10" s="24"/>
      <c r="CQJ10" s="24"/>
      <c r="CQK10" s="24"/>
      <c r="CQL10" s="24"/>
      <c r="CQM10" s="24"/>
      <c r="CQN10" s="24"/>
      <c r="CQO10" s="24"/>
      <c r="CQP10" s="24"/>
      <c r="CQQ10" s="24"/>
      <c r="CQR10" s="24"/>
      <c r="CQS10" s="24"/>
      <c r="CQT10" s="24"/>
      <c r="CQU10" s="24"/>
      <c r="CQV10" s="24"/>
      <c r="CQW10" s="24"/>
      <c r="CQX10" s="24"/>
      <c r="CQY10" s="24"/>
      <c r="CQZ10" s="24"/>
      <c r="CRA10" s="24"/>
      <c r="CRB10" s="24"/>
      <c r="CRC10" s="24"/>
      <c r="CRD10" s="24"/>
      <c r="CRE10" s="24"/>
      <c r="CRF10" s="24"/>
      <c r="CRG10" s="24"/>
      <c r="CRH10" s="24"/>
      <c r="CRI10" s="24"/>
      <c r="CRJ10" s="24"/>
      <c r="CRK10" s="24"/>
      <c r="CRL10" s="24"/>
      <c r="CRM10" s="24"/>
      <c r="CRN10" s="24"/>
      <c r="CRO10" s="24"/>
      <c r="CRP10" s="24"/>
      <c r="CRQ10" s="24"/>
      <c r="CRR10" s="24"/>
      <c r="CRS10" s="24"/>
      <c r="CRT10" s="24"/>
      <c r="CRU10" s="24"/>
      <c r="CRV10" s="24"/>
      <c r="CRW10" s="24"/>
      <c r="CRX10" s="24"/>
      <c r="CRY10" s="24"/>
      <c r="CRZ10" s="24"/>
      <c r="CSA10" s="24"/>
      <c r="CSB10" s="24"/>
      <c r="CSC10" s="24"/>
      <c r="CSD10" s="24"/>
      <c r="CSE10" s="24"/>
      <c r="CSF10" s="24"/>
      <c r="CSG10" s="24"/>
      <c r="CSH10" s="24"/>
      <c r="CSI10" s="24"/>
      <c r="CSJ10" s="24"/>
      <c r="CSK10" s="24"/>
      <c r="CSL10" s="24"/>
      <c r="CSM10" s="24"/>
      <c r="CSN10" s="24"/>
      <c r="CSO10" s="24"/>
      <c r="CSP10" s="24"/>
      <c r="CSQ10" s="24"/>
      <c r="CSR10" s="24"/>
      <c r="CSS10" s="24"/>
      <c r="CST10" s="24"/>
      <c r="CSU10" s="24"/>
      <c r="CSV10" s="24"/>
      <c r="CSW10" s="24"/>
      <c r="CSX10" s="24"/>
      <c r="CSY10" s="24"/>
      <c r="CSZ10" s="24"/>
      <c r="CTA10" s="24"/>
      <c r="CTB10" s="24"/>
      <c r="CTC10" s="24"/>
      <c r="CTD10" s="24"/>
      <c r="CTE10" s="24"/>
      <c r="CTF10" s="24"/>
      <c r="CTG10" s="24"/>
      <c r="CTH10" s="24"/>
      <c r="CTI10" s="24"/>
      <c r="CTJ10" s="24"/>
      <c r="CTK10" s="24"/>
      <c r="CTL10" s="24"/>
      <c r="CTM10" s="24"/>
      <c r="CTN10" s="24"/>
      <c r="CTO10" s="24"/>
      <c r="CTP10" s="24"/>
      <c r="CTQ10" s="24"/>
      <c r="CTR10" s="24"/>
      <c r="CTS10" s="24"/>
      <c r="CTT10" s="24"/>
      <c r="CTU10" s="24"/>
      <c r="CTV10" s="24"/>
      <c r="CTW10" s="24"/>
      <c r="CTX10" s="24"/>
      <c r="CTY10" s="24"/>
      <c r="CTZ10" s="24"/>
      <c r="CUA10" s="24"/>
      <c r="CUB10" s="24"/>
      <c r="CUC10" s="24"/>
      <c r="CUD10" s="24"/>
      <c r="CUE10" s="24"/>
      <c r="CUF10" s="24"/>
      <c r="CUG10" s="24"/>
      <c r="CUH10" s="24"/>
      <c r="CUI10" s="24"/>
      <c r="CUJ10" s="24"/>
      <c r="CUK10" s="24"/>
      <c r="CUL10" s="24"/>
      <c r="CUM10" s="24"/>
      <c r="CUN10" s="24"/>
      <c r="CUO10" s="24"/>
      <c r="CUP10" s="24"/>
      <c r="CUQ10" s="24"/>
      <c r="CUR10" s="24"/>
      <c r="CUS10" s="24"/>
      <c r="CUT10" s="24"/>
      <c r="CUU10" s="24"/>
      <c r="CUV10" s="24"/>
      <c r="CUW10" s="24"/>
      <c r="CUX10" s="24"/>
      <c r="CUY10" s="24"/>
      <c r="CUZ10" s="24"/>
      <c r="CVA10" s="24"/>
      <c r="CVB10" s="24"/>
      <c r="CVC10" s="24"/>
      <c r="CVD10" s="24"/>
      <c r="CVE10" s="24"/>
      <c r="CVF10" s="24"/>
      <c r="CVG10" s="24"/>
      <c r="CVH10" s="24"/>
      <c r="CVI10" s="24"/>
      <c r="CVJ10" s="24"/>
      <c r="CVK10" s="24"/>
      <c r="CVL10" s="24"/>
      <c r="CVM10" s="24"/>
      <c r="CVN10" s="24"/>
      <c r="CVO10" s="24"/>
      <c r="CVP10" s="24"/>
      <c r="CVQ10" s="24"/>
      <c r="CVR10" s="24"/>
      <c r="CVS10" s="24"/>
      <c r="CVT10" s="24"/>
      <c r="CVU10" s="24"/>
      <c r="CVV10" s="24"/>
      <c r="CVW10" s="24"/>
      <c r="CVX10" s="24"/>
      <c r="CVY10" s="24"/>
      <c r="CVZ10" s="24"/>
      <c r="CWA10" s="24"/>
      <c r="CWB10" s="24"/>
      <c r="CWC10" s="24"/>
      <c r="CWD10" s="24"/>
      <c r="CWE10" s="24"/>
      <c r="CWF10" s="24"/>
      <c r="CWG10" s="24"/>
      <c r="CWH10" s="24"/>
      <c r="CWI10" s="24"/>
      <c r="CWJ10" s="24"/>
      <c r="CWK10" s="24"/>
      <c r="CWL10" s="24"/>
      <c r="CWM10" s="24"/>
      <c r="CWN10" s="24"/>
      <c r="CWO10" s="24"/>
      <c r="CWP10" s="24"/>
      <c r="CWQ10" s="24"/>
      <c r="CWR10" s="24"/>
      <c r="CWS10" s="24"/>
      <c r="CWT10" s="24"/>
      <c r="CWU10" s="24"/>
      <c r="CWV10" s="24"/>
      <c r="CWW10" s="24"/>
      <c r="CWX10" s="24"/>
      <c r="CWY10" s="24"/>
      <c r="CWZ10" s="24"/>
      <c r="CXA10" s="24"/>
      <c r="CXB10" s="24"/>
      <c r="CXC10" s="24"/>
      <c r="CXD10" s="24"/>
      <c r="CXE10" s="24"/>
      <c r="CXF10" s="24"/>
      <c r="CXG10" s="24"/>
      <c r="CXH10" s="24"/>
      <c r="CXI10" s="24"/>
      <c r="CXJ10" s="24"/>
      <c r="CXK10" s="24"/>
      <c r="CXL10" s="24"/>
      <c r="CXM10" s="24"/>
      <c r="CXN10" s="24"/>
      <c r="CXO10" s="24"/>
      <c r="CXP10" s="24"/>
      <c r="CXQ10" s="24"/>
      <c r="CXR10" s="24"/>
      <c r="CXS10" s="24"/>
      <c r="CXT10" s="24"/>
      <c r="CXU10" s="24"/>
      <c r="CXV10" s="24"/>
      <c r="CXW10" s="24"/>
      <c r="CXX10" s="24"/>
      <c r="CXY10" s="24"/>
      <c r="CXZ10" s="24"/>
      <c r="CYA10" s="24"/>
      <c r="CYB10" s="24"/>
      <c r="CYC10" s="24"/>
      <c r="CYD10" s="24"/>
      <c r="CYE10" s="24"/>
      <c r="CYF10" s="24"/>
      <c r="CYG10" s="24"/>
      <c r="CYH10" s="24"/>
      <c r="CYI10" s="24"/>
      <c r="CYJ10" s="24"/>
      <c r="CYK10" s="24"/>
      <c r="CYL10" s="24"/>
      <c r="CYM10" s="24"/>
      <c r="CYN10" s="24"/>
      <c r="CYO10" s="24"/>
      <c r="CYP10" s="24"/>
      <c r="CYQ10" s="24"/>
      <c r="CYR10" s="24"/>
      <c r="CYS10" s="24"/>
      <c r="CYT10" s="24"/>
      <c r="CYU10" s="24"/>
      <c r="CYV10" s="24"/>
      <c r="CYW10" s="24"/>
      <c r="CYX10" s="24"/>
      <c r="CYY10" s="24"/>
      <c r="CYZ10" s="24"/>
      <c r="CZA10" s="24"/>
      <c r="CZB10" s="24"/>
      <c r="CZC10" s="24"/>
      <c r="CZD10" s="24"/>
      <c r="CZE10" s="24"/>
      <c r="CZF10" s="24"/>
      <c r="CZG10" s="24"/>
      <c r="CZH10" s="24"/>
      <c r="CZI10" s="24"/>
      <c r="CZJ10" s="24"/>
      <c r="CZK10" s="24"/>
      <c r="CZL10" s="24"/>
      <c r="CZM10" s="24"/>
      <c r="CZN10" s="24"/>
      <c r="CZO10" s="24"/>
      <c r="CZP10" s="24"/>
      <c r="CZQ10" s="24"/>
      <c r="CZR10" s="24"/>
      <c r="CZS10" s="24"/>
      <c r="CZT10" s="24"/>
      <c r="CZU10" s="24"/>
      <c r="CZV10" s="24"/>
      <c r="CZW10" s="24"/>
      <c r="CZX10" s="24"/>
      <c r="CZY10" s="24"/>
      <c r="CZZ10" s="24"/>
      <c r="DAA10" s="24"/>
      <c r="DAB10" s="24"/>
      <c r="DAC10" s="24"/>
      <c r="DAD10" s="24"/>
      <c r="DAE10" s="24"/>
      <c r="DAF10" s="24"/>
      <c r="DAG10" s="24"/>
      <c r="DAH10" s="24"/>
      <c r="DAI10" s="24"/>
      <c r="DAJ10" s="24"/>
      <c r="DAK10" s="24"/>
      <c r="DAL10" s="24"/>
      <c r="DAM10" s="24"/>
      <c r="DAN10" s="24"/>
      <c r="DAO10" s="24"/>
      <c r="DAP10" s="24"/>
      <c r="DAQ10" s="24"/>
      <c r="DAR10" s="24"/>
      <c r="DAS10" s="24"/>
      <c r="DAT10" s="24"/>
      <c r="DAU10" s="24"/>
      <c r="DAV10" s="24"/>
      <c r="DAW10" s="24"/>
      <c r="DAX10" s="24"/>
      <c r="DAY10" s="24"/>
      <c r="DAZ10" s="24"/>
      <c r="DBA10" s="24"/>
      <c r="DBB10" s="24"/>
      <c r="DBC10" s="24"/>
      <c r="DBD10" s="24"/>
      <c r="DBE10" s="24"/>
      <c r="DBF10" s="24"/>
      <c r="DBG10" s="24"/>
      <c r="DBH10" s="24"/>
      <c r="DBI10" s="24"/>
      <c r="DBJ10" s="24"/>
      <c r="DBK10" s="24"/>
      <c r="DBL10" s="24"/>
      <c r="DBM10" s="24"/>
      <c r="DBN10" s="24"/>
      <c r="DBO10" s="24"/>
      <c r="DBP10" s="24"/>
      <c r="DBQ10" s="24"/>
      <c r="DBR10" s="24"/>
      <c r="DBS10" s="24"/>
      <c r="DBT10" s="24"/>
      <c r="DBU10" s="24"/>
      <c r="DBV10" s="24"/>
      <c r="DBW10" s="24"/>
      <c r="DBX10" s="24"/>
      <c r="DBY10" s="24"/>
      <c r="DBZ10" s="24"/>
      <c r="DCA10" s="24"/>
      <c r="DCB10" s="24"/>
      <c r="DCC10" s="24"/>
      <c r="DCD10" s="24"/>
      <c r="DCE10" s="24"/>
      <c r="DCF10" s="24"/>
      <c r="DCG10" s="24"/>
      <c r="DCH10" s="24"/>
      <c r="DCI10" s="24"/>
      <c r="DCJ10" s="24"/>
      <c r="DCK10" s="24"/>
      <c r="DCL10" s="24"/>
      <c r="DCM10" s="24"/>
      <c r="DCN10" s="24"/>
      <c r="DCO10" s="24"/>
      <c r="DCP10" s="24"/>
      <c r="DCQ10" s="24"/>
      <c r="DCR10" s="24"/>
      <c r="DCS10" s="24"/>
      <c r="DCT10" s="24"/>
      <c r="DCU10" s="24"/>
      <c r="DCV10" s="24"/>
      <c r="DCW10" s="24"/>
      <c r="DCX10" s="24"/>
      <c r="DCY10" s="24"/>
      <c r="DCZ10" s="24"/>
      <c r="DDA10" s="24"/>
      <c r="DDB10" s="24"/>
      <c r="DDC10" s="24"/>
      <c r="DDD10" s="24"/>
      <c r="DDE10" s="24"/>
      <c r="DDF10" s="24"/>
      <c r="DDG10" s="24"/>
      <c r="DDH10" s="24"/>
      <c r="DDI10" s="24"/>
      <c r="DDJ10" s="24"/>
      <c r="DDK10" s="24"/>
      <c r="DDL10" s="24"/>
      <c r="DDM10" s="24"/>
      <c r="DDN10" s="24"/>
      <c r="DDO10" s="24"/>
      <c r="DDP10" s="24"/>
      <c r="DDQ10" s="24"/>
      <c r="DDR10" s="24"/>
      <c r="DDS10" s="24"/>
      <c r="DDT10" s="24"/>
      <c r="DDU10" s="24"/>
      <c r="DDV10" s="24"/>
      <c r="DDW10" s="24"/>
      <c r="DDX10" s="24"/>
      <c r="DDY10" s="24"/>
      <c r="DDZ10" s="24"/>
      <c r="DEA10" s="24"/>
      <c r="DEB10" s="24"/>
      <c r="DEC10" s="24"/>
      <c r="DED10" s="24"/>
      <c r="DEE10" s="24"/>
      <c r="DEF10" s="24"/>
      <c r="DEG10" s="24"/>
      <c r="DEH10" s="24"/>
      <c r="DEI10" s="24"/>
      <c r="DEJ10" s="24"/>
      <c r="DEK10" s="24"/>
      <c r="DEL10" s="24"/>
      <c r="DEM10" s="24"/>
      <c r="DEN10" s="24"/>
      <c r="DEO10" s="24"/>
      <c r="DEP10" s="24"/>
      <c r="DEQ10" s="24"/>
      <c r="DER10" s="24"/>
      <c r="DES10" s="24"/>
      <c r="DET10" s="24"/>
      <c r="DEU10" s="24"/>
      <c r="DEV10" s="24"/>
      <c r="DEW10" s="24"/>
      <c r="DEX10" s="24"/>
      <c r="DEY10" s="24"/>
      <c r="DEZ10" s="24"/>
      <c r="DFA10" s="24"/>
      <c r="DFB10" s="24"/>
      <c r="DFC10" s="24"/>
      <c r="DFD10" s="24"/>
      <c r="DFE10" s="24"/>
      <c r="DFF10" s="24"/>
      <c r="DFG10" s="24"/>
      <c r="DFH10" s="24"/>
      <c r="DFI10" s="24"/>
      <c r="DFJ10" s="24"/>
      <c r="DFK10" s="24"/>
      <c r="DFL10" s="24"/>
      <c r="DFM10" s="24"/>
      <c r="DFN10" s="24"/>
      <c r="DFO10" s="24"/>
      <c r="DFP10" s="24"/>
      <c r="DFQ10" s="24"/>
      <c r="DFR10" s="24"/>
      <c r="DFS10" s="24"/>
      <c r="DFT10" s="24"/>
      <c r="DFU10" s="24"/>
      <c r="DFV10" s="24"/>
      <c r="DFW10" s="24"/>
      <c r="DFX10" s="24"/>
      <c r="DFY10" s="24"/>
      <c r="DFZ10" s="24"/>
      <c r="DGA10" s="24"/>
      <c r="DGB10" s="24"/>
      <c r="DGC10" s="24"/>
      <c r="DGD10" s="24"/>
      <c r="DGE10" s="24"/>
      <c r="DGF10" s="24"/>
      <c r="DGG10" s="24"/>
      <c r="DGH10" s="24"/>
      <c r="DGI10" s="24"/>
      <c r="DGJ10" s="24"/>
      <c r="DGK10" s="24"/>
      <c r="DGL10" s="24"/>
      <c r="DGM10" s="24"/>
      <c r="DGN10" s="24"/>
      <c r="DGO10" s="24"/>
      <c r="DGP10" s="24"/>
      <c r="DGQ10" s="24"/>
      <c r="DGR10" s="24"/>
      <c r="DGS10" s="24"/>
      <c r="DGT10" s="24"/>
      <c r="DGU10" s="24"/>
      <c r="DGV10" s="24"/>
      <c r="DGW10" s="24"/>
      <c r="DGX10" s="24"/>
      <c r="DGY10" s="24"/>
      <c r="DGZ10" s="24"/>
      <c r="DHA10" s="24"/>
      <c r="DHB10" s="24"/>
      <c r="DHC10" s="24"/>
      <c r="DHD10" s="24"/>
      <c r="DHE10" s="24"/>
      <c r="DHF10" s="24"/>
      <c r="DHG10" s="24"/>
      <c r="DHH10" s="24"/>
      <c r="DHI10" s="24"/>
      <c r="DHJ10" s="24"/>
      <c r="DHK10" s="24"/>
      <c r="DHL10" s="24"/>
      <c r="DHM10" s="24"/>
      <c r="DHN10" s="24"/>
      <c r="DHO10" s="24"/>
      <c r="DHP10" s="24"/>
      <c r="DHQ10" s="24"/>
      <c r="DHR10" s="24"/>
      <c r="DHS10" s="24"/>
      <c r="DHT10" s="24"/>
      <c r="DHU10" s="24"/>
      <c r="DHV10" s="24"/>
      <c r="DHW10" s="24"/>
      <c r="DHX10" s="24"/>
      <c r="DHY10" s="24"/>
      <c r="DHZ10" s="24"/>
      <c r="DIA10" s="24"/>
      <c r="DIB10" s="24"/>
      <c r="DIC10" s="24"/>
      <c r="DID10" s="24"/>
      <c r="DIE10" s="24"/>
      <c r="DIF10" s="24"/>
      <c r="DIG10" s="24"/>
      <c r="DIH10" s="24"/>
      <c r="DII10" s="24"/>
      <c r="DIJ10" s="24"/>
      <c r="DIK10" s="24"/>
      <c r="DIL10" s="24"/>
      <c r="DIM10" s="24"/>
      <c r="DIN10" s="24"/>
      <c r="DIO10" s="24"/>
      <c r="DIP10" s="24"/>
      <c r="DIQ10" s="24"/>
      <c r="DIR10" s="24"/>
      <c r="DIS10" s="24"/>
      <c r="DIT10" s="24"/>
      <c r="DIU10" s="24"/>
      <c r="DIV10" s="24"/>
      <c r="DIW10" s="24"/>
      <c r="DIX10" s="24"/>
      <c r="DIY10" s="24"/>
      <c r="DIZ10" s="24"/>
      <c r="DJA10" s="24"/>
      <c r="DJB10" s="24"/>
      <c r="DJC10" s="24"/>
      <c r="DJD10" s="24"/>
      <c r="DJE10" s="24"/>
      <c r="DJF10" s="24"/>
      <c r="DJG10" s="24"/>
      <c r="DJH10" s="24"/>
      <c r="DJI10" s="24"/>
      <c r="DJJ10" s="24"/>
      <c r="DJK10" s="24"/>
      <c r="DJL10" s="24"/>
      <c r="DJM10" s="24"/>
      <c r="DJN10" s="24"/>
      <c r="DJO10" s="24"/>
      <c r="DJP10" s="24"/>
      <c r="DJQ10" s="24"/>
      <c r="DJR10" s="24"/>
      <c r="DJS10" s="24"/>
      <c r="DJT10" s="24"/>
      <c r="DJU10" s="24"/>
      <c r="DJV10" s="24"/>
      <c r="DJW10" s="24"/>
      <c r="DJX10" s="24"/>
      <c r="DJY10" s="24"/>
      <c r="DJZ10" s="24"/>
      <c r="DKA10" s="24"/>
      <c r="DKB10" s="24"/>
      <c r="DKC10" s="24"/>
      <c r="DKD10" s="24"/>
      <c r="DKE10" s="24"/>
      <c r="DKF10" s="24"/>
      <c r="DKG10" s="24"/>
      <c r="DKH10" s="24"/>
      <c r="DKI10" s="24"/>
      <c r="DKJ10" s="24"/>
      <c r="DKK10" s="24"/>
      <c r="DKL10" s="24"/>
      <c r="DKM10" s="24"/>
      <c r="DKN10" s="24"/>
      <c r="DKO10" s="24"/>
      <c r="DKP10" s="24"/>
      <c r="DKQ10" s="24"/>
      <c r="DKR10" s="24"/>
      <c r="DKS10" s="24"/>
      <c r="DKT10" s="24"/>
      <c r="DKU10" s="24"/>
      <c r="DKV10" s="24"/>
      <c r="DKW10" s="24"/>
      <c r="DKX10" s="24"/>
      <c r="DKY10" s="24"/>
      <c r="DKZ10" s="24"/>
      <c r="DLA10" s="24"/>
      <c r="DLB10" s="24"/>
      <c r="DLC10" s="24"/>
      <c r="DLD10" s="24"/>
      <c r="DLE10" s="24"/>
      <c r="DLF10" s="24"/>
      <c r="DLG10" s="24"/>
      <c r="DLH10" s="24"/>
      <c r="DLI10" s="24"/>
      <c r="DLJ10" s="24"/>
      <c r="DLK10" s="24"/>
      <c r="DLL10" s="24"/>
      <c r="DLM10" s="24"/>
      <c r="DLN10" s="24"/>
      <c r="DLO10" s="24"/>
      <c r="DLP10" s="24"/>
      <c r="DLQ10" s="24"/>
      <c r="DLR10" s="24"/>
      <c r="DLS10" s="24"/>
      <c r="DLT10" s="24"/>
      <c r="DLU10" s="24"/>
      <c r="DLV10" s="24"/>
      <c r="DLW10" s="24"/>
      <c r="DLX10" s="24"/>
      <c r="DLY10" s="24"/>
      <c r="DLZ10" s="24"/>
      <c r="DMA10" s="24"/>
      <c r="DMB10" s="24"/>
      <c r="DMC10" s="24"/>
      <c r="DMD10" s="24"/>
      <c r="DME10" s="24"/>
      <c r="DMF10" s="24"/>
      <c r="DMG10" s="24"/>
      <c r="DMH10" s="24"/>
      <c r="DMI10" s="24"/>
      <c r="DMJ10" s="24"/>
      <c r="DMK10" s="24"/>
      <c r="DML10" s="24"/>
      <c r="DMM10" s="24"/>
      <c r="DMN10" s="24"/>
      <c r="DMO10" s="24"/>
      <c r="DMP10" s="24"/>
      <c r="DMQ10" s="24"/>
      <c r="DMR10" s="24"/>
      <c r="DMS10" s="24"/>
      <c r="DMT10" s="24"/>
      <c r="DMU10" s="24"/>
      <c r="DMV10" s="24"/>
      <c r="DMW10" s="24"/>
      <c r="DMX10" s="24"/>
      <c r="DMY10" s="24"/>
      <c r="DMZ10" s="24"/>
      <c r="DNA10" s="24"/>
      <c r="DNB10" s="24"/>
      <c r="DNC10" s="24"/>
      <c r="DND10" s="24"/>
      <c r="DNE10" s="24"/>
      <c r="DNF10" s="24"/>
      <c r="DNG10" s="24"/>
      <c r="DNH10" s="24"/>
      <c r="DNI10" s="24"/>
      <c r="DNJ10" s="24"/>
      <c r="DNK10" s="24"/>
      <c r="DNL10" s="24"/>
      <c r="DNM10" s="24"/>
      <c r="DNN10" s="24"/>
      <c r="DNO10" s="24"/>
      <c r="DNP10" s="24"/>
      <c r="DNQ10" s="24"/>
      <c r="DNR10" s="24"/>
      <c r="DNS10" s="24"/>
      <c r="DNT10" s="24"/>
      <c r="DNU10" s="24"/>
      <c r="DNV10" s="24"/>
      <c r="DNW10" s="24"/>
      <c r="DNX10" s="24"/>
      <c r="DNY10" s="24"/>
      <c r="DNZ10" s="24"/>
      <c r="DOA10" s="24"/>
      <c r="DOB10" s="24"/>
      <c r="DOC10" s="24"/>
      <c r="DOD10" s="24"/>
      <c r="DOE10" s="24"/>
      <c r="DOF10" s="24"/>
      <c r="DOG10" s="24"/>
      <c r="DOH10" s="24"/>
      <c r="DOI10" s="24"/>
      <c r="DOJ10" s="24"/>
      <c r="DOK10" s="24"/>
      <c r="DOL10" s="24"/>
      <c r="DOM10" s="24"/>
      <c r="DON10" s="24"/>
      <c r="DOO10" s="24"/>
      <c r="DOP10" s="24"/>
      <c r="DOQ10" s="24"/>
      <c r="DOR10" s="24"/>
      <c r="DOS10" s="24"/>
      <c r="DOT10" s="24"/>
      <c r="DOU10" s="24"/>
      <c r="DOV10" s="24"/>
      <c r="DOW10" s="24"/>
      <c r="DOX10" s="24"/>
      <c r="DOY10" s="24"/>
      <c r="DOZ10" s="24"/>
      <c r="DPA10" s="24"/>
      <c r="DPB10" s="24"/>
      <c r="DPC10" s="24"/>
      <c r="DPD10" s="24"/>
      <c r="DPE10" s="24"/>
      <c r="DPF10" s="24"/>
      <c r="DPG10" s="24"/>
      <c r="DPH10" s="24"/>
      <c r="DPI10" s="24"/>
      <c r="DPJ10" s="24"/>
      <c r="DPK10" s="24"/>
      <c r="DPL10" s="24"/>
      <c r="DPM10" s="24"/>
      <c r="DPN10" s="24"/>
      <c r="DPO10" s="24"/>
      <c r="DPP10" s="24"/>
      <c r="DPQ10" s="24"/>
      <c r="DPR10" s="24"/>
      <c r="DPS10" s="24"/>
      <c r="DPT10" s="24"/>
      <c r="DPU10" s="24"/>
      <c r="DPV10" s="24"/>
      <c r="DPW10" s="24"/>
      <c r="DPX10" s="24"/>
      <c r="DPY10" s="24"/>
      <c r="DPZ10" s="24"/>
      <c r="DQA10" s="24"/>
      <c r="DQB10" s="24"/>
      <c r="DQC10" s="24"/>
      <c r="DQD10" s="24"/>
      <c r="DQE10" s="24"/>
      <c r="DQF10" s="24"/>
      <c r="DQG10" s="24"/>
      <c r="DQH10" s="24"/>
      <c r="DQI10" s="24"/>
      <c r="DQJ10" s="24"/>
      <c r="DQK10" s="24"/>
      <c r="DQL10" s="24"/>
      <c r="DQM10" s="24"/>
      <c r="DQN10" s="24"/>
      <c r="DQO10" s="24"/>
      <c r="DQP10" s="24"/>
      <c r="DQQ10" s="24"/>
      <c r="DQR10" s="24"/>
      <c r="DQS10" s="24"/>
      <c r="DQT10" s="24"/>
      <c r="DQU10" s="24"/>
      <c r="DQV10" s="24"/>
      <c r="DQW10" s="24"/>
      <c r="DQX10" s="24"/>
      <c r="DQY10" s="24"/>
      <c r="DQZ10" s="24"/>
      <c r="DRA10" s="24"/>
      <c r="DRB10" s="24"/>
      <c r="DRC10" s="24"/>
      <c r="DRD10" s="24"/>
      <c r="DRE10" s="24"/>
      <c r="DRF10" s="24"/>
      <c r="DRG10" s="24"/>
      <c r="DRH10" s="24"/>
      <c r="DRI10" s="24"/>
      <c r="DRJ10" s="24"/>
      <c r="DRK10" s="24"/>
      <c r="DRL10" s="24"/>
      <c r="DRM10" s="24"/>
      <c r="DRN10" s="24"/>
      <c r="DRO10" s="24"/>
      <c r="DRP10" s="24"/>
      <c r="DRQ10" s="24"/>
      <c r="DRR10" s="24"/>
      <c r="DRS10" s="24"/>
      <c r="DRT10" s="24"/>
      <c r="DRU10" s="24"/>
      <c r="DRV10" s="24"/>
      <c r="DRW10" s="24"/>
      <c r="DRX10" s="24"/>
      <c r="DRY10" s="24"/>
      <c r="DRZ10" s="24"/>
      <c r="DSA10" s="24"/>
      <c r="DSB10" s="24"/>
      <c r="DSC10" s="24"/>
      <c r="DSD10" s="24"/>
      <c r="DSE10" s="24"/>
      <c r="DSF10" s="24"/>
      <c r="DSG10" s="24"/>
      <c r="DSH10" s="24"/>
      <c r="DSI10" s="24"/>
      <c r="DSJ10" s="24"/>
      <c r="DSK10" s="24"/>
      <c r="DSL10" s="24"/>
      <c r="DSM10" s="24"/>
      <c r="DSN10" s="24"/>
      <c r="DSO10" s="24"/>
      <c r="DSP10" s="24"/>
      <c r="DSQ10" s="24"/>
      <c r="DSR10" s="24"/>
      <c r="DSS10" s="24"/>
      <c r="DST10" s="24"/>
      <c r="DSU10" s="24"/>
      <c r="DSV10" s="24"/>
      <c r="DSW10" s="24"/>
      <c r="DSX10" s="24"/>
      <c r="DSY10" s="24"/>
      <c r="DSZ10" s="24"/>
      <c r="DTA10" s="24"/>
      <c r="DTB10" s="24"/>
      <c r="DTC10" s="24"/>
      <c r="DTD10" s="24"/>
      <c r="DTE10" s="24"/>
      <c r="DTF10" s="24"/>
      <c r="DTG10" s="24"/>
      <c r="DTH10" s="24"/>
      <c r="DTI10" s="24"/>
      <c r="DTJ10" s="24"/>
      <c r="DTK10" s="24"/>
      <c r="DTL10" s="24"/>
      <c r="DTM10" s="24"/>
      <c r="DTN10" s="24"/>
      <c r="DTO10" s="24"/>
      <c r="DTP10" s="24"/>
      <c r="DTQ10" s="24"/>
      <c r="DTR10" s="24"/>
      <c r="DTS10" s="24"/>
      <c r="DTT10" s="24"/>
      <c r="DTU10" s="24"/>
      <c r="DTV10" s="24"/>
      <c r="DTW10" s="24"/>
      <c r="DTX10" s="24"/>
      <c r="DTY10" s="24"/>
      <c r="DTZ10" s="24"/>
      <c r="DUA10" s="24"/>
      <c r="DUB10" s="24"/>
      <c r="DUC10" s="24"/>
      <c r="DUD10" s="24"/>
      <c r="DUE10" s="24"/>
      <c r="DUF10" s="24"/>
      <c r="DUG10" s="24"/>
      <c r="DUH10" s="24"/>
      <c r="DUI10" s="24"/>
      <c r="DUJ10" s="24"/>
      <c r="DUK10" s="24"/>
      <c r="DUL10" s="24"/>
      <c r="DUM10" s="24"/>
      <c r="DUN10" s="24"/>
      <c r="DUO10" s="24"/>
      <c r="DUP10" s="24"/>
      <c r="DUQ10" s="24"/>
      <c r="DUR10" s="24"/>
      <c r="DUS10" s="24"/>
      <c r="DUT10" s="24"/>
      <c r="DUU10" s="24"/>
      <c r="DUV10" s="24"/>
      <c r="DUW10" s="24"/>
      <c r="DUX10" s="24"/>
      <c r="DUY10" s="24"/>
      <c r="DUZ10" s="24"/>
      <c r="DVA10" s="24"/>
      <c r="DVB10" s="24"/>
      <c r="DVC10" s="24"/>
      <c r="DVD10" s="24"/>
      <c r="DVE10" s="24"/>
      <c r="DVF10" s="24"/>
      <c r="DVG10" s="24"/>
      <c r="DVH10" s="24"/>
      <c r="DVI10" s="24"/>
      <c r="DVJ10" s="24"/>
      <c r="DVK10" s="24"/>
      <c r="DVL10" s="24"/>
      <c r="DVM10" s="24"/>
      <c r="DVN10" s="24"/>
      <c r="DVO10" s="24"/>
      <c r="DVP10" s="24"/>
      <c r="DVQ10" s="24"/>
      <c r="DVR10" s="24"/>
      <c r="DVS10" s="24"/>
      <c r="DVT10" s="24"/>
      <c r="DVU10" s="24"/>
      <c r="DVV10" s="24"/>
      <c r="DVW10" s="24"/>
      <c r="DVX10" s="24"/>
      <c r="DVY10" s="24"/>
      <c r="DVZ10" s="24"/>
      <c r="DWA10" s="24"/>
      <c r="DWB10" s="24"/>
      <c r="DWC10" s="24"/>
      <c r="DWD10" s="24"/>
      <c r="DWE10" s="24"/>
      <c r="DWF10" s="24"/>
      <c r="DWG10" s="24"/>
      <c r="DWH10" s="24"/>
      <c r="DWI10" s="24"/>
      <c r="DWJ10" s="24"/>
      <c r="DWK10" s="24"/>
      <c r="DWL10" s="24"/>
      <c r="DWM10" s="24"/>
      <c r="DWN10" s="24"/>
      <c r="DWO10" s="24"/>
      <c r="DWP10" s="24"/>
      <c r="DWQ10" s="24"/>
      <c r="DWR10" s="24"/>
      <c r="DWS10" s="24"/>
      <c r="DWT10" s="24"/>
      <c r="DWU10" s="24"/>
      <c r="DWV10" s="24"/>
      <c r="DWW10" s="24"/>
      <c r="DWX10" s="24"/>
      <c r="DWY10" s="24"/>
      <c r="DWZ10" s="24"/>
      <c r="DXA10" s="24"/>
      <c r="DXB10" s="24"/>
      <c r="DXC10" s="24"/>
      <c r="DXD10" s="24"/>
      <c r="DXE10" s="24"/>
      <c r="DXF10" s="24"/>
      <c r="DXG10" s="24"/>
      <c r="DXH10" s="24"/>
      <c r="DXI10" s="24"/>
      <c r="DXJ10" s="24"/>
      <c r="DXK10" s="24"/>
      <c r="DXL10" s="24"/>
      <c r="DXM10" s="24"/>
      <c r="DXN10" s="24"/>
      <c r="DXO10" s="24"/>
      <c r="DXP10" s="24"/>
      <c r="DXQ10" s="24"/>
      <c r="DXR10" s="24"/>
      <c r="DXS10" s="24"/>
      <c r="DXT10" s="24"/>
      <c r="DXU10" s="24"/>
      <c r="DXV10" s="24"/>
      <c r="DXW10" s="24"/>
      <c r="DXX10" s="24"/>
      <c r="DXY10" s="24"/>
      <c r="DXZ10" s="24"/>
      <c r="DYA10" s="24"/>
      <c r="DYB10" s="24"/>
      <c r="DYC10" s="24"/>
      <c r="DYD10" s="24"/>
      <c r="DYE10" s="24"/>
      <c r="DYF10" s="24"/>
      <c r="DYG10" s="24"/>
      <c r="DYH10" s="24"/>
      <c r="DYI10" s="24"/>
      <c r="DYJ10" s="24"/>
      <c r="DYK10" s="24"/>
      <c r="DYL10" s="24"/>
      <c r="DYM10" s="24"/>
      <c r="DYN10" s="24"/>
      <c r="DYO10" s="24"/>
      <c r="DYP10" s="24"/>
      <c r="DYQ10" s="24"/>
      <c r="DYR10" s="24"/>
      <c r="DYS10" s="24"/>
      <c r="DYT10" s="24"/>
      <c r="DYU10" s="24"/>
      <c r="DYV10" s="24"/>
      <c r="DYW10" s="24"/>
      <c r="DYX10" s="24"/>
      <c r="DYY10" s="24"/>
      <c r="DYZ10" s="24"/>
      <c r="DZA10" s="24"/>
      <c r="DZB10" s="24"/>
      <c r="DZC10" s="24"/>
      <c r="DZD10" s="24"/>
      <c r="DZE10" s="24"/>
      <c r="DZF10" s="24"/>
      <c r="DZG10" s="24"/>
      <c r="DZH10" s="24"/>
      <c r="DZI10" s="24"/>
      <c r="DZJ10" s="24"/>
      <c r="DZK10" s="24"/>
      <c r="DZL10" s="24"/>
      <c r="DZM10" s="24"/>
      <c r="DZN10" s="24"/>
      <c r="DZO10" s="24"/>
      <c r="DZP10" s="24"/>
      <c r="DZQ10" s="24"/>
      <c r="DZR10" s="24"/>
      <c r="DZS10" s="24"/>
      <c r="DZT10" s="24"/>
      <c r="DZU10" s="24"/>
      <c r="DZV10" s="24"/>
      <c r="DZW10" s="24"/>
      <c r="DZX10" s="24"/>
      <c r="DZY10" s="24"/>
      <c r="DZZ10" s="24"/>
      <c r="EAA10" s="24"/>
      <c r="EAB10" s="24"/>
      <c r="EAC10" s="24"/>
      <c r="EAD10" s="24"/>
      <c r="EAE10" s="24"/>
      <c r="EAF10" s="24"/>
      <c r="EAG10" s="24"/>
      <c r="EAH10" s="24"/>
      <c r="EAI10" s="24"/>
      <c r="EAJ10" s="24"/>
      <c r="EAK10" s="24"/>
      <c r="EAL10" s="24"/>
      <c r="EAM10" s="24"/>
      <c r="EAN10" s="24"/>
      <c r="EAO10" s="24"/>
      <c r="EAP10" s="24"/>
      <c r="EAQ10" s="24"/>
      <c r="EAR10" s="24"/>
      <c r="EAS10" s="24"/>
      <c r="EAT10" s="24"/>
      <c r="EAU10" s="24"/>
      <c r="EAV10" s="24"/>
      <c r="EAW10" s="24"/>
      <c r="EAX10" s="24"/>
      <c r="EAY10" s="24"/>
      <c r="EAZ10" s="24"/>
      <c r="EBA10" s="24"/>
      <c r="EBB10" s="24"/>
      <c r="EBC10" s="24"/>
      <c r="EBD10" s="24"/>
      <c r="EBE10" s="24"/>
      <c r="EBF10" s="24"/>
      <c r="EBG10" s="24"/>
      <c r="EBH10" s="24"/>
      <c r="EBI10" s="24"/>
      <c r="EBJ10" s="24"/>
      <c r="EBK10" s="24"/>
      <c r="EBL10" s="24"/>
      <c r="EBM10" s="24"/>
      <c r="EBN10" s="24"/>
      <c r="EBO10" s="24"/>
      <c r="EBP10" s="24"/>
      <c r="EBQ10" s="24"/>
      <c r="EBR10" s="24"/>
      <c r="EBS10" s="24"/>
      <c r="EBT10" s="24"/>
      <c r="EBU10" s="24"/>
      <c r="EBV10" s="24"/>
      <c r="EBW10" s="24"/>
      <c r="EBX10" s="24"/>
      <c r="EBY10" s="24"/>
      <c r="EBZ10" s="24"/>
      <c r="ECA10" s="24"/>
      <c r="ECB10" s="24"/>
      <c r="ECC10" s="24"/>
      <c r="ECD10" s="24"/>
      <c r="ECE10" s="24"/>
      <c r="ECF10" s="24"/>
      <c r="ECG10" s="24"/>
      <c r="ECH10" s="24"/>
      <c r="ECI10" s="24"/>
      <c r="ECJ10" s="24"/>
      <c r="ECK10" s="24"/>
      <c r="ECL10" s="24"/>
      <c r="ECM10" s="24"/>
      <c r="ECN10" s="24"/>
      <c r="ECO10" s="24"/>
      <c r="ECP10" s="24"/>
      <c r="ECQ10" s="24"/>
      <c r="ECR10" s="24"/>
      <c r="ECS10" s="24"/>
      <c r="ECT10" s="24"/>
      <c r="ECU10" s="24"/>
      <c r="ECV10" s="24"/>
      <c r="ECW10" s="24"/>
      <c r="ECX10" s="24"/>
      <c r="ECY10" s="24"/>
      <c r="ECZ10" s="24"/>
      <c r="EDA10" s="24"/>
      <c r="EDB10" s="24"/>
      <c r="EDC10" s="24"/>
      <c r="EDD10" s="24"/>
      <c r="EDE10" s="24"/>
      <c r="EDF10" s="24"/>
      <c r="EDG10" s="24"/>
      <c r="EDH10" s="24"/>
      <c r="EDI10" s="24"/>
      <c r="EDJ10" s="24"/>
      <c r="EDK10" s="24"/>
      <c r="EDL10" s="24"/>
      <c r="EDM10" s="24"/>
      <c r="EDN10" s="24"/>
      <c r="EDO10" s="24"/>
      <c r="EDP10" s="24"/>
      <c r="EDQ10" s="24"/>
      <c r="EDR10" s="24"/>
      <c r="EDS10" s="24"/>
      <c r="EDT10" s="24"/>
      <c r="EDU10" s="24"/>
      <c r="EDV10" s="24"/>
      <c r="EDW10" s="24"/>
      <c r="EDX10" s="24"/>
      <c r="EDY10" s="24"/>
      <c r="EDZ10" s="24"/>
      <c r="EEA10" s="24"/>
      <c r="EEB10" s="24"/>
      <c r="EEC10" s="24"/>
      <c r="EED10" s="24"/>
      <c r="EEE10" s="24"/>
      <c r="EEF10" s="24"/>
      <c r="EEG10" s="24"/>
      <c r="EEH10" s="24"/>
      <c r="EEI10" s="24"/>
      <c r="EEJ10" s="24"/>
      <c r="EEK10" s="24"/>
      <c r="EEL10" s="24"/>
      <c r="EEM10" s="24"/>
      <c r="EEN10" s="24"/>
      <c r="EEO10" s="24"/>
      <c r="EEP10" s="24"/>
      <c r="EEQ10" s="24"/>
      <c r="EER10" s="24"/>
      <c r="EES10" s="24"/>
      <c r="EET10" s="24"/>
      <c r="EEU10" s="24"/>
      <c r="EEV10" s="24"/>
      <c r="EEW10" s="24"/>
      <c r="EEX10" s="24"/>
      <c r="EEY10" s="24"/>
      <c r="EEZ10" s="24"/>
      <c r="EFA10" s="24"/>
      <c r="EFB10" s="24"/>
      <c r="EFC10" s="24"/>
      <c r="EFD10" s="24"/>
      <c r="EFE10" s="24"/>
      <c r="EFF10" s="24"/>
      <c r="EFG10" s="24"/>
      <c r="EFH10" s="24"/>
      <c r="EFI10" s="24"/>
      <c r="EFJ10" s="24"/>
      <c r="EFK10" s="24"/>
      <c r="EFL10" s="24"/>
      <c r="EFM10" s="24"/>
      <c r="EFN10" s="24"/>
      <c r="EFO10" s="24"/>
      <c r="EFP10" s="24"/>
      <c r="EFQ10" s="24"/>
      <c r="EFR10" s="24"/>
      <c r="EFS10" s="24"/>
      <c r="EFT10" s="24"/>
      <c r="EFU10" s="24"/>
      <c r="EFV10" s="24"/>
      <c r="EFW10" s="24"/>
      <c r="EFX10" s="24"/>
      <c r="EFY10" s="24"/>
      <c r="EFZ10" s="24"/>
      <c r="EGA10" s="24"/>
      <c r="EGB10" s="24"/>
      <c r="EGC10" s="24"/>
      <c r="EGD10" s="24"/>
      <c r="EGE10" s="24"/>
      <c r="EGF10" s="24"/>
      <c r="EGG10" s="24"/>
      <c r="EGH10" s="24"/>
      <c r="EGI10" s="24"/>
      <c r="EGJ10" s="24"/>
      <c r="EGK10" s="24"/>
      <c r="EGL10" s="24"/>
      <c r="EGM10" s="24"/>
      <c r="EGN10" s="24"/>
      <c r="EGO10" s="24"/>
      <c r="EGP10" s="24"/>
      <c r="EGQ10" s="24"/>
      <c r="EGR10" s="24"/>
      <c r="EGS10" s="24"/>
      <c r="EGT10" s="24"/>
      <c r="EGU10" s="24"/>
      <c r="EGV10" s="24"/>
      <c r="EGW10" s="24"/>
      <c r="EGX10" s="24"/>
      <c r="EGY10" s="24"/>
      <c r="EGZ10" s="24"/>
      <c r="EHA10" s="24"/>
      <c r="EHB10" s="24"/>
      <c r="EHC10" s="24"/>
      <c r="EHD10" s="24"/>
      <c r="EHE10" s="24"/>
      <c r="EHF10" s="24"/>
      <c r="EHG10" s="24"/>
      <c r="EHH10" s="24"/>
      <c r="EHI10" s="24"/>
      <c r="EHJ10" s="24"/>
      <c r="EHK10" s="24"/>
      <c r="EHL10" s="24"/>
      <c r="EHM10" s="24"/>
      <c r="EHN10" s="24"/>
      <c r="EHO10" s="24"/>
      <c r="EHP10" s="24"/>
      <c r="EHQ10" s="24"/>
      <c r="EHR10" s="24"/>
      <c r="EHS10" s="24"/>
      <c r="EHT10" s="24"/>
      <c r="EHU10" s="24"/>
      <c r="EHV10" s="24"/>
      <c r="EHW10" s="24"/>
      <c r="EHX10" s="24"/>
      <c r="EHY10" s="24"/>
      <c r="EHZ10" s="24"/>
      <c r="EIA10" s="24"/>
      <c r="EIB10" s="24"/>
      <c r="EIC10" s="24"/>
      <c r="EID10" s="24"/>
      <c r="EIE10" s="24"/>
      <c r="EIF10" s="24"/>
      <c r="EIG10" s="24"/>
      <c r="EIH10" s="24"/>
      <c r="EII10" s="24"/>
      <c r="EIJ10" s="24"/>
      <c r="EIK10" s="24"/>
      <c r="EIL10" s="24"/>
      <c r="EIM10" s="24"/>
      <c r="EIN10" s="24"/>
      <c r="EIO10" s="24"/>
      <c r="EIP10" s="24"/>
      <c r="EIQ10" s="24"/>
      <c r="EIR10" s="24"/>
      <c r="EIS10" s="24"/>
      <c r="EIT10" s="24"/>
      <c r="EIU10" s="24"/>
      <c r="EIV10" s="24"/>
      <c r="EIW10" s="24"/>
      <c r="EIX10" s="24"/>
      <c r="EIY10" s="24"/>
      <c r="EIZ10" s="24"/>
      <c r="EJA10" s="24"/>
      <c r="EJB10" s="24"/>
      <c r="EJC10" s="24"/>
      <c r="EJD10" s="24"/>
      <c r="EJE10" s="24"/>
      <c r="EJF10" s="24"/>
      <c r="EJG10" s="24"/>
      <c r="EJH10" s="24"/>
      <c r="EJI10" s="24"/>
      <c r="EJJ10" s="24"/>
      <c r="EJK10" s="24"/>
      <c r="EJL10" s="24"/>
      <c r="EJM10" s="24"/>
      <c r="EJN10" s="24"/>
      <c r="EJO10" s="24"/>
      <c r="EJP10" s="24"/>
      <c r="EJQ10" s="24"/>
      <c r="EJR10" s="24"/>
      <c r="EJS10" s="24"/>
      <c r="EJT10" s="24"/>
      <c r="EJU10" s="24"/>
      <c r="EJV10" s="24"/>
      <c r="EJW10" s="24"/>
      <c r="EJX10" s="24"/>
      <c r="EJY10" s="24"/>
      <c r="EJZ10" s="24"/>
      <c r="EKA10" s="24"/>
      <c r="EKB10" s="24"/>
      <c r="EKC10" s="24"/>
      <c r="EKD10" s="24"/>
      <c r="EKE10" s="24"/>
      <c r="EKF10" s="24"/>
      <c r="EKG10" s="24"/>
      <c r="EKH10" s="24"/>
      <c r="EKI10" s="24"/>
      <c r="EKJ10" s="24"/>
      <c r="EKK10" s="24"/>
      <c r="EKL10" s="24"/>
      <c r="EKM10" s="24"/>
      <c r="EKN10" s="24"/>
      <c r="EKO10" s="24"/>
      <c r="EKP10" s="24"/>
      <c r="EKQ10" s="24"/>
      <c r="EKR10" s="24"/>
      <c r="EKS10" s="24"/>
      <c r="EKT10" s="24"/>
      <c r="EKU10" s="24"/>
      <c r="EKV10" s="24"/>
      <c r="EKW10" s="24"/>
      <c r="EKX10" s="24"/>
      <c r="EKY10" s="24"/>
      <c r="EKZ10" s="24"/>
      <c r="ELA10" s="24"/>
      <c r="ELB10" s="24"/>
      <c r="ELC10" s="24"/>
      <c r="ELD10" s="24"/>
      <c r="ELE10" s="24"/>
      <c r="ELF10" s="24"/>
      <c r="ELG10" s="24"/>
      <c r="ELH10" s="24"/>
      <c r="ELI10" s="24"/>
      <c r="ELJ10" s="24"/>
      <c r="ELK10" s="24"/>
      <c r="ELL10" s="24"/>
      <c r="ELM10" s="24"/>
      <c r="ELN10" s="24"/>
      <c r="ELO10" s="24"/>
      <c r="ELP10" s="24"/>
      <c r="ELQ10" s="24"/>
      <c r="ELR10" s="24"/>
      <c r="ELS10" s="24"/>
      <c r="ELT10" s="24"/>
      <c r="ELU10" s="24"/>
      <c r="ELV10" s="24"/>
      <c r="ELW10" s="24"/>
      <c r="ELX10" s="24"/>
      <c r="ELY10" s="24"/>
      <c r="ELZ10" s="24"/>
      <c r="EMA10" s="24"/>
      <c r="EMB10" s="24"/>
      <c r="EMC10" s="24"/>
      <c r="EMD10" s="24"/>
      <c r="EME10" s="24"/>
      <c r="EMF10" s="24"/>
      <c r="EMG10" s="24"/>
      <c r="EMH10" s="24"/>
      <c r="EMI10" s="24"/>
      <c r="EMJ10" s="24"/>
      <c r="EMK10" s="24"/>
      <c r="EML10" s="24"/>
      <c r="EMM10" s="24"/>
      <c r="EMN10" s="24"/>
      <c r="EMO10" s="24"/>
      <c r="EMP10" s="24"/>
      <c r="EMQ10" s="24"/>
      <c r="EMR10" s="24"/>
      <c r="EMS10" s="24"/>
      <c r="EMT10" s="24"/>
      <c r="EMU10" s="24"/>
      <c r="EMV10" s="24"/>
      <c r="EMW10" s="24"/>
      <c r="EMX10" s="24"/>
      <c r="EMY10" s="24"/>
      <c r="EMZ10" s="24"/>
      <c r="ENA10" s="24"/>
      <c r="ENB10" s="24"/>
      <c r="ENC10" s="24"/>
      <c r="END10" s="24"/>
      <c r="ENE10" s="24"/>
      <c r="ENF10" s="24"/>
      <c r="ENG10" s="24"/>
      <c r="ENH10" s="24"/>
      <c r="ENI10" s="24"/>
      <c r="ENJ10" s="24"/>
      <c r="ENK10" s="24"/>
      <c r="ENL10" s="24"/>
      <c r="ENM10" s="24"/>
      <c r="ENN10" s="24"/>
      <c r="ENO10" s="24"/>
      <c r="ENP10" s="24"/>
      <c r="ENQ10" s="24"/>
      <c r="ENR10" s="24"/>
      <c r="ENS10" s="24"/>
      <c r="ENT10" s="24"/>
      <c r="ENU10" s="24"/>
      <c r="ENV10" s="24"/>
      <c r="ENW10" s="24"/>
      <c r="ENX10" s="24"/>
      <c r="ENY10" s="24"/>
      <c r="ENZ10" s="24"/>
      <c r="EOA10" s="24"/>
      <c r="EOB10" s="24"/>
      <c r="EOC10" s="24"/>
      <c r="EOD10" s="24"/>
      <c r="EOE10" s="24"/>
      <c r="EOF10" s="24"/>
      <c r="EOG10" s="24"/>
      <c r="EOH10" s="24"/>
      <c r="EOI10" s="24"/>
      <c r="EOJ10" s="24"/>
      <c r="EOK10" s="24"/>
      <c r="EOL10" s="24"/>
      <c r="EOM10" s="24"/>
      <c r="EON10" s="24"/>
      <c r="EOO10" s="24"/>
      <c r="EOP10" s="24"/>
      <c r="EOQ10" s="24"/>
      <c r="EOR10" s="24"/>
      <c r="EOS10" s="24"/>
      <c r="EOT10" s="24"/>
      <c r="EOU10" s="24"/>
      <c r="EOV10" s="24"/>
      <c r="EOW10" s="24"/>
      <c r="EOX10" s="24"/>
      <c r="EOY10" s="24"/>
      <c r="EOZ10" s="24"/>
      <c r="EPA10" s="24"/>
      <c r="EPB10" s="24"/>
      <c r="EPC10" s="24"/>
      <c r="EPD10" s="24"/>
      <c r="EPE10" s="24"/>
      <c r="EPF10" s="24"/>
      <c r="EPG10" s="24"/>
      <c r="EPH10" s="24"/>
      <c r="EPI10" s="24"/>
      <c r="EPJ10" s="24"/>
      <c r="EPK10" s="24"/>
      <c r="EPL10" s="24"/>
      <c r="EPM10" s="24"/>
      <c r="EPN10" s="24"/>
      <c r="EPO10" s="24"/>
      <c r="EPP10" s="24"/>
      <c r="EPQ10" s="24"/>
      <c r="EPR10" s="24"/>
      <c r="EPS10" s="24"/>
      <c r="EPT10" s="24"/>
      <c r="EPU10" s="24"/>
      <c r="EPV10" s="24"/>
      <c r="EPW10" s="24"/>
      <c r="EPX10" s="24"/>
      <c r="EPY10" s="24"/>
      <c r="EPZ10" s="24"/>
      <c r="EQA10" s="24"/>
      <c r="EQB10" s="24"/>
      <c r="EQC10" s="24"/>
      <c r="EQD10" s="24"/>
      <c r="EQE10" s="24"/>
      <c r="EQF10" s="24"/>
      <c r="EQG10" s="24"/>
      <c r="EQH10" s="24"/>
      <c r="EQI10" s="24"/>
      <c r="EQJ10" s="24"/>
      <c r="EQK10" s="24"/>
      <c r="EQL10" s="24"/>
      <c r="EQM10" s="24"/>
      <c r="EQN10" s="24"/>
      <c r="EQO10" s="24"/>
      <c r="EQP10" s="24"/>
      <c r="EQQ10" s="24"/>
      <c r="EQR10" s="24"/>
      <c r="EQS10" s="24"/>
      <c r="EQT10" s="24"/>
      <c r="EQU10" s="24"/>
      <c r="EQV10" s="24"/>
      <c r="EQW10" s="24"/>
      <c r="EQX10" s="24"/>
      <c r="EQY10" s="24"/>
      <c r="EQZ10" s="24"/>
      <c r="ERA10" s="24"/>
      <c r="ERB10" s="24"/>
      <c r="ERC10" s="24"/>
      <c r="ERD10" s="24"/>
      <c r="ERE10" s="24"/>
      <c r="ERF10" s="24"/>
      <c r="ERG10" s="24"/>
      <c r="ERH10" s="24"/>
      <c r="ERI10" s="24"/>
      <c r="ERJ10" s="24"/>
      <c r="ERK10" s="24"/>
      <c r="ERL10" s="24"/>
      <c r="ERM10" s="24"/>
      <c r="ERN10" s="24"/>
      <c r="ERO10" s="24"/>
      <c r="ERP10" s="24"/>
      <c r="ERQ10" s="24"/>
      <c r="ERR10" s="24"/>
      <c r="ERS10" s="24"/>
      <c r="ERT10" s="24"/>
      <c r="ERU10" s="24"/>
      <c r="ERV10" s="24"/>
      <c r="ERW10" s="24"/>
      <c r="ERX10" s="24"/>
      <c r="ERY10" s="24"/>
      <c r="ERZ10" s="24"/>
      <c r="ESA10" s="24"/>
      <c r="ESB10" s="24"/>
      <c r="ESC10" s="24"/>
      <c r="ESD10" s="24"/>
      <c r="ESE10" s="24"/>
      <c r="ESF10" s="24"/>
      <c r="ESG10" s="24"/>
      <c r="ESH10" s="24"/>
      <c r="ESI10" s="24"/>
      <c r="ESJ10" s="24"/>
      <c r="ESK10" s="24"/>
      <c r="ESL10" s="24"/>
      <c r="ESM10" s="24"/>
      <c r="ESN10" s="24"/>
      <c r="ESO10" s="24"/>
      <c r="ESP10" s="24"/>
      <c r="ESQ10" s="24"/>
      <c r="ESR10" s="24"/>
      <c r="ESS10" s="24"/>
      <c r="EST10" s="24"/>
      <c r="ESU10" s="24"/>
      <c r="ESV10" s="24"/>
      <c r="ESW10" s="24"/>
      <c r="ESX10" s="24"/>
      <c r="ESY10" s="24"/>
      <c r="ESZ10" s="24"/>
      <c r="ETA10" s="24"/>
      <c r="ETB10" s="24"/>
      <c r="ETC10" s="24"/>
      <c r="ETD10" s="24"/>
      <c r="ETE10" s="24"/>
      <c r="ETF10" s="24"/>
      <c r="ETG10" s="24"/>
      <c r="ETH10" s="24"/>
      <c r="ETI10" s="24"/>
      <c r="ETJ10" s="24"/>
      <c r="ETK10" s="24"/>
      <c r="ETL10" s="24"/>
      <c r="ETM10" s="24"/>
      <c r="ETN10" s="24"/>
      <c r="ETO10" s="24"/>
      <c r="ETP10" s="24"/>
      <c r="ETQ10" s="24"/>
      <c r="ETR10" s="24"/>
      <c r="ETS10" s="24"/>
      <c r="ETT10" s="24"/>
      <c r="ETU10" s="24"/>
      <c r="ETV10" s="24"/>
      <c r="ETW10" s="24"/>
      <c r="ETX10" s="24"/>
      <c r="ETY10" s="24"/>
      <c r="ETZ10" s="24"/>
      <c r="EUA10" s="24"/>
      <c r="EUB10" s="24"/>
      <c r="EUC10" s="24"/>
      <c r="EUD10" s="24"/>
      <c r="EUE10" s="24"/>
      <c r="EUF10" s="24"/>
      <c r="EUG10" s="24"/>
      <c r="EUH10" s="24"/>
      <c r="EUI10" s="24"/>
      <c r="EUJ10" s="24"/>
      <c r="EUK10" s="24"/>
      <c r="EUL10" s="24"/>
      <c r="EUM10" s="24"/>
      <c r="EUN10" s="24"/>
      <c r="EUO10" s="24"/>
      <c r="EUP10" s="24"/>
      <c r="EUQ10" s="24"/>
      <c r="EUR10" s="24"/>
      <c r="EUS10" s="24"/>
      <c r="EUT10" s="24"/>
      <c r="EUU10" s="24"/>
      <c r="EUV10" s="24"/>
      <c r="EUW10" s="24"/>
      <c r="EUX10" s="24"/>
      <c r="EUY10" s="24"/>
      <c r="EUZ10" s="24"/>
      <c r="EVA10" s="24"/>
      <c r="EVB10" s="24"/>
      <c r="EVC10" s="24"/>
      <c r="EVD10" s="24"/>
      <c r="EVE10" s="24"/>
      <c r="EVF10" s="24"/>
      <c r="EVG10" s="24"/>
      <c r="EVH10" s="24"/>
      <c r="EVI10" s="24"/>
      <c r="EVJ10" s="24"/>
      <c r="EVK10" s="24"/>
      <c r="EVL10" s="24"/>
      <c r="EVM10" s="24"/>
      <c r="EVN10" s="24"/>
      <c r="EVO10" s="24"/>
      <c r="EVP10" s="24"/>
      <c r="EVQ10" s="24"/>
      <c r="EVR10" s="24"/>
      <c r="EVS10" s="24"/>
      <c r="EVT10" s="24"/>
      <c r="EVU10" s="24"/>
      <c r="EVV10" s="24"/>
      <c r="EVW10" s="24"/>
      <c r="EVX10" s="24"/>
      <c r="EVY10" s="24"/>
      <c r="EVZ10" s="24"/>
      <c r="EWA10" s="24"/>
      <c r="EWB10" s="24"/>
      <c r="EWC10" s="24"/>
      <c r="EWD10" s="24"/>
      <c r="EWE10" s="24"/>
      <c r="EWF10" s="24"/>
      <c r="EWG10" s="24"/>
      <c r="EWH10" s="24"/>
      <c r="EWI10" s="24"/>
      <c r="EWJ10" s="24"/>
      <c r="EWK10" s="24"/>
      <c r="EWL10" s="24"/>
      <c r="EWM10" s="24"/>
      <c r="EWN10" s="24"/>
      <c r="EWO10" s="24"/>
      <c r="EWP10" s="24"/>
      <c r="EWQ10" s="24"/>
      <c r="EWR10" s="24"/>
      <c r="EWS10" s="24"/>
      <c r="EWT10" s="24"/>
      <c r="EWU10" s="24"/>
      <c r="EWV10" s="24"/>
      <c r="EWW10" s="24"/>
      <c r="EWX10" s="24"/>
      <c r="EWY10" s="24"/>
      <c r="EWZ10" s="24"/>
      <c r="EXA10" s="24"/>
      <c r="EXB10" s="24"/>
      <c r="EXC10" s="24"/>
      <c r="EXD10" s="24"/>
      <c r="EXE10" s="24"/>
      <c r="EXF10" s="24"/>
      <c r="EXG10" s="24"/>
      <c r="EXH10" s="24"/>
      <c r="EXI10" s="24"/>
      <c r="EXJ10" s="24"/>
      <c r="EXK10" s="24"/>
      <c r="EXL10" s="24"/>
      <c r="EXM10" s="24"/>
      <c r="EXN10" s="24"/>
      <c r="EXO10" s="24"/>
      <c r="EXP10" s="24"/>
      <c r="EXQ10" s="24"/>
      <c r="EXR10" s="24"/>
      <c r="EXS10" s="24"/>
      <c r="EXT10" s="24"/>
      <c r="EXU10" s="24"/>
      <c r="EXV10" s="24"/>
      <c r="EXW10" s="24"/>
      <c r="EXX10" s="24"/>
      <c r="EXY10" s="24"/>
      <c r="EXZ10" s="24"/>
      <c r="EYA10" s="24"/>
      <c r="EYB10" s="24"/>
      <c r="EYC10" s="24"/>
      <c r="EYD10" s="24"/>
      <c r="EYE10" s="24"/>
      <c r="EYF10" s="24"/>
      <c r="EYG10" s="24"/>
      <c r="EYH10" s="24"/>
      <c r="EYI10" s="24"/>
      <c r="EYJ10" s="24"/>
      <c r="EYK10" s="24"/>
      <c r="EYL10" s="24"/>
      <c r="EYM10" s="24"/>
      <c r="EYN10" s="24"/>
      <c r="EYO10" s="24"/>
      <c r="EYP10" s="24"/>
      <c r="EYQ10" s="24"/>
      <c r="EYR10" s="24"/>
      <c r="EYS10" s="24"/>
      <c r="EYT10" s="24"/>
      <c r="EYU10" s="24"/>
      <c r="EYV10" s="24"/>
      <c r="EYW10" s="24"/>
      <c r="EYX10" s="24"/>
      <c r="EYY10" s="24"/>
      <c r="EYZ10" s="24"/>
      <c r="EZA10" s="24"/>
      <c r="EZB10" s="24"/>
      <c r="EZC10" s="24"/>
      <c r="EZD10" s="24"/>
      <c r="EZE10" s="24"/>
      <c r="EZF10" s="24"/>
      <c r="EZG10" s="24"/>
      <c r="EZH10" s="24"/>
      <c r="EZI10" s="24"/>
      <c r="EZJ10" s="24"/>
      <c r="EZK10" s="24"/>
      <c r="EZL10" s="24"/>
      <c r="EZM10" s="24"/>
      <c r="EZN10" s="24"/>
      <c r="EZO10" s="24"/>
      <c r="EZP10" s="24"/>
      <c r="EZQ10" s="24"/>
      <c r="EZR10" s="24"/>
      <c r="EZS10" s="24"/>
      <c r="EZT10" s="24"/>
      <c r="EZU10" s="24"/>
      <c r="EZV10" s="24"/>
      <c r="EZW10" s="24"/>
      <c r="EZX10" s="24"/>
      <c r="EZY10" s="24"/>
      <c r="EZZ10" s="24"/>
      <c r="FAA10" s="24"/>
      <c r="FAB10" s="24"/>
      <c r="FAC10" s="24"/>
      <c r="FAD10" s="24"/>
      <c r="FAE10" s="24"/>
      <c r="FAF10" s="24"/>
      <c r="FAG10" s="24"/>
      <c r="FAH10" s="24"/>
      <c r="FAI10" s="24"/>
      <c r="FAJ10" s="24"/>
      <c r="FAK10" s="24"/>
      <c r="FAL10" s="24"/>
      <c r="FAM10" s="24"/>
      <c r="FAN10" s="24"/>
      <c r="FAO10" s="24"/>
      <c r="FAP10" s="24"/>
      <c r="FAQ10" s="24"/>
      <c r="FAR10" s="24"/>
      <c r="FAS10" s="24"/>
      <c r="FAT10" s="24"/>
      <c r="FAU10" s="24"/>
      <c r="FAV10" s="24"/>
      <c r="FAW10" s="24"/>
      <c r="FAX10" s="24"/>
      <c r="FAY10" s="24"/>
      <c r="FAZ10" s="24"/>
      <c r="FBA10" s="24"/>
      <c r="FBB10" s="24"/>
      <c r="FBC10" s="24"/>
      <c r="FBD10" s="24"/>
      <c r="FBE10" s="24"/>
      <c r="FBF10" s="24"/>
      <c r="FBG10" s="24"/>
      <c r="FBH10" s="24"/>
      <c r="FBI10" s="24"/>
      <c r="FBJ10" s="24"/>
      <c r="FBK10" s="24"/>
      <c r="FBL10" s="24"/>
      <c r="FBM10" s="24"/>
      <c r="FBN10" s="24"/>
      <c r="FBO10" s="24"/>
      <c r="FBP10" s="24"/>
      <c r="FBQ10" s="24"/>
      <c r="FBR10" s="24"/>
      <c r="FBS10" s="24"/>
      <c r="FBT10" s="24"/>
      <c r="FBU10" s="24"/>
      <c r="FBV10" s="24"/>
      <c r="FBW10" s="24"/>
      <c r="FBX10" s="24"/>
      <c r="FBY10" s="24"/>
      <c r="FBZ10" s="24"/>
      <c r="FCA10" s="24"/>
      <c r="FCB10" s="24"/>
      <c r="FCC10" s="24"/>
      <c r="FCD10" s="24"/>
      <c r="FCE10" s="24"/>
      <c r="FCF10" s="24"/>
      <c r="FCG10" s="24"/>
      <c r="FCH10" s="24"/>
      <c r="FCI10" s="24"/>
      <c r="FCJ10" s="24"/>
      <c r="FCK10" s="24"/>
      <c r="FCL10" s="24"/>
      <c r="FCM10" s="24"/>
      <c r="FCN10" s="24"/>
      <c r="FCO10" s="24"/>
      <c r="FCP10" s="24"/>
      <c r="FCQ10" s="24"/>
      <c r="FCR10" s="24"/>
      <c r="FCS10" s="24"/>
      <c r="FCT10" s="24"/>
      <c r="FCU10" s="24"/>
      <c r="FCV10" s="24"/>
      <c r="FCW10" s="24"/>
      <c r="FCX10" s="24"/>
      <c r="FCY10" s="24"/>
      <c r="FCZ10" s="24"/>
      <c r="FDA10" s="24"/>
      <c r="FDB10" s="24"/>
      <c r="FDC10" s="24"/>
      <c r="FDD10" s="24"/>
      <c r="FDE10" s="24"/>
      <c r="FDF10" s="24"/>
      <c r="FDG10" s="24"/>
      <c r="FDH10" s="24"/>
      <c r="FDI10" s="24"/>
      <c r="FDJ10" s="24"/>
      <c r="FDK10" s="24"/>
      <c r="FDL10" s="24"/>
      <c r="FDM10" s="24"/>
      <c r="FDN10" s="24"/>
      <c r="FDO10" s="24"/>
      <c r="FDP10" s="24"/>
      <c r="FDQ10" s="24"/>
      <c r="FDR10" s="24"/>
      <c r="FDS10" s="24"/>
      <c r="FDT10" s="24"/>
      <c r="FDU10" s="24"/>
      <c r="FDV10" s="24"/>
      <c r="FDW10" s="24"/>
      <c r="FDX10" s="24"/>
      <c r="FDY10" s="24"/>
      <c r="FDZ10" s="24"/>
      <c r="FEA10" s="24"/>
      <c r="FEB10" s="24"/>
      <c r="FEC10" s="24"/>
      <c r="FED10" s="24"/>
      <c r="FEE10" s="24"/>
      <c r="FEF10" s="24"/>
      <c r="FEG10" s="24"/>
      <c r="FEH10" s="24"/>
      <c r="FEI10" s="24"/>
      <c r="FEJ10" s="24"/>
      <c r="FEK10" s="24"/>
      <c r="FEL10" s="24"/>
      <c r="FEM10" s="24"/>
      <c r="FEN10" s="24"/>
      <c r="FEO10" s="24"/>
      <c r="FEP10" s="24"/>
      <c r="FEQ10" s="24"/>
      <c r="FER10" s="24"/>
      <c r="FES10" s="24"/>
      <c r="FET10" s="24"/>
      <c r="FEU10" s="24"/>
      <c r="FEV10" s="24"/>
      <c r="FEW10" s="24"/>
      <c r="FEX10" s="24"/>
      <c r="FEY10" s="24"/>
      <c r="FEZ10" s="24"/>
      <c r="FFA10" s="24"/>
      <c r="FFB10" s="24"/>
      <c r="FFC10" s="24"/>
      <c r="FFD10" s="24"/>
      <c r="FFE10" s="24"/>
      <c r="FFF10" s="24"/>
      <c r="FFG10" s="24"/>
      <c r="FFH10" s="24"/>
      <c r="FFI10" s="24"/>
      <c r="FFJ10" s="24"/>
      <c r="FFK10" s="24"/>
      <c r="FFL10" s="24"/>
      <c r="FFM10" s="24"/>
      <c r="FFN10" s="24"/>
      <c r="FFO10" s="24"/>
      <c r="FFP10" s="24"/>
      <c r="FFQ10" s="24"/>
      <c r="FFR10" s="24"/>
      <c r="FFS10" s="24"/>
      <c r="FFT10" s="24"/>
      <c r="FFU10" s="24"/>
      <c r="FFV10" s="24"/>
      <c r="FFW10" s="24"/>
      <c r="FFX10" s="24"/>
      <c r="FFY10" s="24"/>
      <c r="FFZ10" s="24"/>
      <c r="FGA10" s="24"/>
      <c r="FGB10" s="24"/>
      <c r="FGC10" s="24"/>
      <c r="FGD10" s="24"/>
      <c r="FGE10" s="24"/>
      <c r="FGF10" s="24"/>
      <c r="FGG10" s="24"/>
      <c r="FGH10" s="24"/>
      <c r="FGI10" s="24"/>
      <c r="FGJ10" s="24"/>
      <c r="FGK10" s="24"/>
      <c r="FGL10" s="24"/>
      <c r="FGM10" s="24"/>
      <c r="FGN10" s="24"/>
      <c r="FGO10" s="24"/>
      <c r="FGP10" s="24"/>
      <c r="FGQ10" s="24"/>
      <c r="FGR10" s="24"/>
      <c r="FGS10" s="24"/>
      <c r="FGT10" s="24"/>
      <c r="FGU10" s="24"/>
      <c r="FGV10" s="24"/>
      <c r="FGW10" s="24"/>
      <c r="FGX10" s="24"/>
      <c r="FGY10" s="24"/>
      <c r="FGZ10" s="24"/>
      <c r="FHA10" s="24"/>
      <c r="FHB10" s="24"/>
      <c r="FHC10" s="24"/>
      <c r="FHD10" s="24"/>
      <c r="FHE10" s="24"/>
      <c r="FHF10" s="24"/>
      <c r="FHG10" s="24"/>
      <c r="FHH10" s="24"/>
      <c r="FHI10" s="24"/>
      <c r="FHJ10" s="24"/>
      <c r="FHK10" s="24"/>
      <c r="FHL10" s="24"/>
      <c r="FHM10" s="24"/>
      <c r="FHN10" s="24"/>
      <c r="FHO10" s="24"/>
      <c r="FHP10" s="24"/>
      <c r="FHQ10" s="24"/>
      <c r="FHR10" s="24"/>
      <c r="FHS10" s="24"/>
      <c r="FHT10" s="24"/>
      <c r="FHU10" s="24"/>
      <c r="FHV10" s="24"/>
      <c r="FHW10" s="24"/>
      <c r="FHX10" s="24"/>
      <c r="FHY10" s="24"/>
      <c r="FHZ10" s="24"/>
      <c r="FIA10" s="24"/>
      <c r="FIB10" s="24"/>
      <c r="FIC10" s="24"/>
      <c r="FID10" s="24"/>
      <c r="FIE10" s="24"/>
      <c r="FIF10" s="24"/>
      <c r="FIG10" s="24"/>
      <c r="FIH10" s="24"/>
      <c r="FII10" s="24"/>
      <c r="FIJ10" s="24"/>
      <c r="FIK10" s="24"/>
      <c r="FIL10" s="24"/>
      <c r="FIM10" s="24"/>
      <c r="FIN10" s="24"/>
      <c r="FIO10" s="24"/>
      <c r="FIP10" s="24"/>
      <c r="FIQ10" s="24"/>
      <c r="FIR10" s="24"/>
      <c r="FIS10" s="24"/>
      <c r="FIT10" s="24"/>
      <c r="FIU10" s="24"/>
      <c r="FIV10" s="24"/>
      <c r="FIW10" s="24"/>
      <c r="FIX10" s="24"/>
      <c r="FIY10" s="24"/>
      <c r="FIZ10" s="24"/>
      <c r="FJA10" s="24"/>
      <c r="FJB10" s="24"/>
      <c r="FJC10" s="24"/>
      <c r="FJD10" s="24"/>
      <c r="FJE10" s="24"/>
      <c r="FJF10" s="24"/>
      <c r="FJG10" s="24"/>
      <c r="FJH10" s="24"/>
      <c r="FJI10" s="24"/>
      <c r="FJJ10" s="24"/>
      <c r="FJK10" s="24"/>
      <c r="FJL10" s="24"/>
      <c r="FJM10" s="24"/>
      <c r="FJN10" s="24"/>
      <c r="FJO10" s="24"/>
      <c r="FJP10" s="24"/>
      <c r="FJQ10" s="24"/>
      <c r="FJR10" s="24"/>
      <c r="FJS10" s="24"/>
      <c r="FJT10" s="24"/>
      <c r="FJU10" s="24"/>
      <c r="FJV10" s="24"/>
      <c r="FJW10" s="24"/>
      <c r="FJX10" s="24"/>
      <c r="FJY10" s="24"/>
      <c r="FJZ10" s="24"/>
      <c r="FKA10" s="24"/>
      <c r="FKB10" s="24"/>
      <c r="FKC10" s="24"/>
      <c r="FKD10" s="24"/>
      <c r="FKE10" s="24"/>
      <c r="FKF10" s="24"/>
      <c r="FKG10" s="24"/>
      <c r="FKH10" s="24"/>
      <c r="FKI10" s="24"/>
      <c r="FKJ10" s="24"/>
      <c r="FKK10" s="24"/>
      <c r="FKL10" s="24"/>
      <c r="FKM10" s="24"/>
      <c r="FKN10" s="24"/>
      <c r="FKO10" s="24"/>
      <c r="FKP10" s="24"/>
      <c r="FKQ10" s="24"/>
      <c r="FKR10" s="24"/>
      <c r="FKS10" s="24"/>
      <c r="FKT10" s="24"/>
      <c r="FKU10" s="24"/>
      <c r="FKV10" s="24"/>
      <c r="FKW10" s="24"/>
      <c r="FKX10" s="24"/>
      <c r="FKY10" s="24"/>
      <c r="FKZ10" s="24"/>
      <c r="FLA10" s="24"/>
      <c r="FLB10" s="24"/>
      <c r="FLC10" s="24"/>
      <c r="FLD10" s="24"/>
      <c r="FLE10" s="24"/>
      <c r="FLF10" s="24"/>
      <c r="FLG10" s="24"/>
      <c r="FLH10" s="24"/>
      <c r="FLI10" s="24"/>
      <c r="FLJ10" s="24"/>
      <c r="FLK10" s="24"/>
      <c r="FLL10" s="24"/>
      <c r="FLM10" s="24"/>
      <c r="FLN10" s="24"/>
      <c r="FLO10" s="24"/>
      <c r="FLP10" s="24"/>
      <c r="FLQ10" s="24"/>
      <c r="FLR10" s="24"/>
      <c r="FLS10" s="24"/>
      <c r="FLT10" s="24"/>
      <c r="FLU10" s="24"/>
      <c r="FLV10" s="24"/>
      <c r="FLW10" s="24"/>
      <c r="FLX10" s="24"/>
      <c r="FLY10" s="24"/>
      <c r="FLZ10" s="24"/>
      <c r="FMA10" s="24"/>
      <c r="FMB10" s="24"/>
      <c r="FMC10" s="24"/>
      <c r="FMD10" s="24"/>
      <c r="FME10" s="24"/>
      <c r="FMF10" s="24"/>
      <c r="FMG10" s="24"/>
      <c r="FMH10" s="24"/>
      <c r="FMI10" s="24"/>
      <c r="FMJ10" s="24"/>
      <c r="FMK10" s="24"/>
      <c r="FML10" s="24"/>
      <c r="FMM10" s="24"/>
      <c r="FMN10" s="24"/>
      <c r="FMO10" s="24"/>
      <c r="FMP10" s="24"/>
      <c r="FMQ10" s="24"/>
      <c r="FMR10" s="24"/>
      <c r="FMS10" s="24"/>
      <c r="FMT10" s="24"/>
      <c r="FMU10" s="24"/>
      <c r="FMV10" s="24"/>
      <c r="FMW10" s="24"/>
      <c r="FMX10" s="24"/>
      <c r="FMY10" s="24"/>
      <c r="FMZ10" s="24"/>
      <c r="FNA10" s="24"/>
      <c r="FNB10" s="24"/>
      <c r="FNC10" s="24"/>
      <c r="FND10" s="24"/>
      <c r="FNE10" s="24"/>
      <c r="FNF10" s="24"/>
      <c r="FNG10" s="24"/>
      <c r="FNH10" s="24"/>
      <c r="FNI10" s="24"/>
      <c r="FNJ10" s="24"/>
      <c r="FNK10" s="24"/>
      <c r="FNL10" s="24"/>
      <c r="FNM10" s="24"/>
      <c r="FNN10" s="24"/>
      <c r="FNO10" s="24"/>
      <c r="FNP10" s="24"/>
      <c r="FNQ10" s="24"/>
      <c r="FNR10" s="24"/>
      <c r="FNS10" s="24"/>
      <c r="FNT10" s="24"/>
      <c r="FNU10" s="24"/>
      <c r="FNV10" s="24"/>
      <c r="FNW10" s="24"/>
      <c r="FNX10" s="24"/>
      <c r="FNY10" s="24"/>
      <c r="FNZ10" s="24"/>
      <c r="FOA10" s="24"/>
      <c r="FOB10" s="24"/>
      <c r="FOC10" s="24"/>
      <c r="FOD10" s="24"/>
      <c r="FOE10" s="24"/>
      <c r="FOF10" s="24"/>
      <c r="FOG10" s="24"/>
      <c r="FOH10" s="24"/>
      <c r="FOI10" s="24"/>
      <c r="FOJ10" s="24"/>
      <c r="FOK10" s="24"/>
      <c r="FOL10" s="24"/>
      <c r="FOM10" s="24"/>
      <c r="FON10" s="24"/>
      <c r="FOO10" s="24"/>
      <c r="FOP10" s="24"/>
      <c r="FOQ10" s="24"/>
      <c r="FOR10" s="24"/>
      <c r="FOS10" s="24"/>
      <c r="FOT10" s="24"/>
      <c r="FOU10" s="24"/>
      <c r="FOV10" s="24"/>
      <c r="FOW10" s="24"/>
      <c r="FOX10" s="24"/>
      <c r="FOY10" s="24"/>
      <c r="FOZ10" s="24"/>
      <c r="FPA10" s="24"/>
      <c r="FPB10" s="24"/>
      <c r="FPC10" s="24"/>
      <c r="FPD10" s="24"/>
      <c r="FPE10" s="24"/>
      <c r="FPF10" s="24"/>
      <c r="FPG10" s="24"/>
      <c r="FPH10" s="24"/>
      <c r="FPI10" s="24"/>
      <c r="FPJ10" s="24"/>
      <c r="FPK10" s="24"/>
      <c r="FPL10" s="24"/>
      <c r="FPM10" s="24"/>
      <c r="FPN10" s="24"/>
      <c r="FPO10" s="24"/>
      <c r="FPP10" s="24"/>
      <c r="FPQ10" s="24"/>
      <c r="FPR10" s="24"/>
      <c r="FPS10" s="24"/>
      <c r="FPT10" s="24"/>
      <c r="FPU10" s="24"/>
      <c r="FPV10" s="24"/>
      <c r="FPW10" s="24"/>
      <c r="FPX10" s="24"/>
      <c r="FPY10" s="24"/>
      <c r="FPZ10" s="24"/>
      <c r="FQA10" s="24"/>
      <c r="FQB10" s="24"/>
      <c r="FQC10" s="24"/>
      <c r="FQD10" s="24"/>
      <c r="FQE10" s="24"/>
      <c r="FQF10" s="24"/>
      <c r="FQG10" s="24"/>
      <c r="FQH10" s="24"/>
      <c r="FQI10" s="24"/>
      <c r="FQJ10" s="24"/>
      <c r="FQK10" s="24"/>
      <c r="FQL10" s="24"/>
      <c r="FQM10" s="24"/>
      <c r="FQN10" s="24"/>
      <c r="FQO10" s="24"/>
      <c r="FQP10" s="24"/>
      <c r="FQQ10" s="24"/>
      <c r="FQR10" s="24"/>
      <c r="FQS10" s="24"/>
      <c r="FQT10" s="24"/>
      <c r="FQU10" s="24"/>
      <c r="FQV10" s="24"/>
      <c r="FQW10" s="24"/>
      <c r="FQX10" s="24"/>
      <c r="FQY10" s="24"/>
      <c r="FQZ10" s="24"/>
      <c r="FRA10" s="24"/>
      <c r="FRB10" s="24"/>
      <c r="FRC10" s="24"/>
      <c r="FRD10" s="24"/>
      <c r="FRE10" s="24"/>
      <c r="FRF10" s="24"/>
      <c r="FRG10" s="24"/>
      <c r="FRH10" s="24"/>
      <c r="FRI10" s="24"/>
      <c r="FRJ10" s="24"/>
      <c r="FRK10" s="24"/>
      <c r="FRL10" s="24"/>
      <c r="FRM10" s="24"/>
      <c r="FRN10" s="24"/>
      <c r="FRO10" s="24"/>
      <c r="FRP10" s="24"/>
      <c r="FRQ10" s="24"/>
      <c r="FRR10" s="24"/>
      <c r="FRS10" s="24"/>
      <c r="FRT10" s="24"/>
      <c r="FRU10" s="24"/>
      <c r="FRV10" s="24"/>
      <c r="FRW10" s="24"/>
      <c r="FRX10" s="24"/>
      <c r="FRY10" s="24"/>
      <c r="FRZ10" s="24"/>
      <c r="FSA10" s="24"/>
      <c r="FSB10" s="24"/>
      <c r="FSC10" s="24"/>
      <c r="FSD10" s="24"/>
      <c r="FSE10" s="24"/>
      <c r="FSF10" s="24"/>
      <c r="FSG10" s="24"/>
      <c r="FSH10" s="24"/>
      <c r="FSI10" s="24"/>
      <c r="FSJ10" s="24"/>
      <c r="FSK10" s="24"/>
      <c r="FSL10" s="24"/>
      <c r="FSM10" s="24"/>
      <c r="FSN10" s="24"/>
      <c r="FSO10" s="24"/>
      <c r="FSP10" s="24"/>
      <c r="FSQ10" s="24"/>
      <c r="FSR10" s="24"/>
      <c r="FSS10" s="24"/>
      <c r="FST10" s="24"/>
      <c r="FSU10" s="24"/>
      <c r="FSV10" s="24"/>
      <c r="FSW10" s="24"/>
      <c r="FSX10" s="24"/>
      <c r="FSY10" s="24"/>
      <c r="FSZ10" s="24"/>
      <c r="FTA10" s="24"/>
      <c r="FTB10" s="24"/>
      <c r="FTC10" s="24"/>
      <c r="FTD10" s="24"/>
      <c r="FTE10" s="24"/>
      <c r="FTF10" s="24"/>
      <c r="FTG10" s="24"/>
      <c r="FTH10" s="24"/>
      <c r="FTI10" s="24"/>
      <c r="FTJ10" s="24"/>
      <c r="FTK10" s="24"/>
      <c r="FTL10" s="24"/>
      <c r="FTM10" s="24"/>
      <c r="FTN10" s="24"/>
      <c r="FTO10" s="24"/>
      <c r="FTP10" s="24"/>
      <c r="FTQ10" s="24"/>
      <c r="FTR10" s="24"/>
      <c r="FTS10" s="24"/>
      <c r="FTT10" s="24"/>
      <c r="FTU10" s="24"/>
      <c r="FTV10" s="24"/>
      <c r="FTW10" s="24"/>
      <c r="FTX10" s="24"/>
      <c r="FTY10" s="24"/>
      <c r="FTZ10" s="24"/>
      <c r="FUA10" s="24"/>
      <c r="FUB10" s="24"/>
      <c r="FUC10" s="24"/>
      <c r="FUD10" s="24"/>
      <c r="FUE10" s="24"/>
      <c r="FUF10" s="24"/>
      <c r="FUG10" s="24"/>
      <c r="FUH10" s="24"/>
      <c r="FUI10" s="24"/>
      <c r="FUJ10" s="24"/>
      <c r="FUK10" s="24"/>
      <c r="FUL10" s="24"/>
      <c r="FUM10" s="24"/>
      <c r="FUN10" s="24"/>
      <c r="FUO10" s="24"/>
      <c r="FUP10" s="24"/>
      <c r="FUQ10" s="24"/>
      <c r="FUR10" s="24"/>
      <c r="FUS10" s="24"/>
      <c r="FUT10" s="24"/>
      <c r="FUU10" s="24"/>
      <c r="FUV10" s="24"/>
      <c r="FUW10" s="24"/>
      <c r="FUX10" s="24"/>
      <c r="FUY10" s="24"/>
      <c r="FUZ10" s="24"/>
      <c r="FVA10" s="24"/>
      <c r="FVB10" s="24"/>
      <c r="FVC10" s="24"/>
      <c r="FVD10" s="24"/>
      <c r="FVE10" s="24"/>
      <c r="FVF10" s="24"/>
      <c r="FVG10" s="24"/>
      <c r="FVH10" s="24"/>
      <c r="FVI10" s="24"/>
      <c r="FVJ10" s="24"/>
      <c r="FVK10" s="24"/>
      <c r="FVL10" s="24"/>
      <c r="FVM10" s="24"/>
      <c r="FVN10" s="24"/>
      <c r="FVO10" s="24"/>
      <c r="FVP10" s="24"/>
      <c r="FVQ10" s="24"/>
      <c r="FVR10" s="24"/>
      <c r="FVS10" s="24"/>
      <c r="FVT10" s="24"/>
      <c r="FVU10" s="24"/>
      <c r="FVV10" s="24"/>
      <c r="FVW10" s="24"/>
      <c r="FVX10" s="24"/>
      <c r="FVY10" s="24"/>
      <c r="FVZ10" s="24"/>
      <c r="FWA10" s="24"/>
      <c r="FWB10" s="24"/>
      <c r="FWC10" s="24"/>
      <c r="FWD10" s="24"/>
      <c r="FWE10" s="24"/>
      <c r="FWF10" s="24"/>
      <c r="FWG10" s="24"/>
      <c r="FWH10" s="24"/>
      <c r="FWI10" s="24"/>
      <c r="FWJ10" s="24"/>
      <c r="FWK10" s="24"/>
      <c r="FWL10" s="24"/>
      <c r="FWM10" s="24"/>
      <c r="FWN10" s="24"/>
      <c r="FWO10" s="24"/>
      <c r="FWP10" s="24"/>
      <c r="FWQ10" s="24"/>
      <c r="FWR10" s="24"/>
      <c r="FWS10" s="24"/>
      <c r="FWT10" s="24"/>
      <c r="FWU10" s="24"/>
      <c r="FWV10" s="24"/>
      <c r="FWW10" s="24"/>
      <c r="FWX10" s="24"/>
      <c r="FWY10" s="24"/>
      <c r="FWZ10" s="24"/>
      <c r="FXA10" s="24"/>
      <c r="FXB10" s="24"/>
      <c r="FXC10" s="24"/>
      <c r="FXD10" s="24"/>
      <c r="FXE10" s="24"/>
      <c r="FXF10" s="24"/>
      <c r="FXG10" s="24"/>
      <c r="FXH10" s="24"/>
      <c r="FXI10" s="24"/>
      <c r="FXJ10" s="24"/>
      <c r="FXK10" s="24"/>
      <c r="FXL10" s="24"/>
      <c r="FXM10" s="24"/>
      <c r="FXN10" s="24"/>
      <c r="FXO10" s="24"/>
      <c r="FXP10" s="24"/>
      <c r="FXQ10" s="24"/>
      <c r="FXR10" s="24"/>
      <c r="FXS10" s="24"/>
      <c r="FXT10" s="24"/>
      <c r="FXU10" s="24"/>
      <c r="FXV10" s="24"/>
      <c r="FXW10" s="24"/>
      <c r="FXX10" s="24"/>
      <c r="FXY10" s="24"/>
      <c r="FXZ10" s="24"/>
      <c r="FYA10" s="24"/>
      <c r="FYB10" s="24"/>
      <c r="FYC10" s="24"/>
      <c r="FYD10" s="24"/>
      <c r="FYE10" s="24"/>
      <c r="FYF10" s="24"/>
      <c r="FYG10" s="24"/>
      <c r="FYH10" s="24"/>
      <c r="FYI10" s="24"/>
      <c r="FYJ10" s="24"/>
      <c r="FYK10" s="24"/>
      <c r="FYL10" s="24"/>
      <c r="FYM10" s="24"/>
      <c r="FYN10" s="24"/>
      <c r="FYO10" s="24"/>
      <c r="FYP10" s="24"/>
      <c r="FYQ10" s="24"/>
      <c r="FYR10" s="24"/>
      <c r="FYS10" s="24"/>
      <c r="FYT10" s="24"/>
      <c r="FYU10" s="24"/>
      <c r="FYV10" s="24"/>
      <c r="FYW10" s="24"/>
      <c r="FYX10" s="24"/>
      <c r="FYY10" s="24"/>
      <c r="FYZ10" s="24"/>
      <c r="FZA10" s="24"/>
      <c r="FZB10" s="24"/>
      <c r="FZC10" s="24"/>
      <c r="FZD10" s="24"/>
      <c r="FZE10" s="24"/>
      <c r="FZF10" s="24"/>
      <c r="FZG10" s="24"/>
      <c r="FZH10" s="24"/>
      <c r="FZI10" s="24"/>
      <c r="FZJ10" s="24"/>
      <c r="FZK10" s="24"/>
      <c r="FZL10" s="24"/>
      <c r="FZM10" s="24"/>
      <c r="FZN10" s="24"/>
      <c r="FZO10" s="24"/>
      <c r="FZP10" s="24"/>
      <c r="FZQ10" s="24"/>
      <c r="FZR10" s="24"/>
      <c r="FZS10" s="24"/>
      <c r="FZT10" s="24"/>
      <c r="FZU10" s="24"/>
      <c r="FZV10" s="24"/>
      <c r="FZW10" s="24"/>
      <c r="FZX10" s="24"/>
      <c r="FZY10" s="24"/>
      <c r="FZZ10" s="24"/>
      <c r="GAA10" s="24"/>
      <c r="GAB10" s="24"/>
      <c r="GAC10" s="24"/>
      <c r="GAD10" s="24"/>
      <c r="GAE10" s="24"/>
      <c r="GAF10" s="24"/>
      <c r="GAG10" s="24"/>
      <c r="GAH10" s="24"/>
      <c r="GAI10" s="24"/>
      <c r="GAJ10" s="24"/>
      <c r="GAK10" s="24"/>
      <c r="GAL10" s="24"/>
      <c r="GAM10" s="24"/>
      <c r="GAN10" s="24"/>
      <c r="GAO10" s="24"/>
      <c r="GAP10" s="24"/>
      <c r="GAQ10" s="24"/>
      <c r="GAR10" s="24"/>
      <c r="GAS10" s="24"/>
      <c r="GAT10" s="24"/>
      <c r="GAU10" s="24"/>
      <c r="GAV10" s="24"/>
      <c r="GAW10" s="24"/>
      <c r="GAX10" s="24"/>
      <c r="GAY10" s="24"/>
      <c r="GAZ10" s="24"/>
      <c r="GBA10" s="24"/>
      <c r="GBB10" s="24"/>
      <c r="GBC10" s="24"/>
      <c r="GBD10" s="24"/>
      <c r="GBE10" s="24"/>
      <c r="GBF10" s="24"/>
      <c r="GBG10" s="24"/>
      <c r="GBH10" s="24"/>
      <c r="GBI10" s="24"/>
      <c r="GBJ10" s="24"/>
      <c r="GBK10" s="24"/>
      <c r="GBL10" s="24"/>
      <c r="GBM10" s="24"/>
      <c r="GBN10" s="24"/>
      <c r="GBO10" s="24"/>
      <c r="GBP10" s="24"/>
      <c r="GBQ10" s="24"/>
      <c r="GBR10" s="24"/>
      <c r="GBS10" s="24"/>
      <c r="GBT10" s="24"/>
      <c r="GBU10" s="24"/>
      <c r="GBV10" s="24"/>
      <c r="GBW10" s="24"/>
      <c r="GBX10" s="24"/>
      <c r="GBY10" s="24"/>
      <c r="GBZ10" s="24"/>
      <c r="GCA10" s="24"/>
      <c r="GCB10" s="24"/>
      <c r="GCC10" s="24"/>
      <c r="GCD10" s="24"/>
      <c r="GCE10" s="24"/>
      <c r="GCF10" s="24"/>
      <c r="GCG10" s="24"/>
      <c r="GCH10" s="24"/>
      <c r="GCI10" s="24"/>
      <c r="GCJ10" s="24"/>
      <c r="GCK10" s="24"/>
      <c r="GCL10" s="24"/>
      <c r="GCM10" s="24"/>
      <c r="GCN10" s="24"/>
      <c r="GCO10" s="24"/>
      <c r="GCP10" s="24"/>
      <c r="GCQ10" s="24"/>
      <c r="GCR10" s="24"/>
      <c r="GCS10" s="24"/>
      <c r="GCT10" s="24"/>
      <c r="GCU10" s="24"/>
      <c r="GCV10" s="24"/>
      <c r="GCW10" s="24"/>
      <c r="GCX10" s="24"/>
      <c r="GCY10" s="24"/>
      <c r="GCZ10" s="24"/>
      <c r="GDA10" s="24"/>
      <c r="GDB10" s="24"/>
      <c r="GDC10" s="24"/>
      <c r="GDD10" s="24"/>
      <c r="GDE10" s="24"/>
      <c r="GDF10" s="24"/>
      <c r="GDG10" s="24"/>
      <c r="GDH10" s="24"/>
      <c r="GDI10" s="24"/>
      <c r="GDJ10" s="24"/>
      <c r="GDK10" s="24"/>
      <c r="GDL10" s="24"/>
      <c r="GDM10" s="24"/>
      <c r="GDN10" s="24"/>
      <c r="GDO10" s="24"/>
      <c r="GDP10" s="24"/>
      <c r="GDQ10" s="24"/>
      <c r="GDR10" s="24"/>
      <c r="GDS10" s="24"/>
      <c r="GDT10" s="24"/>
      <c r="GDU10" s="24"/>
      <c r="GDV10" s="24"/>
      <c r="GDW10" s="24"/>
      <c r="GDX10" s="24"/>
      <c r="GDY10" s="24"/>
      <c r="GDZ10" s="24"/>
      <c r="GEA10" s="24"/>
      <c r="GEB10" s="24"/>
      <c r="GEC10" s="24"/>
      <c r="GED10" s="24"/>
      <c r="GEE10" s="24"/>
      <c r="GEF10" s="24"/>
      <c r="GEG10" s="24"/>
      <c r="GEH10" s="24"/>
      <c r="GEI10" s="24"/>
      <c r="GEJ10" s="24"/>
      <c r="GEK10" s="24"/>
      <c r="GEL10" s="24"/>
      <c r="GEM10" s="24"/>
      <c r="GEN10" s="24"/>
      <c r="GEO10" s="24"/>
      <c r="GEP10" s="24"/>
      <c r="GEQ10" s="24"/>
      <c r="GER10" s="24"/>
      <c r="GES10" s="24"/>
      <c r="GET10" s="24"/>
      <c r="GEU10" s="24"/>
      <c r="GEV10" s="24"/>
      <c r="GEW10" s="24"/>
      <c r="GEX10" s="24"/>
      <c r="GEY10" s="24"/>
      <c r="GEZ10" s="24"/>
      <c r="GFA10" s="24"/>
      <c r="GFB10" s="24"/>
      <c r="GFC10" s="24"/>
      <c r="GFD10" s="24"/>
      <c r="GFE10" s="24"/>
      <c r="GFF10" s="24"/>
      <c r="GFG10" s="24"/>
      <c r="GFH10" s="24"/>
      <c r="GFI10" s="24"/>
      <c r="GFJ10" s="24"/>
      <c r="GFK10" s="24"/>
      <c r="GFL10" s="24"/>
      <c r="GFM10" s="24"/>
      <c r="GFN10" s="24"/>
      <c r="GFO10" s="24"/>
      <c r="GFP10" s="24"/>
      <c r="GFQ10" s="24"/>
      <c r="GFR10" s="24"/>
      <c r="GFS10" s="24"/>
      <c r="GFT10" s="24"/>
      <c r="GFU10" s="24"/>
      <c r="GFV10" s="24"/>
      <c r="GFW10" s="24"/>
      <c r="GFX10" s="24"/>
      <c r="GFY10" s="24"/>
      <c r="GFZ10" s="24"/>
      <c r="GGA10" s="24"/>
      <c r="GGB10" s="24"/>
      <c r="GGC10" s="24"/>
      <c r="GGD10" s="24"/>
      <c r="GGE10" s="24"/>
      <c r="GGF10" s="24"/>
      <c r="GGG10" s="24"/>
      <c r="GGH10" s="24"/>
      <c r="GGI10" s="24"/>
      <c r="GGJ10" s="24"/>
      <c r="GGK10" s="24"/>
      <c r="GGL10" s="24"/>
      <c r="GGM10" s="24"/>
      <c r="GGN10" s="24"/>
      <c r="GGO10" s="24"/>
      <c r="GGP10" s="24"/>
      <c r="GGQ10" s="24"/>
      <c r="GGR10" s="24"/>
      <c r="GGS10" s="24"/>
      <c r="GGT10" s="24"/>
      <c r="GGU10" s="24"/>
      <c r="GGV10" s="24"/>
      <c r="GGW10" s="24"/>
      <c r="GGX10" s="24"/>
      <c r="GGY10" s="24"/>
      <c r="GGZ10" s="24"/>
      <c r="GHA10" s="24"/>
      <c r="GHB10" s="24"/>
      <c r="GHC10" s="24"/>
      <c r="GHD10" s="24"/>
      <c r="GHE10" s="24"/>
      <c r="GHF10" s="24"/>
      <c r="GHG10" s="24"/>
      <c r="GHH10" s="24"/>
      <c r="GHI10" s="24"/>
      <c r="GHJ10" s="24"/>
      <c r="GHK10" s="24"/>
      <c r="GHL10" s="24"/>
      <c r="GHM10" s="24"/>
      <c r="GHN10" s="24"/>
      <c r="GHO10" s="24"/>
      <c r="GHP10" s="24"/>
      <c r="GHQ10" s="24"/>
      <c r="GHR10" s="24"/>
      <c r="GHS10" s="24"/>
      <c r="GHT10" s="24"/>
      <c r="GHU10" s="24"/>
      <c r="GHV10" s="24"/>
      <c r="GHW10" s="24"/>
      <c r="GHX10" s="24"/>
      <c r="GHY10" s="24"/>
      <c r="GHZ10" s="24"/>
      <c r="GIA10" s="24"/>
      <c r="GIB10" s="24"/>
      <c r="GIC10" s="24"/>
      <c r="GID10" s="24"/>
      <c r="GIE10" s="24"/>
      <c r="GIF10" s="24"/>
      <c r="GIG10" s="24"/>
      <c r="GIH10" s="24"/>
      <c r="GII10" s="24"/>
      <c r="GIJ10" s="24"/>
      <c r="GIK10" s="24"/>
      <c r="GIL10" s="24"/>
      <c r="GIM10" s="24"/>
      <c r="GIN10" s="24"/>
      <c r="GIO10" s="24"/>
      <c r="GIP10" s="24"/>
      <c r="GIQ10" s="24"/>
      <c r="GIR10" s="24"/>
      <c r="GIS10" s="24"/>
      <c r="GIT10" s="24"/>
      <c r="GIU10" s="24"/>
      <c r="GIV10" s="24"/>
      <c r="GIW10" s="24"/>
      <c r="GIX10" s="24"/>
      <c r="GIY10" s="24"/>
      <c r="GIZ10" s="24"/>
      <c r="GJA10" s="24"/>
      <c r="GJB10" s="24"/>
      <c r="GJC10" s="24"/>
      <c r="GJD10" s="24"/>
      <c r="GJE10" s="24"/>
      <c r="GJF10" s="24"/>
      <c r="GJG10" s="24"/>
      <c r="GJH10" s="24"/>
      <c r="GJI10" s="24"/>
      <c r="GJJ10" s="24"/>
      <c r="GJK10" s="24"/>
      <c r="GJL10" s="24"/>
      <c r="GJM10" s="24"/>
      <c r="GJN10" s="24"/>
      <c r="GJO10" s="24"/>
      <c r="GJP10" s="24"/>
      <c r="GJQ10" s="24"/>
      <c r="GJR10" s="24"/>
      <c r="GJS10" s="24"/>
      <c r="GJT10" s="24"/>
      <c r="GJU10" s="24"/>
      <c r="GJV10" s="24"/>
      <c r="GJW10" s="24"/>
      <c r="GJX10" s="24"/>
      <c r="GJY10" s="24"/>
      <c r="GJZ10" s="24"/>
      <c r="GKA10" s="24"/>
      <c r="GKB10" s="24"/>
      <c r="GKC10" s="24"/>
      <c r="GKD10" s="24"/>
      <c r="GKE10" s="24"/>
      <c r="GKF10" s="24"/>
      <c r="GKG10" s="24"/>
      <c r="GKH10" s="24"/>
      <c r="GKI10" s="24"/>
      <c r="GKJ10" s="24"/>
      <c r="GKK10" s="24"/>
      <c r="GKL10" s="24"/>
      <c r="GKM10" s="24"/>
      <c r="GKN10" s="24"/>
      <c r="GKO10" s="24"/>
      <c r="GKP10" s="24"/>
      <c r="GKQ10" s="24"/>
      <c r="GKR10" s="24"/>
      <c r="GKS10" s="24"/>
      <c r="GKT10" s="24"/>
      <c r="GKU10" s="24"/>
      <c r="GKV10" s="24"/>
      <c r="GKW10" s="24"/>
      <c r="GKX10" s="24"/>
      <c r="GKY10" s="24"/>
      <c r="GKZ10" s="24"/>
      <c r="GLA10" s="24"/>
      <c r="GLB10" s="24"/>
      <c r="GLC10" s="24"/>
      <c r="GLD10" s="24"/>
      <c r="GLE10" s="24"/>
      <c r="GLF10" s="24"/>
      <c r="GLG10" s="24"/>
      <c r="GLH10" s="24"/>
      <c r="GLI10" s="24"/>
      <c r="GLJ10" s="24"/>
      <c r="GLK10" s="24"/>
      <c r="GLL10" s="24"/>
      <c r="GLM10" s="24"/>
      <c r="GLN10" s="24"/>
      <c r="GLO10" s="24"/>
      <c r="GLP10" s="24"/>
      <c r="GLQ10" s="24"/>
      <c r="GLR10" s="24"/>
      <c r="GLS10" s="24"/>
      <c r="GLT10" s="24"/>
      <c r="GLU10" s="24"/>
      <c r="GLV10" s="24"/>
      <c r="GLW10" s="24"/>
      <c r="GLX10" s="24"/>
      <c r="GLY10" s="24"/>
      <c r="GLZ10" s="24"/>
      <c r="GMA10" s="24"/>
      <c r="GMB10" s="24"/>
      <c r="GMC10" s="24"/>
      <c r="GMD10" s="24"/>
      <c r="GME10" s="24"/>
      <c r="GMF10" s="24"/>
      <c r="GMG10" s="24"/>
      <c r="GMH10" s="24"/>
      <c r="GMI10" s="24"/>
      <c r="GMJ10" s="24"/>
      <c r="GMK10" s="24"/>
      <c r="GML10" s="24"/>
      <c r="GMM10" s="24"/>
      <c r="GMN10" s="24"/>
      <c r="GMO10" s="24"/>
      <c r="GMP10" s="24"/>
      <c r="GMQ10" s="24"/>
      <c r="GMR10" s="24"/>
      <c r="GMS10" s="24"/>
      <c r="GMT10" s="24"/>
      <c r="GMU10" s="24"/>
      <c r="GMV10" s="24"/>
      <c r="GMW10" s="24"/>
      <c r="GMX10" s="24"/>
      <c r="GMY10" s="24"/>
      <c r="GMZ10" s="24"/>
      <c r="GNA10" s="24"/>
      <c r="GNB10" s="24"/>
      <c r="GNC10" s="24"/>
      <c r="GND10" s="24"/>
      <c r="GNE10" s="24"/>
      <c r="GNF10" s="24"/>
      <c r="GNG10" s="24"/>
      <c r="GNH10" s="24"/>
      <c r="GNI10" s="24"/>
      <c r="GNJ10" s="24"/>
      <c r="GNK10" s="24"/>
      <c r="GNL10" s="24"/>
      <c r="GNM10" s="24"/>
      <c r="GNN10" s="24"/>
      <c r="GNO10" s="24"/>
      <c r="GNP10" s="24"/>
      <c r="GNQ10" s="24"/>
      <c r="GNR10" s="24"/>
      <c r="GNS10" s="24"/>
      <c r="GNT10" s="24"/>
      <c r="GNU10" s="24"/>
      <c r="GNV10" s="24"/>
      <c r="GNW10" s="24"/>
      <c r="GNX10" s="24"/>
      <c r="GNY10" s="24"/>
      <c r="GNZ10" s="24"/>
      <c r="GOA10" s="24"/>
      <c r="GOB10" s="24"/>
      <c r="GOC10" s="24"/>
      <c r="GOD10" s="24"/>
      <c r="GOE10" s="24"/>
      <c r="GOF10" s="24"/>
      <c r="GOG10" s="24"/>
      <c r="GOH10" s="24"/>
      <c r="GOI10" s="24"/>
      <c r="GOJ10" s="24"/>
      <c r="GOK10" s="24"/>
      <c r="GOL10" s="24"/>
      <c r="GOM10" s="24"/>
      <c r="GON10" s="24"/>
      <c r="GOO10" s="24"/>
      <c r="GOP10" s="24"/>
      <c r="GOQ10" s="24"/>
      <c r="GOR10" s="24"/>
      <c r="GOS10" s="24"/>
      <c r="GOT10" s="24"/>
      <c r="GOU10" s="24"/>
      <c r="GOV10" s="24"/>
      <c r="GOW10" s="24"/>
      <c r="GOX10" s="24"/>
      <c r="GOY10" s="24"/>
      <c r="GOZ10" s="24"/>
      <c r="GPA10" s="24"/>
      <c r="GPB10" s="24"/>
      <c r="GPC10" s="24"/>
      <c r="GPD10" s="24"/>
      <c r="GPE10" s="24"/>
      <c r="GPF10" s="24"/>
      <c r="GPG10" s="24"/>
      <c r="GPH10" s="24"/>
      <c r="GPI10" s="24"/>
      <c r="GPJ10" s="24"/>
      <c r="GPK10" s="24"/>
      <c r="GPL10" s="24"/>
      <c r="GPM10" s="24"/>
      <c r="GPN10" s="24"/>
      <c r="GPO10" s="24"/>
      <c r="GPP10" s="24"/>
      <c r="GPQ10" s="24"/>
      <c r="GPR10" s="24"/>
      <c r="GPS10" s="24"/>
      <c r="GPT10" s="24"/>
      <c r="GPU10" s="24"/>
      <c r="GPV10" s="24"/>
      <c r="GPW10" s="24"/>
      <c r="GPX10" s="24"/>
      <c r="GPY10" s="24"/>
      <c r="GPZ10" s="24"/>
      <c r="GQA10" s="24"/>
      <c r="GQB10" s="24"/>
      <c r="GQC10" s="24"/>
      <c r="GQD10" s="24"/>
      <c r="GQE10" s="24"/>
      <c r="GQF10" s="24"/>
      <c r="GQG10" s="24"/>
      <c r="GQH10" s="24"/>
      <c r="GQI10" s="24"/>
      <c r="GQJ10" s="24"/>
      <c r="GQK10" s="24"/>
      <c r="GQL10" s="24"/>
      <c r="GQM10" s="24"/>
      <c r="GQN10" s="24"/>
      <c r="GQO10" s="24"/>
      <c r="GQP10" s="24"/>
      <c r="GQQ10" s="24"/>
      <c r="GQR10" s="24"/>
      <c r="GQS10" s="24"/>
      <c r="GQT10" s="24"/>
      <c r="GQU10" s="24"/>
      <c r="GQV10" s="24"/>
      <c r="GQW10" s="24"/>
      <c r="GQX10" s="24"/>
      <c r="GQY10" s="24"/>
      <c r="GQZ10" s="24"/>
      <c r="GRA10" s="24"/>
      <c r="GRB10" s="24"/>
      <c r="GRC10" s="24"/>
      <c r="GRD10" s="24"/>
      <c r="GRE10" s="24"/>
      <c r="GRF10" s="24"/>
      <c r="GRG10" s="24"/>
      <c r="GRH10" s="24"/>
      <c r="GRI10" s="24"/>
      <c r="GRJ10" s="24"/>
      <c r="GRK10" s="24"/>
      <c r="GRL10" s="24"/>
      <c r="GRM10" s="24"/>
      <c r="GRN10" s="24"/>
      <c r="GRO10" s="24"/>
      <c r="GRP10" s="24"/>
      <c r="GRQ10" s="24"/>
      <c r="GRR10" s="24"/>
      <c r="GRS10" s="24"/>
      <c r="GRT10" s="24"/>
      <c r="GRU10" s="24"/>
      <c r="GRV10" s="24"/>
      <c r="GRW10" s="24"/>
      <c r="GRX10" s="24"/>
      <c r="GRY10" s="24"/>
      <c r="GRZ10" s="24"/>
      <c r="GSA10" s="24"/>
      <c r="GSB10" s="24"/>
      <c r="GSC10" s="24"/>
      <c r="GSD10" s="24"/>
      <c r="GSE10" s="24"/>
      <c r="GSF10" s="24"/>
      <c r="GSG10" s="24"/>
      <c r="GSH10" s="24"/>
      <c r="GSI10" s="24"/>
      <c r="GSJ10" s="24"/>
      <c r="GSK10" s="24"/>
      <c r="GSL10" s="24"/>
      <c r="GSM10" s="24"/>
      <c r="GSN10" s="24"/>
      <c r="GSO10" s="24"/>
      <c r="GSP10" s="24"/>
      <c r="GSQ10" s="24"/>
      <c r="GSR10" s="24"/>
      <c r="GSS10" s="24"/>
      <c r="GST10" s="24"/>
      <c r="GSU10" s="24"/>
      <c r="GSV10" s="24"/>
      <c r="GSW10" s="24"/>
      <c r="GSX10" s="24"/>
      <c r="GSY10" s="24"/>
      <c r="GSZ10" s="24"/>
      <c r="GTA10" s="24"/>
      <c r="GTB10" s="24"/>
      <c r="GTC10" s="24"/>
      <c r="GTD10" s="24"/>
      <c r="GTE10" s="24"/>
      <c r="GTF10" s="24"/>
      <c r="GTG10" s="24"/>
      <c r="GTH10" s="24"/>
      <c r="GTI10" s="24"/>
      <c r="GTJ10" s="24"/>
      <c r="GTK10" s="24"/>
      <c r="GTL10" s="24"/>
      <c r="GTM10" s="24"/>
      <c r="GTN10" s="24"/>
      <c r="GTO10" s="24"/>
      <c r="GTP10" s="24"/>
      <c r="GTQ10" s="24"/>
      <c r="GTR10" s="24"/>
      <c r="GTS10" s="24"/>
      <c r="GTT10" s="24"/>
      <c r="GTU10" s="24"/>
      <c r="GTV10" s="24"/>
      <c r="GTW10" s="24"/>
      <c r="GTX10" s="24"/>
      <c r="GTY10" s="24"/>
      <c r="GTZ10" s="24"/>
      <c r="GUA10" s="24"/>
      <c r="GUB10" s="24"/>
      <c r="GUC10" s="24"/>
      <c r="GUD10" s="24"/>
      <c r="GUE10" s="24"/>
      <c r="GUF10" s="24"/>
      <c r="GUG10" s="24"/>
      <c r="GUH10" s="24"/>
      <c r="GUI10" s="24"/>
      <c r="GUJ10" s="24"/>
      <c r="GUK10" s="24"/>
      <c r="GUL10" s="24"/>
      <c r="GUM10" s="24"/>
      <c r="GUN10" s="24"/>
      <c r="GUO10" s="24"/>
      <c r="GUP10" s="24"/>
      <c r="GUQ10" s="24"/>
      <c r="GUR10" s="24"/>
      <c r="GUS10" s="24"/>
      <c r="GUT10" s="24"/>
      <c r="GUU10" s="24"/>
      <c r="GUV10" s="24"/>
      <c r="GUW10" s="24"/>
      <c r="GUX10" s="24"/>
      <c r="GUY10" s="24"/>
      <c r="GUZ10" s="24"/>
      <c r="GVA10" s="24"/>
      <c r="GVB10" s="24"/>
      <c r="GVC10" s="24"/>
    </row>
    <row r="11" spans="1:5307" s="16" customFormat="1" ht="105">
      <c r="A11" s="312">
        <v>5</v>
      </c>
      <c r="B11" s="313" t="s">
        <v>159</v>
      </c>
      <c r="C11" s="318" t="s">
        <v>461</v>
      </c>
      <c r="D11" s="319"/>
      <c r="E11" s="312" t="s">
        <v>47</v>
      </c>
      <c r="F11" s="315">
        <v>1.9</v>
      </c>
      <c r="G11" s="311">
        <v>1.5</v>
      </c>
      <c r="H11" s="311">
        <v>1.85</v>
      </c>
      <c r="I11" s="311">
        <v>1</v>
      </c>
      <c r="J11" s="311">
        <v>1.5</v>
      </c>
      <c r="K11" s="73">
        <f t="shared" si="0"/>
        <v>0.23261621132025728</v>
      </c>
      <c r="L11" s="269">
        <v>50</v>
      </c>
      <c r="M11" s="74">
        <f t="shared" si="1"/>
        <v>1.55</v>
      </c>
      <c r="N11" s="264">
        <f t="shared" si="2"/>
        <v>77.5</v>
      </c>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c r="AMK11" s="23"/>
      <c r="AML11" s="23"/>
      <c r="AMM11" s="23"/>
      <c r="AMN11" s="23"/>
      <c r="AMO11" s="23"/>
      <c r="AMP11" s="23"/>
      <c r="AMQ11" s="23"/>
      <c r="AMR11" s="23"/>
      <c r="AMS11" s="23"/>
      <c r="AMT11" s="23"/>
      <c r="AMU11" s="23"/>
      <c r="AMV11" s="23"/>
      <c r="AMW11" s="23"/>
      <c r="AMX11" s="23"/>
      <c r="AMY11" s="23"/>
      <c r="AMZ11" s="23"/>
      <c r="ANA11" s="23"/>
      <c r="ANB11" s="23"/>
      <c r="ANC11" s="23"/>
      <c r="AND11" s="23"/>
      <c r="ANE11" s="23"/>
      <c r="ANF11" s="23"/>
      <c r="ANG11" s="23"/>
      <c r="ANH11" s="23"/>
      <c r="ANI11" s="23"/>
      <c r="ANJ11" s="23"/>
      <c r="ANK11" s="23"/>
      <c r="ANL11" s="23"/>
      <c r="ANM11" s="23"/>
      <c r="ANN11" s="23"/>
      <c r="ANO11" s="23"/>
      <c r="ANP11" s="23"/>
      <c r="ANQ11" s="23"/>
      <c r="ANR11" s="23"/>
      <c r="ANS11" s="23"/>
      <c r="ANT11" s="23"/>
      <c r="ANU11" s="23"/>
      <c r="ANV11" s="23"/>
      <c r="ANW11" s="23"/>
      <c r="ANX11" s="23"/>
      <c r="ANY11" s="23"/>
      <c r="ANZ11" s="23"/>
      <c r="AOA11" s="23"/>
      <c r="AOB11" s="23"/>
      <c r="AOC11" s="23"/>
      <c r="AOD11" s="23"/>
      <c r="AOE11" s="23"/>
      <c r="AOF11" s="23"/>
      <c r="AOG11" s="23"/>
      <c r="AOH11" s="23"/>
      <c r="AOI11" s="23"/>
      <c r="AOJ11" s="23"/>
      <c r="AOK11" s="23"/>
      <c r="AOL11" s="23"/>
      <c r="AOM11" s="23"/>
      <c r="AON11" s="23"/>
      <c r="AOO11" s="23"/>
      <c r="AOP11" s="23"/>
      <c r="AOQ11" s="23"/>
      <c r="AOR11" s="23"/>
      <c r="AOS11" s="23"/>
      <c r="AOT11" s="23"/>
      <c r="AOU11" s="23"/>
      <c r="AOV11" s="23"/>
      <c r="AOW11" s="23"/>
      <c r="AOX11" s="23"/>
      <c r="AOY11" s="23"/>
      <c r="AOZ11" s="23"/>
      <c r="APA11" s="23"/>
      <c r="APB11" s="23"/>
      <c r="APC11" s="23"/>
      <c r="APD11" s="23"/>
      <c r="APE11" s="23"/>
      <c r="APF11" s="23"/>
      <c r="APG11" s="23"/>
      <c r="APH11" s="23"/>
      <c r="API11" s="23"/>
      <c r="APJ11" s="23"/>
      <c r="APK11" s="23"/>
      <c r="APL11" s="23"/>
      <c r="APM11" s="23"/>
      <c r="APN11" s="23"/>
      <c r="APO11" s="23"/>
      <c r="APP11" s="23"/>
      <c r="APQ11" s="23"/>
      <c r="APR11" s="23"/>
      <c r="APS11" s="23"/>
      <c r="APT11" s="23"/>
      <c r="APU11" s="23"/>
      <c r="APV11" s="23"/>
      <c r="APW11" s="23"/>
      <c r="APX11" s="23"/>
      <c r="APY11" s="23"/>
      <c r="APZ11" s="23"/>
      <c r="AQA11" s="23"/>
      <c r="AQB11" s="23"/>
      <c r="AQC11" s="23"/>
      <c r="AQD11" s="23"/>
      <c r="AQE11" s="23"/>
      <c r="AQF11" s="23"/>
      <c r="AQG11" s="23"/>
      <c r="AQH11" s="23"/>
      <c r="AQI11" s="23"/>
      <c r="AQJ11" s="23"/>
      <c r="AQK11" s="23"/>
      <c r="AQL11" s="23"/>
      <c r="AQM11" s="23"/>
      <c r="AQN11" s="23"/>
      <c r="AQO11" s="23"/>
      <c r="AQP11" s="23"/>
      <c r="AQQ11" s="23"/>
      <c r="AQR11" s="23"/>
      <c r="AQS11" s="23"/>
      <c r="AQT11" s="23"/>
      <c r="AQU11" s="23"/>
      <c r="AQV11" s="23"/>
      <c r="AQW11" s="23"/>
      <c r="AQX11" s="23"/>
      <c r="AQY11" s="23"/>
      <c r="AQZ11" s="23"/>
      <c r="ARA11" s="23"/>
      <c r="ARB11" s="23"/>
      <c r="ARC11" s="23"/>
      <c r="ARD11" s="23"/>
      <c r="ARE11" s="23"/>
      <c r="ARF11" s="23"/>
      <c r="ARG11" s="23"/>
      <c r="ARH11" s="23"/>
      <c r="ARI11" s="23"/>
      <c r="ARJ11" s="23"/>
      <c r="ARK11" s="23"/>
      <c r="ARL11" s="23"/>
      <c r="ARM11" s="23"/>
      <c r="ARN11" s="23"/>
      <c r="ARO11" s="23"/>
      <c r="ARP11" s="23"/>
      <c r="ARQ11" s="23"/>
      <c r="ARR11" s="23"/>
      <c r="ARS11" s="23"/>
      <c r="ART11" s="23"/>
      <c r="ARU11" s="23"/>
      <c r="ARV11" s="23"/>
      <c r="ARW11" s="23"/>
      <c r="ARX11" s="23"/>
      <c r="ARY11" s="23"/>
      <c r="ARZ11" s="23"/>
      <c r="ASA11" s="23"/>
      <c r="ASB11" s="23"/>
      <c r="ASC11" s="23"/>
      <c r="ASD11" s="23"/>
      <c r="ASE11" s="23"/>
      <c r="ASF11" s="23"/>
      <c r="ASG11" s="23"/>
      <c r="ASH11" s="23"/>
      <c r="ASI11" s="23"/>
      <c r="ASJ11" s="23"/>
      <c r="ASK11" s="23"/>
      <c r="ASL11" s="23"/>
      <c r="ASM11" s="23"/>
      <c r="ASN11" s="23"/>
      <c r="ASO11" s="23"/>
      <c r="ASP11" s="23"/>
      <c r="ASQ11" s="23"/>
      <c r="ASR11" s="23"/>
      <c r="ASS11" s="23"/>
      <c r="AST11" s="23"/>
      <c r="ASU11" s="23"/>
      <c r="ASV11" s="23"/>
      <c r="ASW11" s="23"/>
      <c r="ASX11" s="23"/>
      <c r="ASY11" s="23"/>
      <c r="ASZ11" s="23"/>
      <c r="ATA11" s="23"/>
      <c r="ATB11" s="23"/>
      <c r="ATC11" s="23"/>
      <c r="ATD11" s="23"/>
      <c r="ATE11" s="23"/>
      <c r="ATF11" s="23"/>
      <c r="ATG11" s="23"/>
      <c r="ATH11" s="23"/>
      <c r="ATI11" s="23"/>
      <c r="ATJ11" s="23"/>
      <c r="ATK11" s="23"/>
      <c r="ATL11" s="23"/>
      <c r="ATM11" s="23"/>
      <c r="ATN11" s="23"/>
      <c r="ATO11" s="23"/>
      <c r="ATP11" s="23"/>
      <c r="ATQ11" s="23"/>
      <c r="ATR11" s="23"/>
      <c r="ATS11" s="23"/>
      <c r="ATT11" s="23"/>
      <c r="ATU11" s="23"/>
      <c r="ATV11" s="23"/>
      <c r="ATW11" s="23"/>
      <c r="ATX11" s="23"/>
      <c r="ATY11" s="23"/>
      <c r="ATZ11" s="23"/>
      <c r="AUA11" s="23"/>
      <c r="AUB11" s="23"/>
      <c r="AUC11" s="23"/>
      <c r="AUD11" s="23"/>
      <c r="AUE11" s="23"/>
      <c r="AUF11" s="23"/>
      <c r="AUG11" s="23"/>
      <c r="AUH11" s="23"/>
      <c r="AUI11" s="23"/>
      <c r="AUJ11" s="23"/>
      <c r="AUK11" s="23"/>
      <c r="AUL11" s="23"/>
      <c r="AUM11" s="23"/>
      <c r="AUN11" s="23"/>
      <c r="AUO11" s="23"/>
      <c r="AUP11" s="23"/>
      <c r="AUQ11" s="23"/>
      <c r="AUR11" s="23"/>
      <c r="AUS11" s="23"/>
      <c r="AUT11" s="23"/>
      <c r="AUU11" s="23"/>
      <c r="AUV11" s="23"/>
      <c r="AUW11" s="23"/>
      <c r="AUX11" s="23"/>
      <c r="AUY11" s="23"/>
      <c r="AUZ11" s="23"/>
      <c r="AVA11" s="23"/>
      <c r="AVB11" s="23"/>
      <c r="AVC11" s="23"/>
      <c r="AVD11" s="23"/>
      <c r="AVE11" s="23"/>
      <c r="AVF11" s="23"/>
      <c r="AVG11" s="23"/>
      <c r="AVH11" s="23"/>
      <c r="AVI11" s="23"/>
      <c r="AVJ11" s="23"/>
      <c r="AVK11" s="23"/>
      <c r="AVL11" s="23"/>
      <c r="AVM11" s="23"/>
      <c r="AVN11" s="23"/>
      <c r="AVO11" s="23"/>
      <c r="AVP11" s="23"/>
      <c r="AVQ11" s="23"/>
      <c r="AVR11" s="23"/>
      <c r="AVS11" s="23"/>
      <c r="AVT11" s="23"/>
      <c r="AVU11" s="23"/>
      <c r="AVV11" s="23"/>
      <c r="AVW11" s="23"/>
      <c r="AVX11" s="23"/>
      <c r="AVY11" s="23"/>
      <c r="AVZ11" s="23"/>
      <c r="AWA11" s="23"/>
      <c r="AWB11" s="23"/>
      <c r="AWC11" s="23"/>
      <c r="AWD11" s="23"/>
      <c r="AWE11" s="23"/>
      <c r="AWF11" s="23"/>
      <c r="AWG11" s="23"/>
      <c r="AWH11" s="23"/>
      <c r="AWI11" s="23"/>
      <c r="AWJ11" s="23"/>
      <c r="AWK11" s="23"/>
      <c r="AWL11" s="23"/>
      <c r="AWM11" s="23"/>
      <c r="AWN11" s="23"/>
      <c r="AWO11" s="23"/>
      <c r="AWP11" s="23"/>
      <c r="AWQ11" s="23"/>
      <c r="AWR11" s="23"/>
      <c r="AWS11" s="23"/>
      <c r="AWT11" s="23"/>
      <c r="AWU11" s="23"/>
      <c r="AWV11" s="23"/>
      <c r="AWW11" s="23"/>
      <c r="AWX11" s="23"/>
      <c r="AWY11" s="23"/>
      <c r="AWZ11" s="23"/>
      <c r="AXA11" s="23"/>
      <c r="AXB11" s="23"/>
      <c r="AXC11" s="23"/>
      <c r="AXD11" s="23"/>
      <c r="AXE11" s="23"/>
      <c r="AXF11" s="23"/>
      <c r="AXG11" s="23"/>
      <c r="AXH11" s="23"/>
      <c r="AXI11" s="23"/>
      <c r="AXJ11" s="23"/>
      <c r="AXK11" s="23"/>
      <c r="AXL11" s="23"/>
      <c r="AXM11" s="23"/>
      <c r="AXN11" s="23"/>
      <c r="AXO11" s="23"/>
      <c r="AXP11" s="23"/>
      <c r="AXQ11" s="23"/>
      <c r="AXR11" s="23"/>
      <c r="AXS11" s="23"/>
      <c r="AXT11" s="23"/>
      <c r="AXU11" s="23"/>
      <c r="AXV11" s="23"/>
      <c r="AXW11" s="23"/>
      <c r="AXX11" s="23"/>
      <c r="AXY11" s="23"/>
      <c r="AXZ11" s="23"/>
      <c r="AYA11" s="23"/>
      <c r="AYB11" s="23"/>
      <c r="AYC11" s="23"/>
      <c r="AYD11" s="23"/>
      <c r="AYE11" s="23"/>
      <c r="AYF11" s="23"/>
      <c r="AYG11" s="23"/>
      <c r="AYH11" s="23"/>
      <c r="AYI11" s="23"/>
      <c r="AYJ11" s="23"/>
      <c r="AYK11" s="23"/>
      <c r="AYL11" s="23"/>
      <c r="AYM11" s="23"/>
      <c r="AYN11" s="23"/>
      <c r="AYO11" s="23"/>
      <c r="AYP11" s="23"/>
      <c r="AYQ11" s="23"/>
      <c r="AYR11" s="23"/>
      <c r="AYS11" s="23"/>
      <c r="AYT11" s="23"/>
      <c r="AYU11" s="23"/>
      <c r="AYV11" s="23"/>
      <c r="AYW11" s="23"/>
      <c r="AYX11" s="23"/>
      <c r="AYY11" s="23"/>
      <c r="AYZ11" s="23"/>
      <c r="AZA11" s="23"/>
      <c r="AZB11" s="23"/>
      <c r="AZC11" s="23"/>
      <c r="AZD11" s="23"/>
      <c r="AZE11" s="23"/>
      <c r="AZF11" s="23"/>
      <c r="AZG11" s="23"/>
      <c r="AZH11" s="23"/>
      <c r="AZI11" s="23"/>
      <c r="AZJ11" s="23"/>
      <c r="AZK11" s="23"/>
      <c r="AZL11" s="23"/>
      <c r="AZM11" s="23"/>
      <c r="AZN11" s="23"/>
      <c r="AZO11" s="23"/>
      <c r="AZP11" s="23"/>
      <c r="AZQ11" s="23"/>
      <c r="AZR11" s="23"/>
      <c r="AZS11" s="23"/>
      <c r="AZT11" s="23"/>
      <c r="AZU11" s="23"/>
      <c r="AZV11" s="23"/>
      <c r="AZW11" s="23"/>
      <c r="AZX11" s="23"/>
      <c r="AZY11" s="23"/>
      <c r="AZZ11" s="23"/>
      <c r="BAA11" s="23"/>
      <c r="BAB11" s="23"/>
      <c r="BAC11" s="23"/>
      <c r="BAD11" s="23"/>
      <c r="BAE11" s="23"/>
      <c r="BAF11" s="23"/>
      <c r="BAG11" s="23"/>
      <c r="BAH11" s="23"/>
      <c r="BAI11" s="23"/>
      <c r="BAJ11" s="23"/>
      <c r="BAK11" s="23"/>
      <c r="BAL11" s="23"/>
      <c r="BAM11" s="23"/>
      <c r="BAN11" s="23"/>
      <c r="BAO11" s="23"/>
      <c r="BAP11" s="23"/>
      <c r="BAQ11" s="23"/>
      <c r="BAR11" s="23"/>
      <c r="BAS11" s="23"/>
      <c r="BAT11" s="23"/>
      <c r="BAU11" s="23"/>
      <c r="BAV11" s="23"/>
      <c r="BAW11" s="23"/>
      <c r="BAX11" s="23"/>
      <c r="BAY11" s="23"/>
      <c r="BAZ11" s="23"/>
      <c r="BBA11" s="23"/>
      <c r="BBB11" s="23"/>
      <c r="BBC11" s="23"/>
      <c r="BBD11" s="23"/>
      <c r="BBE11" s="23"/>
      <c r="BBF11" s="23"/>
      <c r="BBG11" s="23"/>
      <c r="BBH11" s="23"/>
      <c r="BBI11" s="23"/>
      <c r="BBJ11" s="23"/>
      <c r="BBK11" s="23"/>
      <c r="BBL11" s="23"/>
      <c r="BBM11" s="23"/>
      <c r="BBN11" s="23"/>
      <c r="BBO11" s="23"/>
      <c r="BBP11" s="23"/>
      <c r="BBQ11" s="23"/>
      <c r="BBR11" s="23"/>
      <c r="BBS11" s="23"/>
      <c r="BBT11" s="23"/>
      <c r="BBU11" s="23"/>
      <c r="BBV11" s="23"/>
      <c r="BBW11" s="23"/>
      <c r="BBX11" s="23"/>
      <c r="BBY11" s="23"/>
      <c r="BBZ11" s="23"/>
      <c r="BCA11" s="23"/>
      <c r="BCB11" s="23"/>
      <c r="BCC11" s="23"/>
      <c r="BCD11" s="23"/>
      <c r="BCE11" s="23"/>
      <c r="BCF11" s="23"/>
      <c r="BCG11" s="23"/>
      <c r="BCH11" s="23"/>
      <c r="BCI11" s="23"/>
      <c r="BCJ11" s="23"/>
      <c r="BCK11" s="23"/>
      <c r="BCL11" s="23"/>
      <c r="BCM11" s="23"/>
      <c r="BCN11" s="23"/>
      <c r="BCO11" s="23"/>
      <c r="BCP11" s="23"/>
      <c r="BCQ11" s="23"/>
      <c r="BCR11" s="23"/>
      <c r="BCS11" s="23"/>
      <c r="BCT11" s="23"/>
      <c r="BCU11" s="23"/>
      <c r="BCV11" s="23"/>
      <c r="BCW11" s="23"/>
      <c r="BCX11" s="23"/>
      <c r="BCY11" s="23"/>
      <c r="BCZ11" s="23"/>
      <c r="BDA11" s="23"/>
      <c r="BDB11" s="23"/>
      <c r="BDC11" s="23"/>
      <c r="BDD11" s="23"/>
      <c r="BDE11" s="23"/>
      <c r="BDF11" s="23"/>
      <c r="BDG11" s="23"/>
      <c r="BDH11" s="23"/>
      <c r="BDI11" s="23"/>
      <c r="BDJ11" s="23"/>
      <c r="BDK11" s="23"/>
      <c r="BDL11" s="23"/>
      <c r="BDM11" s="23"/>
      <c r="BDN11" s="23"/>
      <c r="BDO11" s="23"/>
      <c r="BDP11" s="23"/>
      <c r="BDQ11" s="23"/>
      <c r="BDR11" s="23"/>
      <c r="BDS11" s="23"/>
      <c r="BDT11" s="23"/>
      <c r="BDU11" s="23"/>
      <c r="BDV11" s="23"/>
      <c r="BDW11" s="23"/>
      <c r="BDX11" s="23"/>
      <c r="BDY11" s="23"/>
      <c r="BDZ11" s="23"/>
      <c r="BEA11" s="23"/>
      <c r="BEB11" s="23"/>
      <c r="BEC11" s="23"/>
      <c r="BED11" s="23"/>
      <c r="BEE11" s="23"/>
      <c r="BEF11" s="23"/>
      <c r="BEG11" s="23"/>
      <c r="BEH11" s="23"/>
      <c r="BEI11" s="23"/>
      <c r="BEJ11" s="23"/>
      <c r="BEK11" s="23"/>
      <c r="BEL11" s="23"/>
      <c r="BEM11" s="23"/>
      <c r="BEN11" s="23"/>
      <c r="BEO11" s="23"/>
      <c r="BEP11" s="23"/>
      <c r="BEQ11" s="23"/>
      <c r="BER11" s="23"/>
      <c r="BES11" s="23"/>
      <c r="BET11" s="23"/>
      <c r="BEU11" s="23"/>
      <c r="BEV11" s="23"/>
      <c r="BEW11" s="23"/>
      <c r="BEX11" s="23"/>
      <c r="BEY11" s="23"/>
      <c r="BEZ11" s="23"/>
      <c r="BFA11" s="23"/>
      <c r="BFB11" s="23"/>
      <c r="BFC11" s="23"/>
      <c r="BFD11" s="23"/>
      <c r="BFE11" s="23"/>
      <c r="BFF11" s="23"/>
      <c r="BFG11" s="23"/>
      <c r="BFH11" s="23"/>
      <c r="BFI11" s="23"/>
      <c r="BFJ11" s="23"/>
      <c r="BFK11" s="23"/>
      <c r="BFL11" s="23"/>
      <c r="BFM11" s="23"/>
      <c r="BFN11" s="23"/>
      <c r="BFO11" s="23"/>
      <c r="BFP11" s="23"/>
      <c r="BFQ11" s="23"/>
      <c r="BFR11" s="23"/>
      <c r="BFS11" s="23"/>
      <c r="BFT11" s="23"/>
      <c r="BFU11" s="23"/>
      <c r="BFV11" s="23"/>
      <c r="BFW11" s="23"/>
      <c r="BFX11" s="23"/>
      <c r="BFY11" s="23"/>
      <c r="BFZ11" s="23"/>
      <c r="BGA11" s="23"/>
      <c r="BGB11" s="23"/>
      <c r="BGC11" s="23"/>
      <c r="BGD11" s="23"/>
      <c r="BGE11" s="23"/>
      <c r="BGF11" s="23"/>
      <c r="BGG11" s="23"/>
      <c r="BGH11" s="23"/>
      <c r="BGI11" s="23"/>
      <c r="BGJ11" s="23"/>
      <c r="BGK11" s="23"/>
      <c r="BGL11" s="23"/>
      <c r="BGM11" s="23"/>
      <c r="BGN11" s="23"/>
      <c r="BGO11" s="23"/>
      <c r="BGP11" s="23"/>
      <c r="BGQ11" s="23"/>
      <c r="BGR11" s="23"/>
      <c r="BGS11" s="23"/>
      <c r="BGT11" s="23"/>
      <c r="BGU11" s="23"/>
      <c r="BGV11" s="23"/>
      <c r="BGW11" s="23"/>
      <c r="BGX11" s="23"/>
      <c r="BGY11" s="23"/>
      <c r="BGZ11" s="23"/>
      <c r="BHA11" s="23"/>
      <c r="BHB11" s="23"/>
      <c r="BHC11" s="23"/>
      <c r="BHD11" s="23"/>
      <c r="BHE11" s="23"/>
      <c r="BHF11" s="23"/>
      <c r="BHG11" s="23"/>
      <c r="BHH11" s="23"/>
      <c r="BHI11" s="23"/>
      <c r="BHJ11" s="23"/>
      <c r="BHK11" s="23"/>
      <c r="BHL11" s="23"/>
      <c r="BHM11" s="23"/>
      <c r="BHN11" s="23"/>
      <c r="BHO11" s="23"/>
      <c r="BHP11" s="23"/>
      <c r="BHQ11" s="23"/>
      <c r="BHR11" s="23"/>
      <c r="BHS11" s="23"/>
      <c r="BHT11" s="23"/>
      <c r="BHU11" s="23"/>
      <c r="BHV11" s="23"/>
      <c r="BHW11" s="23"/>
      <c r="BHX11" s="23"/>
      <c r="BHY11" s="23"/>
      <c r="BHZ11" s="23"/>
      <c r="BIA11" s="23"/>
      <c r="BIB11" s="23"/>
      <c r="BIC11" s="23"/>
      <c r="BID11" s="23"/>
      <c r="BIE11" s="23"/>
      <c r="BIF11" s="23"/>
      <c r="BIG11" s="23"/>
      <c r="BIH11" s="23"/>
      <c r="BII11" s="23"/>
      <c r="BIJ11" s="23"/>
      <c r="BIK11" s="23"/>
      <c r="BIL11" s="23"/>
      <c r="BIM11" s="23"/>
      <c r="BIN11" s="23"/>
      <c r="BIO11" s="23"/>
      <c r="BIP11" s="23"/>
      <c r="BIQ11" s="23"/>
      <c r="BIR11" s="23"/>
      <c r="BIS11" s="23"/>
      <c r="BIT11" s="23"/>
      <c r="BIU11" s="23"/>
      <c r="BIV11" s="23"/>
      <c r="BIW11" s="23"/>
      <c r="BIX11" s="23"/>
      <c r="BIY11" s="23"/>
      <c r="BIZ11" s="23"/>
      <c r="BJA11" s="23"/>
      <c r="BJB11" s="23"/>
      <c r="BJC11" s="23"/>
      <c r="BJD11" s="23"/>
      <c r="BJE11" s="23"/>
      <c r="BJF11" s="23"/>
      <c r="BJG11" s="23"/>
      <c r="BJH11" s="23"/>
      <c r="BJI11" s="23"/>
      <c r="BJJ11" s="23"/>
      <c r="BJK11" s="23"/>
      <c r="BJL11" s="23"/>
      <c r="BJM11" s="23"/>
      <c r="BJN11" s="23"/>
      <c r="BJO11" s="23"/>
      <c r="BJP11" s="23"/>
      <c r="BJQ11" s="23"/>
      <c r="BJR11" s="23"/>
      <c r="BJS11" s="23"/>
      <c r="BJT11" s="23"/>
      <c r="BJU11" s="23"/>
      <c r="BJV11" s="23"/>
      <c r="BJW11" s="23"/>
      <c r="BJX11" s="23"/>
      <c r="BJY11" s="23"/>
      <c r="BJZ11" s="23"/>
      <c r="BKA11" s="23"/>
      <c r="BKB11" s="23"/>
      <c r="BKC11" s="23"/>
      <c r="BKD11" s="23"/>
      <c r="BKE11" s="23"/>
      <c r="BKF11" s="23"/>
      <c r="BKG11" s="23"/>
      <c r="BKH11" s="23"/>
      <c r="BKI11" s="23"/>
      <c r="BKJ11" s="23"/>
      <c r="BKK11" s="23"/>
      <c r="BKL11" s="23"/>
      <c r="BKM11" s="23"/>
      <c r="BKN11" s="23"/>
      <c r="BKO11" s="23"/>
      <c r="BKP11" s="23"/>
      <c r="BKQ11" s="23"/>
      <c r="BKR11" s="23"/>
      <c r="BKS11" s="23"/>
      <c r="BKT11" s="23"/>
      <c r="BKU11" s="23"/>
      <c r="BKV11" s="23"/>
      <c r="BKW11" s="23"/>
      <c r="BKX11" s="23"/>
      <c r="BKY11" s="23"/>
      <c r="BKZ11" s="23"/>
      <c r="BLA11" s="23"/>
      <c r="BLB11" s="23"/>
      <c r="BLC11" s="23"/>
      <c r="BLD11" s="23"/>
      <c r="BLE11" s="23"/>
      <c r="BLF11" s="23"/>
      <c r="BLG11" s="23"/>
      <c r="BLH11" s="23"/>
      <c r="BLI11" s="23"/>
      <c r="BLJ11" s="23"/>
      <c r="BLK11" s="23"/>
      <c r="BLL11" s="23"/>
      <c r="BLM11" s="23"/>
      <c r="BLN11" s="23"/>
      <c r="BLO11" s="23"/>
      <c r="BLP11" s="23"/>
      <c r="BLQ11" s="23"/>
      <c r="BLR11" s="23"/>
      <c r="BLS11" s="23"/>
      <c r="BLT11" s="23"/>
      <c r="BLU11" s="23"/>
      <c r="BLV11" s="23"/>
      <c r="BLW11" s="23"/>
      <c r="BLX11" s="23"/>
      <c r="BLY11" s="23"/>
      <c r="BLZ11" s="23"/>
      <c r="BMA11" s="23"/>
      <c r="BMB11" s="23"/>
      <c r="BMC11" s="23"/>
      <c r="BMD11" s="23"/>
      <c r="BME11" s="23"/>
      <c r="BMF11" s="23"/>
      <c r="BMG11" s="23"/>
      <c r="BMH11" s="23"/>
      <c r="BMI11" s="23"/>
      <c r="BMJ11" s="23"/>
      <c r="BMK11" s="23"/>
      <c r="BML11" s="23"/>
      <c r="BMM11" s="23"/>
      <c r="BMN11" s="23"/>
      <c r="BMO11" s="23"/>
      <c r="BMP11" s="23"/>
      <c r="BMQ11" s="23"/>
      <c r="BMR11" s="23"/>
      <c r="BMS11" s="23"/>
      <c r="BMT11" s="23"/>
      <c r="BMU11" s="23"/>
      <c r="BMV11" s="23"/>
      <c r="BMW11" s="23"/>
      <c r="BMX11" s="23"/>
      <c r="BMY11" s="23"/>
      <c r="BMZ11" s="23"/>
      <c r="BNA11" s="23"/>
      <c r="BNB11" s="23"/>
      <c r="BNC11" s="23"/>
      <c r="BND11" s="23"/>
      <c r="BNE11" s="23"/>
      <c r="BNF11" s="23"/>
      <c r="BNG11" s="23"/>
      <c r="BNH11" s="23"/>
      <c r="BNI11" s="23"/>
      <c r="BNJ11" s="23"/>
      <c r="BNK11" s="23"/>
      <c r="BNL11" s="23"/>
      <c r="BNM11" s="23"/>
      <c r="BNN11" s="23"/>
      <c r="BNO11" s="23"/>
      <c r="BNP11" s="23"/>
      <c r="BNQ11" s="23"/>
      <c r="BNR11" s="23"/>
      <c r="BNS11" s="23"/>
      <c r="BNT11" s="23"/>
      <c r="BNU11" s="23"/>
      <c r="BNV11" s="23"/>
      <c r="BNW11" s="23"/>
      <c r="BNX11" s="23"/>
      <c r="BNY11" s="23"/>
      <c r="BNZ11" s="23"/>
      <c r="BOA11" s="23"/>
      <c r="BOB11" s="23"/>
      <c r="BOC11" s="23"/>
      <c r="BOD11" s="23"/>
      <c r="BOE11" s="23"/>
      <c r="BOF11" s="23"/>
      <c r="BOG11" s="23"/>
      <c r="BOH11" s="23"/>
      <c r="BOI11" s="23"/>
      <c r="BOJ11" s="23"/>
      <c r="BOK11" s="23"/>
      <c r="BOL11" s="23"/>
      <c r="BOM11" s="23"/>
      <c r="BON11" s="23"/>
      <c r="BOO11" s="23"/>
      <c r="BOP11" s="23"/>
      <c r="BOQ11" s="23"/>
      <c r="BOR11" s="23"/>
      <c r="BOS11" s="23"/>
      <c r="BOT11" s="23"/>
      <c r="BOU11" s="23"/>
      <c r="BOV11" s="23"/>
      <c r="BOW11" s="23"/>
      <c r="BOX11" s="23"/>
      <c r="BOY11" s="23"/>
      <c r="BOZ11" s="23"/>
      <c r="BPA11" s="23"/>
      <c r="BPB11" s="23"/>
      <c r="BPC11" s="23"/>
      <c r="BPD11" s="23"/>
      <c r="BPE11" s="23"/>
      <c r="BPF11" s="23"/>
      <c r="BPG11" s="23"/>
      <c r="BPH11" s="23"/>
      <c r="BPI11" s="23"/>
      <c r="BPJ11" s="23"/>
      <c r="BPK11" s="23"/>
      <c r="BPL11" s="23"/>
      <c r="BPM11" s="23"/>
      <c r="BPN11" s="23"/>
      <c r="BPO11" s="23"/>
      <c r="BPP11" s="23"/>
      <c r="BPQ11" s="23"/>
      <c r="BPR11" s="23"/>
      <c r="BPS11" s="23"/>
      <c r="BPT11" s="23"/>
      <c r="BPU11" s="23"/>
      <c r="BPV11" s="23"/>
      <c r="BPW11" s="23"/>
      <c r="BPX11" s="23"/>
      <c r="BPY11" s="23"/>
      <c r="BPZ11" s="23"/>
      <c r="BQA11" s="23"/>
      <c r="BQB11" s="23"/>
      <c r="BQC11" s="23"/>
      <c r="BQD11" s="23"/>
      <c r="BQE11" s="23"/>
      <c r="BQF11" s="23"/>
      <c r="BQG11" s="23"/>
      <c r="BQH11" s="23"/>
      <c r="BQI11" s="23"/>
      <c r="BQJ11" s="23"/>
      <c r="BQK11" s="23"/>
      <c r="BQL11" s="23"/>
      <c r="BQM11" s="23"/>
      <c r="BQN11" s="23"/>
      <c r="BQO11" s="23"/>
      <c r="BQP11" s="23"/>
      <c r="BQQ11" s="23"/>
      <c r="BQR11" s="23"/>
      <c r="BQS11" s="23"/>
      <c r="BQT11" s="23"/>
      <c r="BQU11" s="23"/>
      <c r="BQV11" s="23"/>
      <c r="BQW11" s="23"/>
      <c r="BQX11" s="23"/>
      <c r="BQY11" s="23"/>
      <c r="BQZ11" s="23"/>
      <c r="BRA11" s="23"/>
      <c r="BRB11" s="23"/>
      <c r="BRC11" s="23"/>
      <c r="BRD11" s="23"/>
      <c r="BRE11" s="23"/>
      <c r="BRF11" s="23"/>
      <c r="BRG11" s="23"/>
      <c r="BRH11" s="23"/>
      <c r="BRI11" s="23"/>
      <c r="BRJ11" s="23"/>
      <c r="BRK11" s="23"/>
      <c r="BRL11" s="23"/>
      <c r="BRM11" s="23"/>
      <c r="BRN11" s="23"/>
      <c r="BRO11" s="23"/>
      <c r="BRP11" s="23"/>
      <c r="BRQ11" s="23"/>
      <c r="BRR11" s="23"/>
      <c r="BRS11" s="23"/>
      <c r="BRT11" s="23"/>
      <c r="BRU11" s="23"/>
      <c r="BRV11" s="23"/>
      <c r="BRW11" s="23"/>
      <c r="BRX11" s="23"/>
      <c r="BRY11" s="23"/>
      <c r="BRZ11" s="23"/>
      <c r="BSA11" s="23"/>
      <c r="BSB11" s="23"/>
      <c r="BSC11" s="23"/>
      <c r="BSD11" s="23"/>
      <c r="BSE11" s="23"/>
      <c r="BSF11" s="23"/>
      <c r="BSG11" s="23"/>
      <c r="BSH11" s="23"/>
      <c r="BSI11" s="23"/>
      <c r="BSJ11" s="23"/>
      <c r="BSK11" s="23"/>
      <c r="BSL11" s="23"/>
      <c r="BSM11" s="23"/>
      <c r="BSN11" s="23"/>
      <c r="BSO11" s="23"/>
      <c r="BSP11" s="23"/>
      <c r="BSQ11" s="23"/>
      <c r="BSR11" s="23"/>
      <c r="BSS11" s="23"/>
      <c r="BST11" s="23"/>
      <c r="BSU11" s="23"/>
      <c r="BSV11" s="23"/>
      <c r="BSW11" s="23"/>
      <c r="BSX11" s="23"/>
      <c r="BSY11" s="23"/>
      <c r="BSZ11" s="23"/>
      <c r="BTA11" s="23"/>
      <c r="BTB11" s="23"/>
      <c r="BTC11" s="23"/>
      <c r="BTD11" s="23"/>
      <c r="BTE11" s="23"/>
      <c r="BTF11" s="23"/>
      <c r="BTG11" s="23"/>
      <c r="BTH11" s="23"/>
      <c r="BTI11" s="23"/>
      <c r="BTJ11" s="23"/>
      <c r="BTK11" s="23"/>
      <c r="BTL11" s="23"/>
      <c r="BTM11" s="23"/>
      <c r="BTN11" s="23"/>
      <c r="BTO11" s="23"/>
      <c r="BTP11" s="23"/>
      <c r="BTQ11" s="23"/>
      <c r="BTR11" s="23"/>
      <c r="BTS11" s="23"/>
      <c r="BTT11" s="23"/>
      <c r="BTU11" s="23"/>
      <c r="BTV11" s="23"/>
      <c r="BTW11" s="23"/>
      <c r="BTX11" s="23"/>
      <c r="BTY11" s="23"/>
      <c r="BTZ11" s="23"/>
      <c r="BUA11" s="23"/>
      <c r="BUB11" s="23"/>
      <c r="BUC11" s="23"/>
      <c r="BUD11" s="23"/>
      <c r="BUE11" s="23"/>
      <c r="BUF11" s="23"/>
      <c r="BUG11" s="23"/>
      <c r="BUH11" s="23"/>
      <c r="BUI11" s="23"/>
      <c r="BUJ11" s="23"/>
      <c r="BUK11" s="23"/>
      <c r="BUL11" s="23"/>
      <c r="BUM11" s="23"/>
      <c r="BUN11" s="23"/>
      <c r="BUO11" s="23"/>
      <c r="BUP11" s="23"/>
      <c r="BUQ11" s="23"/>
      <c r="BUR11" s="23"/>
      <c r="BUS11" s="23"/>
      <c r="BUT11" s="23"/>
      <c r="BUU11" s="23"/>
      <c r="BUV11" s="23"/>
      <c r="BUW11" s="23"/>
      <c r="BUX11" s="23"/>
      <c r="BUY11" s="23"/>
      <c r="BUZ11" s="23"/>
      <c r="BVA11" s="23"/>
      <c r="BVB11" s="23"/>
      <c r="BVC11" s="23"/>
      <c r="BVD11" s="23"/>
      <c r="BVE11" s="23"/>
      <c r="BVF11" s="23"/>
      <c r="BVG11" s="23"/>
      <c r="BVH11" s="23"/>
      <c r="BVI11" s="23"/>
      <c r="BVJ11" s="23"/>
      <c r="BVK11" s="23"/>
      <c r="BVL11" s="23"/>
      <c r="BVM11" s="23"/>
      <c r="BVN11" s="23"/>
      <c r="BVO11" s="23"/>
      <c r="BVP11" s="23"/>
      <c r="BVQ11" s="23"/>
      <c r="BVR11" s="23"/>
      <c r="BVS11" s="23"/>
      <c r="BVT11" s="23"/>
      <c r="BVU11" s="23"/>
      <c r="BVV11" s="23"/>
      <c r="BVW11" s="23"/>
      <c r="BVX11" s="23"/>
      <c r="BVY11" s="23"/>
      <c r="BVZ11" s="23"/>
      <c r="BWA11" s="23"/>
      <c r="BWB11" s="23"/>
      <c r="BWC11" s="23"/>
      <c r="BWD11" s="23"/>
      <c r="BWE11" s="23"/>
      <c r="BWF11" s="23"/>
      <c r="BWG11" s="23"/>
      <c r="BWH11" s="23"/>
      <c r="BWI11" s="23"/>
      <c r="BWJ11" s="23"/>
      <c r="BWK11" s="23"/>
      <c r="BWL11" s="23"/>
      <c r="BWM11" s="23"/>
      <c r="BWN11" s="23"/>
      <c r="BWO11" s="23"/>
      <c r="BWP11" s="23"/>
      <c r="BWQ11" s="23"/>
      <c r="BWR11" s="23"/>
      <c r="BWS11" s="23"/>
      <c r="BWT11" s="23"/>
      <c r="BWU11" s="23"/>
      <c r="BWV11" s="23"/>
      <c r="BWW11" s="23"/>
      <c r="BWX11" s="23"/>
      <c r="BWY11" s="23"/>
      <c r="BWZ11" s="23"/>
      <c r="BXA11" s="23"/>
      <c r="BXB11" s="23"/>
      <c r="BXC11" s="23"/>
      <c r="BXD11" s="23"/>
      <c r="BXE11" s="23"/>
      <c r="BXF11" s="23"/>
      <c r="BXG11" s="23"/>
      <c r="BXH11" s="23"/>
      <c r="BXI11" s="23"/>
      <c r="BXJ11" s="23"/>
      <c r="BXK11" s="23"/>
      <c r="BXL11" s="23"/>
      <c r="BXM11" s="23"/>
      <c r="BXN11" s="23"/>
      <c r="BXO11" s="23"/>
      <c r="BXP11" s="23"/>
      <c r="BXQ11" s="23"/>
      <c r="BXR11" s="23"/>
      <c r="BXS11" s="23"/>
      <c r="BXT11" s="23"/>
      <c r="BXU11" s="23"/>
      <c r="BXV11" s="23"/>
      <c r="BXW11" s="23"/>
      <c r="BXX11" s="23"/>
      <c r="BXY11" s="23"/>
      <c r="BXZ11" s="23"/>
      <c r="BYA11" s="23"/>
      <c r="BYB11" s="23"/>
      <c r="BYC11" s="23"/>
      <c r="BYD11" s="23"/>
      <c r="BYE11" s="23"/>
      <c r="BYF11" s="23"/>
      <c r="BYG11" s="23"/>
      <c r="BYH11" s="23"/>
      <c r="BYI11" s="23"/>
      <c r="BYJ11" s="23"/>
      <c r="BYK11" s="23"/>
      <c r="BYL11" s="23"/>
      <c r="BYM11" s="23"/>
      <c r="BYN11" s="23"/>
      <c r="BYO11" s="23"/>
      <c r="BYP11" s="23"/>
      <c r="BYQ11" s="23"/>
      <c r="BYR11" s="23"/>
      <c r="BYS11" s="23"/>
      <c r="BYT11" s="23"/>
      <c r="BYU11" s="23"/>
      <c r="BYV11" s="23"/>
      <c r="BYW11" s="23"/>
      <c r="BYX11" s="23"/>
      <c r="BYY11" s="23"/>
      <c r="BYZ11" s="23"/>
      <c r="BZA11" s="23"/>
      <c r="BZB11" s="23"/>
      <c r="BZC11" s="23"/>
      <c r="BZD11" s="23"/>
      <c r="BZE11" s="23"/>
      <c r="BZF11" s="23"/>
      <c r="BZG11" s="23"/>
      <c r="BZH11" s="23"/>
      <c r="BZI11" s="23"/>
      <c r="BZJ11" s="23"/>
      <c r="BZK11" s="23"/>
      <c r="BZL11" s="23"/>
      <c r="BZM11" s="23"/>
      <c r="BZN11" s="23"/>
      <c r="BZO11" s="23"/>
      <c r="BZP11" s="23"/>
      <c r="BZQ11" s="23"/>
      <c r="BZR11" s="23"/>
      <c r="BZS11" s="23"/>
      <c r="BZT11" s="23"/>
      <c r="BZU11" s="23"/>
      <c r="BZV11" s="23"/>
      <c r="BZW11" s="23"/>
      <c r="BZX11" s="23"/>
      <c r="BZY11" s="23"/>
      <c r="BZZ11" s="23"/>
      <c r="CAA11" s="23"/>
      <c r="CAB11" s="23"/>
      <c r="CAC11" s="23"/>
      <c r="CAD11" s="23"/>
      <c r="CAE11" s="23"/>
      <c r="CAF11" s="23"/>
      <c r="CAG11" s="23"/>
      <c r="CAH11" s="23"/>
      <c r="CAI11" s="23"/>
      <c r="CAJ11" s="23"/>
      <c r="CAK11" s="23"/>
      <c r="CAL11" s="23"/>
      <c r="CAM11" s="23"/>
      <c r="CAN11" s="23"/>
      <c r="CAO11" s="23"/>
      <c r="CAP11" s="23"/>
      <c r="CAQ11" s="23"/>
      <c r="CAR11" s="23"/>
      <c r="CAS11" s="23"/>
      <c r="CAT11" s="23"/>
      <c r="CAU11" s="23"/>
      <c r="CAV11" s="23"/>
      <c r="CAW11" s="23"/>
      <c r="CAX11" s="23"/>
      <c r="CAY11" s="23"/>
      <c r="CAZ11" s="23"/>
      <c r="CBA11" s="23"/>
      <c r="CBB11" s="23"/>
      <c r="CBC11" s="23"/>
      <c r="CBD11" s="23"/>
      <c r="CBE11" s="23"/>
      <c r="CBF11" s="23"/>
      <c r="CBG11" s="23"/>
      <c r="CBH11" s="23"/>
      <c r="CBI11" s="23"/>
      <c r="CBJ11" s="23"/>
      <c r="CBK11" s="23"/>
      <c r="CBL11" s="23"/>
      <c r="CBM11" s="23"/>
      <c r="CBN11" s="23"/>
      <c r="CBO11" s="23"/>
      <c r="CBP11" s="23"/>
      <c r="CBQ11" s="23"/>
      <c r="CBR11" s="23"/>
      <c r="CBS11" s="23"/>
      <c r="CBT11" s="23"/>
      <c r="CBU11" s="23"/>
      <c r="CBV11" s="23"/>
      <c r="CBW11" s="23"/>
      <c r="CBX11" s="23"/>
      <c r="CBY11" s="23"/>
      <c r="CBZ11" s="23"/>
      <c r="CCA11" s="23"/>
      <c r="CCB11" s="23"/>
      <c r="CCC11" s="23"/>
      <c r="CCD11" s="23"/>
      <c r="CCE11" s="23"/>
      <c r="CCF11" s="23"/>
      <c r="CCG11" s="23"/>
      <c r="CCH11" s="23"/>
      <c r="CCI11" s="23"/>
      <c r="CCJ11" s="23"/>
      <c r="CCK11" s="23"/>
      <c r="CCL11" s="23"/>
      <c r="CCM11" s="23"/>
      <c r="CCN11" s="23"/>
      <c r="CCO11" s="23"/>
      <c r="CCP11" s="23"/>
      <c r="CCQ11" s="23"/>
      <c r="CCR11" s="23"/>
      <c r="CCS11" s="23"/>
      <c r="CCT11" s="23"/>
      <c r="CCU11" s="23"/>
      <c r="CCV11" s="23"/>
      <c r="CCW11" s="23"/>
      <c r="CCX11" s="23"/>
      <c r="CCY11" s="23"/>
      <c r="CCZ11" s="23"/>
      <c r="CDA11" s="23"/>
      <c r="CDB11" s="23"/>
      <c r="CDC11" s="23"/>
      <c r="CDD11" s="23"/>
      <c r="CDE11" s="23"/>
      <c r="CDF11" s="23"/>
      <c r="CDG11" s="23"/>
      <c r="CDH11" s="23"/>
      <c r="CDI11" s="23"/>
      <c r="CDJ11" s="23"/>
      <c r="CDK11" s="23"/>
      <c r="CDL11" s="23"/>
      <c r="CDM11" s="23"/>
      <c r="CDN11" s="23"/>
      <c r="CDO11" s="23"/>
      <c r="CDP11" s="23"/>
      <c r="CDQ11" s="23"/>
      <c r="CDR11" s="23"/>
      <c r="CDS11" s="23"/>
      <c r="CDT11" s="23"/>
      <c r="CDU11" s="23"/>
      <c r="CDV11" s="23"/>
      <c r="CDW11" s="23"/>
      <c r="CDX11" s="23"/>
      <c r="CDY11" s="23"/>
      <c r="CDZ11" s="23"/>
      <c r="CEA11" s="23"/>
      <c r="CEB11" s="23"/>
      <c r="CEC11" s="23"/>
      <c r="CED11" s="23"/>
      <c r="CEE11" s="23"/>
      <c r="CEF11" s="23"/>
      <c r="CEG11" s="23"/>
      <c r="CEH11" s="23"/>
      <c r="CEI11" s="23"/>
      <c r="CEJ11" s="23"/>
      <c r="CEK11" s="23"/>
      <c r="CEL11" s="23"/>
      <c r="CEM11" s="23"/>
      <c r="CEN11" s="23"/>
      <c r="CEO11" s="23"/>
      <c r="CEP11" s="23"/>
      <c r="CEQ11" s="23"/>
      <c r="CER11" s="23"/>
      <c r="CES11" s="23"/>
      <c r="CET11" s="23"/>
      <c r="CEU11" s="23"/>
      <c r="CEV11" s="23"/>
      <c r="CEW11" s="23"/>
      <c r="CEX11" s="23"/>
      <c r="CEY11" s="23"/>
      <c r="CEZ11" s="23"/>
      <c r="CFA11" s="23"/>
      <c r="CFB11" s="23"/>
      <c r="CFC11" s="23"/>
      <c r="CFD11" s="23"/>
      <c r="CFE11" s="23"/>
      <c r="CFF11" s="23"/>
      <c r="CFG11" s="23"/>
      <c r="CFH11" s="23"/>
      <c r="CFI11" s="23"/>
      <c r="CFJ11" s="23"/>
      <c r="CFK11" s="23"/>
      <c r="CFL11" s="23"/>
      <c r="CFM11" s="23"/>
      <c r="CFN11" s="23"/>
      <c r="CFO11" s="23"/>
      <c r="CFP11" s="23"/>
      <c r="CFQ11" s="23"/>
      <c r="CFR11" s="23"/>
      <c r="CFS11" s="23"/>
      <c r="CFT11" s="23"/>
      <c r="CFU11" s="23"/>
      <c r="CFV11" s="23"/>
      <c r="CFW11" s="23"/>
      <c r="CFX11" s="23"/>
      <c r="CFY11" s="23"/>
      <c r="CFZ11" s="23"/>
      <c r="CGA11" s="23"/>
      <c r="CGB11" s="23"/>
      <c r="CGC11" s="23"/>
      <c r="CGD11" s="23"/>
      <c r="CGE11" s="23"/>
      <c r="CGF11" s="23"/>
      <c r="CGG11" s="23"/>
      <c r="CGH11" s="23"/>
      <c r="CGI11" s="23"/>
      <c r="CGJ11" s="23"/>
      <c r="CGK11" s="23"/>
      <c r="CGL11" s="23"/>
      <c r="CGM11" s="23"/>
      <c r="CGN11" s="23"/>
      <c r="CGO11" s="23"/>
      <c r="CGP11" s="23"/>
      <c r="CGQ11" s="23"/>
      <c r="CGR11" s="23"/>
      <c r="CGS11" s="23"/>
      <c r="CGT11" s="23"/>
      <c r="CGU11" s="23"/>
      <c r="CGV11" s="23"/>
      <c r="CGW11" s="23"/>
      <c r="CGX11" s="23"/>
      <c r="CGY11" s="23"/>
      <c r="CGZ11" s="23"/>
      <c r="CHA11" s="23"/>
      <c r="CHB11" s="23"/>
      <c r="CHC11" s="23"/>
      <c r="CHD11" s="23"/>
      <c r="CHE11" s="23"/>
      <c r="CHF11" s="23"/>
      <c r="CHG11" s="23"/>
      <c r="CHH11" s="23"/>
      <c r="CHI11" s="23"/>
      <c r="CHJ11" s="23"/>
      <c r="CHK11" s="23"/>
      <c r="CHL11" s="23"/>
      <c r="CHM11" s="23"/>
      <c r="CHN11" s="23"/>
      <c r="CHO11" s="23"/>
      <c r="CHP11" s="23"/>
      <c r="CHQ11" s="23"/>
      <c r="CHR11" s="23"/>
      <c r="CHS11" s="23"/>
      <c r="CHT11" s="23"/>
      <c r="CHU11" s="23"/>
      <c r="CHV11" s="23"/>
      <c r="CHW11" s="23"/>
      <c r="CHX11" s="23"/>
      <c r="CHY11" s="23"/>
      <c r="CHZ11" s="23"/>
      <c r="CIA11" s="23"/>
      <c r="CIB11" s="23"/>
      <c r="CIC11" s="23"/>
      <c r="CID11" s="23"/>
      <c r="CIE11" s="23"/>
      <c r="CIF11" s="23"/>
      <c r="CIG11" s="23"/>
      <c r="CIH11" s="23"/>
      <c r="CII11" s="23"/>
      <c r="CIJ11" s="23"/>
      <c r="CIK11" s="23"/>
      <c r="CIL11" s="23"/>
      <c r="CIM11" s="23"/>
      <c r="CIN11" s="23"/>
      <c r="CIO11" s="23"/>
      <c r="CIP11" s="23"/>
      <c r="CIQ11" s="23"/>
      <c r="CIR11" s="23"/>
      <c r="CIS11" s="23"/>
      <c r="CIT11" s="23"/>
      <c r="CIU11" s="23"/>
      <c r="CIV11" s="23"/>
      <c r="CIW11" s="23"/>
      <c r="CIX11" s="23"/>
      <c r="CIY11" s="23"/>
      <c r="CIZ11" s="23"/>
      <c r="CJA11" s="23"/>
      <c r="CJB11" s="23"/>
      <c r="CJC11" s="23"/>
      <c r="CJD11" s="23"/>
      <c r="CJE11" s="23"/>
      <c r="CJF11" s="23"/>
      <c r="CJG11" s="23"/>
      <c r="CJH11" s="23"/>
      <c r="CJI11" s="23"/>
      <c r="CJJ11" s="23"/>
      <c r="CJK11" s="23"/>
      <c r="CJL11" s="23"/>
      <c r="CJM11" s="23"/>
      <c r="CJN11" s="23"/>
      <c r="CJO11" s="23"/>
      <c r="CJP11" s="23"/>
      <c r="CJQ11" s="23"/>
      <c r="CJR11" s="23"/>
      <c r="CJS11" s="23"/>
      <c r="CJT11" s="23"/>
      <c r="CJU11" s="23"/>
      <c r="CJV11" s="23"/>
      <c r="CJW11" s="23"/>
      <c r="CJX11" s="23"/>
      <c r="CJY11" s="23"/>
      <c r="CJZ11" s="23"/>
      <c r="CKA11" s="23"/>
      <c r="CKB11" s="23"/>
      <c r="CKC11" s="23"/>
      <c r="CKD11" s="23"/>
      <c r="CKE11" s="23"/>
      <c r="CKF11" s="23"/>
      <c r="CKG11" s="23"/>
      <c r="CKH11" s="23"/>
      <c r="CKI11" s="23"/>
      <c r="CKJ11" s="23"/>
      <c r="CKK11" s="23"/>
      <c r="CKL11" s="23"/>
      <c r="CKM11" s="23"/>
      <c r="CKN11" s="23"/>
      <c r="CKO11" s="23"/>
      <c r="CKP11" s="23"/>
      <c r="CKQ11" s="23"/>
      <c r="CKR11" s="23"/>
      <c r="CKS11" s="23"/>
      <c r="CKT11" s="23"/>
      <c r="CKU11" s="23"/>
      <c r="CKV11" s="23"/>
      <c r="CKW11" s="23"/>
      <c r="CKX11" s="23"/>
      <c r="CKY11" s="23"/>
      <c r="CKZ11" s="23"/>
      <c r="CLA11" s="23"/>
      <c r="CLB11" s="23"/>
      <c r="CLC11" s="23"/>
      <c r="CLD11" s="23"/>
      <c r="CLE11" s="23"/>
      <c r="CLF11" s="23"/>
      <c r="CLG11" s="23"/>
      <c r="CLH11" s="23"/>
      <c r="CLI11" s="23"/>
      <c r="CLJ11" s="23"/>
      <c r="CLK11" s="23"/>
      <c r="CLL11" s="23"/>
      <c r="CLM11" s="23"/>
      <c r="CLN11" s="23"/>
      <c r="CLO11" s="23"/>
      <c r="CLP11" s="23"/>
      <c r="CLQ11" s="23"/>
      <c r="CLR11" s="23"/>
      <c r="CLS11" s="23"/>
      <c r="CLT11" s="23"/>
      <c r="CLU11" s="23"/>
      <c r="CLV11" s="23"/>
      <c r="CLW11" s="23"/>
      <c r="CLX11" s="23"/>
      <c r="CLY11" s="23"/>
      <c r="CLZ11" s="23"/>
      <c r="CMA11" s="23"/>
      <c r="CMB11" s="23"/>
      <c r="CMC11" s="23"/>
      <c r="CMD11" s="23"/>
      <c r="CME11" s="23"/>
      <c r="CMF11" s="23"/>
      <c r="CMG11" s="23"/>
      <c r="CMH11" s="23"/>
      <c r="CMI11" s="23"/>
      <c r="CMJ11" s="23"/>
      <c r="CMK11" s="23"/>
      <c r="CML11" s="23"/>
      <c r="CMM11" s="23"/>
      <c r="CMN11" s="23"/>
      <c r="CMO11" s="23"/>
      <c r="CMP11" s="23"/>
      <c r="CMQ11" s="23"/>
      <c r="CMR11" s="23"/>
      <c r="CMS11" s="23"/>
      <c r="CMT11" s="23"/>
      <c r="CMU11" s="23"/>
      <c r="CMV11" s="23"/>
      <c r="CMW11" s="23"/>
      <c r="CMX11" s="23"/>
      <c r="CMY11" s="23"/>
      <c r="CMZ11" s="23"/>
      <c r="CNA11" s="23"/>
      <c r="CNB11" s="23"/>
      <c r="CNC11" s="23"/>
      <c r="CND11" s="23"/>
      <c r="CNE11" s="23"/>
      <c r="CNF11" s="23"/>
      <c r="CNG11" s="23"/>
      <c r="CNH11" s="23"/>
      <c r="CNI11" s="23"/>
      <c r="CNJ11" s="23"/>
      <c r="CNK11" s="23"/>
      <c r="CNL11" s="23"/>
      <c r="CNM11" s="23"/>
      <c r="CNN11" s="23"/>
      <c r="CNO11" s="23"/>
      <c r="CNP11" s="23"/>
      <c r="CNQ11" s="23"/>
      <c r="CNR11" s="23"/>
      <c r="CNS11" s="23"/>
      <c r="CNT11" s="23"/>
      <c r="CNU11" s="23"/>
      <c r="CNV11" s="23"/>
      <c r="CNW11" s="23"/>
      <c r="CNX11" s="23"/>
      <c r="CNY11" s="23"/>
      <c r="CNZ11" s="23"/>
      <c r="COA11" s="23"/>
      <c r="COB11" s="23"/>
      <c r="COC11" s="23"/>
      <c r="COD11" s="23"/>
      <c r="COE11" s="23"/>
      <c r="COF11" s="23"/>
      <c r="COG11" s="23"/>
      <c r="COH11" s="23"/>
      <c r="COI11" s="23"/>
      <c r="COJ11" s="23"/>
      <c r="COK11" s="23"/>
      <c r="COL11" s="23"/>
      <c r="COM11" s="23"/>
      <c r="CON11" s="23"/>
      <c r="COO11" s="23"/>
      <c r="COP11" s="23"/>
      <c r="COQ11" s="23"/>
      <c r="COR11" s="23"/>
      <c r="COS11" s="23"/>
      <c r="COT11" s="23"/>
      <c r="COU11" s="23"/>
      <c r="COV11" s="23"/>
      <c r="COW11" s="23"/>
      <c r="COX11" s="23"/>
      <c r="COY11" s="23"/>
      <c r="COZ11" s="23"/>
      <c r="CPA11" s="23"/>
      <c r="CPB11" s="23"/>
      <c r="CPC11" s="23"/>
      <c r="CPD11" s="23"/>
      <c r="CPE11" s="23"/>
      <c r="CPF11" s="23"/>
      <c r="CPG11" s="23"/>
      <c r="CPH11" s="23"/>
      <c r="CPI11" s="23"/>
      <c r="CPJ11" s="23"/>
      <c r="CPK11" s="23"/>
      <c r="CPL11" s="23"/>
      <c r="CPM11" s="23"/>
      <c r="CPN11" s="23"/>
      <c r="CPO11" s="23"/>
      <c r="CPP11" s="23"/>
      <c r="CPQ11" s="23"/>
      <c r="CPR11" s="23"/>
      <c r="CPS11" s="23"/>
      <c r="CPT11" s="23"/>
      <c r="CPU11" s="23"/>
      <c r="CPV11" s="23"/>
      <c r="CPW11" s="23"/>
      <c r="CPX11" s="23"/>
      <c r="CPY11" s="23"/>
      <c r="CPZ11" s="23"/>
      <c r="CQA11" s="23"/>
      <c r="CQB11" s="23"/>
      <c r="CQC11" s="23"/>
      <c r="CQD11" s="23"/>
      <c r="CQE11" s="23"/>
      <c r="CQF11" s="23"/>
      <c r="CQG11" s="23"/>
      <c r="CQH11" s="23"/>
      <c r="CQI11" s="23"/>
      <c r="CQJ11" s="23"/>
      <c r="CQK11" s="23"/>
      <c r="CQL11" s="23"/>
      <c r="CQM11" s="23"/>
      <c r="CQN11" s="23"/>
      <c r="CQO11" s="23"/>
      <c r="CQP11" s="23"/>
      <c r="CQQ11" s="23"/>
      <c r="CQR11" s="23"/>
      <c r="CQS11" s="23"/>
      <c r="CQT11" s="23"/>
      <c r="CQU11" s="23"/>
      <c r="CQV11" s="23"/>
      <c r="CQW11" s="23"/>
      <c r="CQX11" s="23"/>
      <c r="CQY11" s="23"/>
      <c r="CQZ11" s="23"/>
      <c r="CRA11" s="23"/>
      <c r="CRB11" s="23"/>
      <c r="CRC11" s="23"/>
      <c r="CRD11" s="23"/>
      <c r="CRE11" s="23"/>
      <c r="CRF11" s="23"/>
      <c r="CRG11" s="23"/>
      <c r="CRH11" s="23"/>
      <c r="CRI11" s="23"/>
      <c r="CRJ11" s="23"/>
      <c r="CRK11" s="23"/>
      <c r="CRL11" s="23"/>
      <c r="CRM11" s="23"/>
      <c r="CRN11" s="23"/>
      <c r="CRO11" s="23"/>
      <c r="CRP11" s="23"/>
      <c r="CRQ11" s="23"/>
      <c r="CRR11" s="23"/>
      <c r="CRS11" s="23"/>
      <c r="CRT11" s="23"/>
      <c r="CRU11" s="23"/>
      <c r="CRV11" s="23"/>
      <c r="CRW11" s="23"/>
      <c r="CRX11" s="23"/>
      <c r="CRY11" s="23"/>
      <c r="CRZ11" s="23"/>
      <c r="CSA11" s="23"/>
      <c r="CSB11" s="23"/>
      <c r="CSC11" s="23"/>
      <c r="CSD11" s="23"/>
      <c r="CSE11" s="23"/>
      <c r="CSF11" s="23"/>
      <c r="CSG11" s="23"/>
      <c r="CSH11" s="23"/>
      <c r="CSI11" s="23"/>
      <c r="CSJ11" s="23"/>
      <c r="CSK11" s="23"/>
      <c r="CSL11" s="23"/>
      <c r="CSM11" s="23"/>
      <c r="CSN11" s="23"/>
      <c r="CSO11" s="23"/>
      <c r="CSP11" s="23"/>
      <c r="CSQ11" s="23"/>
      <c r="CSR11" s="23"/>
      <c r="CSS11" s="23"/>
      <c r="CST11" s="23"/>
      <c r="CSU11" s="23"/>
      <c r="CSV11" s="23"/>
      <c r="CSW11" s="23"/>
      <c r="CSX11" s="23"/>
      <c r="CSY11" s="23"/>
      <c r="CSZ11" s="23"/>
      <c r="CTA11" s="23"/>
      <c r="CTB11" s="23"/>
      <c r="CTC11" s="23"/>
      <c r="CTD11" s="23"/>
      <c r="CTE11" s="23"/>
      <c r="CTF11" s="23"/>
      <c r="CTG11" s="23"/>
      <c r="CTH11" s="23"/>
      <c r="CTI11" s="23"/>
      <c r="CTJ11" s="23"/>
      <c r="CTK11" s="23"/>
      <c r="CTL11" s="23"/>
      <c r="CTM11" s="23"/>
      <c r="CTN11" s="23"/>
      <c r="CTO11" s="23"/>
      <c r="CTP11" s="23"/>
      <c r="CTQ11" s="23"/>
      <c r="CTR11" s="23"/>
      <c r="CTS11" s="23"/>
      <c r="CTT11" s="23"/>
      <c r="CTU11" s="23"/>
      <c r="CTV11" s="23"/>
      <c r="CTW11" s="23"/>
      <c r="CTX11" s="23"/>
      <c r="CTY11" s="23"/>
      <c r="CTZ11" s="23"/>
      <c r="CUA11" s="23"/>
      <c r="CUB11" s="23"/>
      <c r="CUC11" s="23"/>
      <c r="CUD11" s="23"/>
      <c r="CUE11" s="23"/>
      <c r="CUF11" s="23"/>
      <c r="CUG11" s="23"/>
      <c r="CUH11" s="23"/>
      <c r="CUI11" s="23"/>
      <c r="CUJ11" s="23"/>
      <c r="CUK11" s="23"/>
      <c r="CUL11" s="23"/>
      <c r="CUM11" s="23"/>
      <c r="CUN11" s="23"/>
      <c r="CUO11" s="23"/>
      <c r="CUP11" s="23"/>
      <c r="CUQ11" s="23"/>
      <c r="CUR11" s="23"/>
      <c r="CUS11" s="23"/>
      <c r="CUT11" s="23"/>
      <c r="CUU11" s="23"/>
      <c r="CUV11" s="23"/>
      <c r="CUW11" s="23"/>
      <c r="CUX11" s="23"/>
      <c r="CUY11" s="23"/>
      <c r="CUZ11" s="23"/>
      <c r="CVA11" s="23"/>
      <c r="CVB11" s="23"/>
      <c r="CVC11" s="23"/>
      <c r="CVD11" s="23"/>
      <c r="CVE11" s="23"/>
      <c r="CVF11" s="23"/>
      <c r="CVG11" s="23"/>
      <c r="CVH11" s="23"/>
      <c r="CVI11" s="23"/>
      <c r="CVJ11" s="23"/>
      <c r="CVK11" s="23"/>
      <c r="CVL11" s="23"/>
      <c r="CVM11" s="23"/>
      <c r="CVN11" s="23"/>
      <c r="CVO11" s="23"/>
      <c r="CVP11" s="23"/>
      <c r="CVQ11" s="23"/>
      <c r="CVR11" s="23"/>
      <c r="CVS11" s="23"/>
      <c r="CVT11" s="23"/>
      <c r="CVU11" s="23"/>
      <c r="CVV11" s="23"/>
      <c r="CVW11" s="23"/>
      <c r="CVX11" s="23"/>
      <c r="CVY11" s="23"/>
      <c r="CVZ11" s="23"/>
      <c r="CWA11" s="23"/>
      <c r="CWB11" s="23"/>
      <c r="CWC11" s="23"/>
      <c r="CWD11" s="23"/>
      <c r="CWE11" s="23"/>
      <c r="CWF11" s="23"/>
      <c r="CWG11" s="23"/>
      <c r="CWH11" s="23"/>
      <c r="CWI11" s="23"/>
      <c r="CWJ11" s="23"/>
      <c r="CWK11" s="23"/>
      <c r="CWL11" s="23"/>
      <c r="CWM11" s="23"/>
      <c r="CWN11" s="23"/>
      <c r="CWO11" s="23"/>
      <c r="CWP11" s="23"/>
      <c r="CWQ11" s="23"/>
      <c r="CWR11" s="23"/>
      <c r="CWS11" s="23"/>
      <c r="CWT11" s="23"/>
      <c r="CWU11" s="23"/>
      <c r="CWV11" s="23"/>
      <c r="CWW11" s="23"/>
      <c r="CWX11" s="23"/>
      <c r="CWY11" s="23"/>
      <c r="CWZ11" s="23"/>
      <c r="CXA11" s="23"/>
      <c r="CXB11" s="23"/>
      <c r="CXC11" s="23"/>
      <c r="CXD11" s="23"/>
      <c r="CXE11" s="23"/>
      <c r="CXF11" s="23"/>
      <c r="CXG11" s="23"/>
      <c r="CXH11" s="23"/>
      <c r="CXI11" s="23"/>
      <c r="CXJ11" s="23"/>
      <c r="CXK11" s="23"/>
      <c r="CXL11" s="23"/>
      <c r="CXM11" s="23"/>
      <c r="CXN11" s="23"/>
      <c r="CXO11" s="23"/>
      <c r="CXP11" s="23"/>
      <c r="CXQ11" s="23"/>
      <c r="CXR11" s="23"/>
      <c r="CXS11" s="23"/>
      <c r="CXT11" s="23"/>
      <c r="CXU11" s="23"/>
      <c r="CXV11" s="23"/>
      <c r="CXW11" s="23"/>
      <c r="CXX11" s="23"/>
      <c r="CXY11" s="23"/>
      <c r="CXZ11" s="23"/>
      <c r="CYA11" s="23"/>
      <c r="CYB11" s="23"/>
      <c r="CYC11" s="23"/>
      <c r="CYD11" s="23"/>
      <c r="CYE11" s="23"/>
      <c r="CYF11" s="23"/>
      <c r="CYG11" s="23"/>
      <c r="CYH11" s="23"/>
      <c r="CYI11" s="23"/>
      <c r="CYJ11" s="23"/>
      <c r="CYK11" s="23"/>
      <c r="CYL11" s="23"/>
      <c r="CYM11" s="23"/>
      <c r="CYN11" s="23"/>
      <c r="CYO11" s="23"/>
      <c r="CYP11" s="23"/>
      <c r="CYQ11" s="23"/>
      <c r="CYR11" s="23"/>
      <c r="CYS11" s="23"/>
      <c r="CYT11" s="23"/>
      <c r="CYU11" s="23"/>
      <c r="CYV11" s="23"/>
      <c r="CYW11" s="23"/>
      <c r="CYX11" s="23"/>
      <c r="CYY11" s="23"/>
      <c r="CYZ11" s="23"/>
      <c r="CZA11" s="23"/>
      <c r="CZB11" s="23"/>
      <c r="CZC11" s="23"/>
      <c r="CZD11" s="23"/>
      <c r="CZE11" s="23"/>
      <c r="CZF11" s="23"/>
      <c r="CZG11" s="23"/>
      <c r="CZH11" s="23"/>
      <c r="CZI11" s="23"/>
      <c r="CZJ11" s="23"/>
      <c r="CZK11" s="23"/>
      <c r="CZL11" s="23"/>
      <c r="CZM11" s="23"/>
      <c r="CZN11" s="23"/>
      <c r="CZO11" s="23"/>
      <c r="CZP11" s="23"/>
      <c r="CZQ11" s="23"/>
      <c r="CZR11" s="23"/>
      <c r="CZS11" s="23"/>
      <c r="CZT11" s="23"/>
      <c r="CZU11" s="23"/>
      <c r="CZV11" s="23"/>
      <c r="CZW11" s="23"/>
      <c r="CZX11" s="23"/>
      <c r="CZY11" s="23"/>
      <c r="CZZ11" s="23"/>
      <c r="DAA11" s="23"/>
      <c r="DAB11" s="23"/>
      <c r="DAC11" s="23"/>
      <c r="DAD11" s="23"/>
      <c r="DAE11" s="23"/>
      <c r="DAF11" s="23"/>
      <c r="DAG11" s="23"/>
      <c r="DAH11" s="23"/>
      <c r="DAI11" s="23"/>
      <c r="DAJ11" s="23"/>
      <c r="DAK11" s="23"/>
      <c r="DAL11" s="23"/>
      <c r="DAM11" s="23"/>
      <c r="DAN11" s="23"/>
      <c r="DAO11" s="23"/>
      <c r="DAP11" s="23"/>
      <c r="DAQ11" s="23"/>
      <c r="DAR11" s="23"/>
      <c r="DAS11" s="23"/>
      <c r="DAT11" s="23"/>
      <c r="DAU11" s="23"/>
      <c r="DAV11" s="23"/>
      <c r="DAW11" s="23"/>
      <c r="DAX11" s="23"/>
      <c r="DAY11" s="23"/>
      <c r="DAZ11" s="23"/>
      <c r="DBA11" s="23"/>
      <c r="DBB11" s="23"/>
      <c r="DBC11" s="23"/>
      <c r="DBD11" s="23"/>
      <c r="DBE11" s="23"/>
      <c r="DBF11" s="23"/>
      <c r="DBG11" s="23"/>
      <c r="DBH11" s="23"/>
      <c r="DBI11" s="23"/>
      <c r="DBJ11" s="23"/>
      <c r="DBK11" s="23"/>
      <c r="DBL11" s="23"/>
      <c r="DBM11" s="23"/>
      <c r="DBN11" s="23"/>
      <c r="DBO11" s="23"/>
      <c r="DBP11" s="23"/>
      <c r="DBQ11" s="23"/>
      <c r="DBR11" s="23"/>
      <c r="DBS11" s="23"/>
      <c r="DBT11" s="23"/>
      <c r="DBU11" s="23"/>
      <c r="DBV11" s="23"/>
      <c r="DBW11" s="23"/>
      <c r="DBX11" s="23"/>
      <c r="DBY11" s="23"/>
      <c r="DBZ11" s="23"/>
      <c r="DCA11" s="23"/>
      <c r="DCB11" s="23"/>
      <c r="DCC11" s="23"/>
      <c r="DCD11" s="23"/>
      <c r="DCE11" s="23"/>
      <c r="DCF11" s="23"/>
      <c r="DCG11" s="23"/>
      <c r="DCH11" s="23"/>
      <c r="DCI11" s="23"/>
      <c r="DCJ11" s="23"/>
      <c r="DCK11" s="23"/>
      <c r="DCL11" s="23"/>
      <c r="DCM11" s="23"/>
      <c r="DCN11" s="23"/>
      <c r="DCO11" s="23"/>
      <c r="DCP11" s="23"/>
      <c r="DCQ11" s="23"/>
      <c r="DCR11" s="23"/>
      <c r="DCS11" s="23"/>
      <c r="DCT11" s="23"/>
      <c r="DCU11" s="23"/>
      <c r="DCV11" s="23"/>
      <c r="DCW11" s="23"/>
      <c r="DCX11" s="23"/>
      <c r="DCY11" s="23"/>
      <c r="DCZ11" s="23"/>
      <c r="DDA11" s="23"/>
      <c r="DDB11" s="23"/>
      <c r="DDC11" s="23"/>
      <c r="DDD11" s="23"/>
      <c r="DDE11" s="23"/>
      <c r="DDF11" s="23"/>
      <c r="DDG11" s="23"/>
      <c r="DDH11" s="23"/>
      <c r="DDI11" s="23"/>
      <c r="DDJ11" s="23"/>
      <c r="DDK11" s="23"/>
      <c r="DDL11" s="23"/>
      <c r="DDM11" s="23"/>
      <c r="DDN11" s="23"/>
      <c r="DDO11" s="23"/>
      <c r="DDP11" s="23"/>
      <c r="DDQ11" s="23"/>
      <c r="DDR11" s="23"/>
      <c r="DDS11" s="23"/>
      <c r="DDT11" s="23"/>
      <c r="DDU11" s="23"/>
      <c r="DDV11" s="23"/>
      <c r="DDW11" s="23"/>
      <c r="DDX11" s="23"/>
      <c r="DDY11" s="23"/>
      <c r="DDZ11" s="23"/>
      <c r="DEA11" s="23"/>
      <c r="DEB11" s="23"/>
      <c r="DEC11" s="23"/>
      <c r="DED11" s="23"/>
      <c r="DEE11" s="23"/>
      <c r="DEF11" s="23"/>
      <c r="DEG11" s="23"/>
      <c r="DEH11" s="23"/>
      <c r="DEI11" s="23"/>
      <c r="DEJ11" s="23"/>
      <c r="DEK11" s="23"/>
      <c r="DEL11" s="23"/>
      <c r="DEM11" s="23"/>
      <c r="DEN11" s="23"/>
      <c r="DEO11" s="23"/>
      <c r="DEP11" s="23"/>
      <c r="DEQ11" s="23"/>
      <c r="DER11" s="23"/>
      <c r="DES11" s="23"/>
      <c r="DET11" s="23"/>
      <c r="DEU11" s="23"/>
      <c r="DEV11" s="23"/>
      <c r="DEW11" s="23"/>
      <c r="DEX11" s="23"/>
      <c r="DEY11" s="23"/>
      <c r="DEZ11" s="23"/>
      <c r="DFA11" s="23"/>
      <c r="DFB11" s="23"/>
      <c r="DFC11" s="23"/>
      <c r="DFD11" s="23"/>
      <c r="DFE11" s="23"/>
      <c r="DFF11" s="23"/>
      <c r="DFG11" s="23"/>
      <c r="DFH11" s="23"/>
      <c r="DFI11" s="23"/>
      <c r="DFJ11" s="23"/>
      <c r="DFK11" s="23"/>
      <c r="DFL11" s="23"/>
      <c r="DFM11" s="23"/>
      <c r="DFN11" s="23"/>
      <c r="DFO11" s="23"/>
      <c r="DFP11" s="23"/>
      <c r="DFQ11" s="23"/>
      <c r="DFR11" s="23"/>
      <c r="DFS11" s="23"/>
      <c r="DFT11" s="23"/>
      <c r="DFU11" s="23"/>
      <c r="DFV11" s="23"/>
      <c r="DFW11" s="23"/>
      <c r="DFX11" s="23"/>
      <c r="DFY11" s="23"/>
      <c r="DFZ11" s="23"/>
      <c r="DGA11" s="23"/>
      <c r="DGB11" s="23"/>
      <c r="DGC11" s="23"/>
      <c r="DGD11" s="23"/>
      <c r="DGE11" s="23"/>
      <c r="DGF11" s="23"/>
      <c r="DGG11" s="23"/>
      <c r="DGH11" s="23"/>
      <c r="DGI11" s="23"/>
      <c r="DGJ11" s="23"/>
      <c r="DGK11" s="23"/>
      <c r="DGL11" s="23"/>
      <c r="DGM11" s="23"/>
      <c r="DGN11" s="23"/>
      <c r="DGO11" s="23"/>
      <c r="DGP11" s="23"/>
      <c r="DGQ11" s="23"/>
      <c r="DGR11" s="23"/>
      <c r="DGS11" s="23"/>
      <c r="DGT11" s="23"/>
      <c r="DGU11" s="23"/>
      <c r="DGV11" s="23"/>
      <c r="DGW11" s="23"/>
      <c r="DGX11" s="23"/>
      <c r="DGY11" s="23"/>
      <c r="DGZ11" s="23"/>
      <c r="DHA11" s="23"/>
      <c r="DHB11" s="23"/>
      <c r="DHC11" s="23"/>
      <c r="DHD11" s="23"/>
      <c r="DHE11" s="23"/>
      <c r="DHF11" s="23"/>
      <c r="DHG11" s="23"/>
      <c r="DHH11" s="23"/>
      <c r="DHI11" s="23"/>
      <c r="DHJ11" s="23"/>
      <c r="DHK11" s="23"/>
      <c r="DHL11" s="23"/>
      <c r="DHM11" s="23"/>
      <c r="DHN11" s="23"/>
      <c r="DHO11" s="23"/>
      <c r="DHP11" s="23"/>
      <c r="DHQ11" s="23"/>
      <c r="DHR11" s="23"/>
      <c r="DHS11" s="23"/>
      <c r="DHT11" s="23"/>
      <c r="DHU11" s="23"/>
      <c r="DHV11" s="23"/>
      <c r="DHW11" s="23"/>
      <c r="DHX11" s="23"/>
      <c r="DHY11" s="23"/>
      <c r="DHZ11" s="23"/>
      <c r="DIA11" s="23"/>
      <c r="DIB11" s="23"/>
      <c r="DIC11" s="23"/>
      <c r="DID11" s="23"/>
      <c r="DIE11" s="23"/>
      <c r="DIF11" s="23"/>
      <c r="DIG11" s="23"/>
      <c r="DIH11" s="23"/>
      <c r="DII11" s="23"/>
      <c r="DIJ11" s="23"/>
      <c r="DIK11" s="23"/>
      <c r="DIL11" s="23"/>
      <c r="DIM11" s="23"/>
      <c r="DIN11" s="23"/>
      <c r="DIO11" s="23"/>
      <c r="DIP11" s="23"/>
      <c r="DIQ11" s="23"/>
      <c r="DIR11" s="23"/>
      <c r="DIS11" s="23"/>
      <c r="DIT11" s="23"/>
      <c r="DIU11" s="23"/>
      <c r="DIV11" s="23"/>
      <c r="DIW11" s="23"/>
      <c r="DIX11" s="23"/>
      <c r="DIY11" s="23"/>
      <c r="DIZ11" s="23"/>
      <c r="DJA11" s="23"/>
      <c r="DJB11" s="23"/>
      <c r="DJC11" s="23"/>
      <c r="DJD11" s="23"/>
      <c r="DJE11" s="23"/>
      <c r="DJF11" s="23"/>
      <c r="DJG11" s="23"/>
      <c r="DJH11" s="23"/>
      <c r="DJI11" s="23"/>
      <c r="DJJ11" s="23"/>
      <c r="DJK11" s="23"/>
      <c r="DJL11" s="23"/>
      <c r="DJM11" s="23"/>
      <c r="DJN11" s="23"/>
      <c r="DJO11" s="23"/>
      <c r="DJP11" s="23"/>
      <c r="DJQ11" s="23"/>
      <c r="DJR11" s="23"/>
      <c r="DJS11" s="23"/>
      <c r="DJT11" s="23"/>
      <c r="DJU11" s="23"/>
      <c r="DJV11" s="23"/>
      <c r="DJW11" s="23"/>
      <c r="DJX11" s="23"/>
      <c r="DJY11" s="23"/>
      <c r="DJZ11" s="23"/>
      <c r="DKA11" s="23"/>
      <c r="DKB11" s="23"/>
      <c r="DKC11" s="23"/>
      <c r="DKD11" s="23"/>
      <c r="DKE11" s="23"/>
      <c r="DKF11" s="23"/>
      <c r="DKG11" s="23"/>
      <c r="DKH11" s="23"/>
      <c r="DKI11" s="23"/>
      <c r="DKJ11" s="23"/>
      <c r="DKK11" s="23"/>
      <c r="DKL11" s="23"/>
      <c r="DKM11" s="23"/>
      <c r="DKN11" s="23"/>
      <c r="DKO11" s="23"/>
      <c r="DKP11" s="23"/>
      <c r="DKQ11" s="23"/>
      <c r="DKR11" s="23"/>
      <c r="DKS11" s="23"/>
      <c r="DKT11" s="23"/>
      <c r="DKU11" s="23"/>
      <c r="DKV11" s="23"/>
      <c r="DKW11" s="23"/>
      <c r="DKX11" s="23"/>
      <c r="DKY11" s="23"/>
      <c r="DKZ11" s="23"/>
      <c r="DLA11" s="23"/>
      <c r="DLB11" s="23"/>
      <c r="DLC11" s="23"/>
      <c r="DLD11" s="23"/>
      <c r="DLE11" s="23"/>
      <c r="DLF11" s="23"/>
      <c r="DLG11" s="23"/>
      <c r="DLH11" s="23"/>
      <c r="DLI11" s="23"/>
      <c r="DLJ11" s="23"/>
      <c r="DLK11" s="23"/>
      <c r="DLL11" s="23"/>
      <c r="DLM11" s="23"/>
      <c r="DLN11" s="23"/>
      <c r="DLO11" s="23"/>
      <c r="DLP11" s="23"/>
      <c r="DLQ11" s="23"/>
      <c r="DLR11" s="23"/>
      <c r="DLS11" s="23"/>
      <c r="DLT11" s="23"/>
      <c r="DLU11" s="23"/>
      <c r="DLV11" s="23"/>
      <c r="DLW11" s="23"/>
      <c r="DLX11" s="23"/>
      <c r="DLY11" s="23"/>
      <c r="DLZ11" s="23"/>
      <c r="DMA11" s="23"/>
      <c r="DMB11" s="23"/>
      <c r="DMC11" s="23"/>
      <c r="DMD11" s="23"/>
      <c r="DME11" s="23"/>
      <c r="DMF11" s="23"/>
      <c r="DMG11" s="23"/>
      <c r="DMH11" s="23"/>
      <c r="DMI11" s="23"/>
      <c r="DMJ11" s="23"/>
      <c r="DMK11" s="23"/>
      <c r="DML11" s="23"/>
      <c r="DMM11" s="23"/>
      <c r="DMN11" s="23"/>
      <c r="DMO11" s="23"/>
      <c r="DMP11" s="23"/>
      <c r="DMQ11" s="23"/>
      <c r="DMR11" s="23"/>
      <c r="DMS11" s="23"/>
      <c r="DMT11" s="23"/>
      <c r="DMU11" s="23"/>
      <c r="DMV11" s="23"/>
      <c r="DMW11" s="23"/>
      <c r="DMX11" s="23"/>
      <c r="DMY11" s="23"/>
      <c r="DMZ11" s="23"/>
      <c r="DNA11" s="23"/>
      <c r="DNB11" s="23"/>
      <c r="DNC11" s="23"/>
      <c r="DND11" s="23"/>
      <c r="DNE11" s="23"/>
      <c r="DNF11" s="23"/>
      <c r="DNG11" s="23"/>
      <c r="DNH11" s="23"/>
      <c r="DNI11" s="23"/>
      <c r="DNJ11" s="23"/>
      <c r="DNK11" s="23"/>
      <c r="DNL11" s="23"/>
      <c r="DNM11" s="23"/>
      <c r="DNN11" s="23"/>
      <c r="DNO11" s="23"/>
      <c r="DNP11" s="23"/>
      <c r="DNQ11" s="23"/>
      <c r="DNR11" s="23"/>
      <c r="DNS11" s="23"/>
      <c r="DNT11" s="23"/>
      <c r="DNU11" s="23"/>
      <c r="DNV11" s="23"/>
      <c r="DNW11" s="23"/>
      <c r="DNX11" s="23"/>
      <c r="DNY11" s="23"/>
      <c r="DNZ11" s="23"/>
      <c r="DOA11" s="23"/>
      <c r="DOB11" s="23"/>
      <c r="DOC11" s="23"/>
      <c r="DOD11" s="23"/>
      <c r="DOE11" s="23"/>
      <c r="DOF11" s="23"/>
      <c r="DOG11" s="23"/>
      <c r="DOH11" s="23"/>
      <c r="DOI11" s="23"/>
      <c r="DOJ11" s="23"/>
      <c r="DOK11" s="23"/>
      <c r="DOL11" s="23"/>
      <c r="DOM11" s="23"/>
      <c r="DON11" s="23"/>
      <c r="DOO11" s="23"/>
      <c r="DOP11" s="23"/>
      <c r="DOQ11" s="23"/>
      <c r="DOR11" s="23"/>
      <c r="DOS11" s="23"/>
      <c r="DOT11" s="23"/>
      <c r="DOU11" s="23"/>
      <c r="DOV11" s="23"/>
      <c r="DOW11" s="23"/>
      <c r="DOX11" s="23"/>
      <c r="DOY11" s="23"/>
      <c r="DOZ11" s="23"/>
      <c r="DPA11" s="23"/>
      <c r="DPB11" s="23"/>
      <c r="DPC11" s="23"/>
      <c r="DPD11" s="23"/>
      <c r="DPE11" s="23"/>
      <c r="DPF11" s="23"/>
      <c r="DPG11" s="23"/>
      <c r="DPH11" s="23"/>
      <c r="DPI11" s="23"/>
      <c r="DPJ11" s="23"/>
      <c r="DPK11" s="23"/>
      <c r="DPL11" s="23"/>
      <c r="DPM11" s="23"/>
      <c r="DPN11" s="23"/>
      <c r="DPO11" s="23"/>
      <c r="DPP11" s="23"/>
      <c r="DPQ11" s="23"/>
      <c r="DPR11" s="23"/>
      <c r="DPS11" s="23"/>
      <c r="DPT11" s="23"/>
      <c r="DPU11" s="23"/>
      <c r="DPV11" s="23"/>
      <c r="DPW11" s="23"/>
      <c r="DPX11" s="23"/>
      <c r="DPY11" s="23"/>
      <c r="DPZ11" s="23"/>
      <c r="DQA11" s="23"/>
      <c r="DQB11" s="23"/>
      <c r="DQC11" s="23"/>
      <c r="DQD11" s="23"/>
      <c r="DQE11" s="23"/>
      <c r="DQF11" s="23"/>
      <c r="DQG11" s="23"/>
      <c r="DQH11" s="23"/>
      <c r="DQI11" s="23"/>
      <c r="DQJ11" s="23"/>
      <c r="DQK11" s="23"/>
      <c r="DQL11" s="23"/>
      <c r="DQM11" s="23"/>
      <c r="DQN11" s="23"/>
      <c r="DQO11" s="23"/>
      <c r="DQP11" s="23"/>
      <c r="DQQ11" s="23"/>
      <c r="DQR11" s="23"/>
      <c r="DQS11" s="23"/>
      <c r="DQT11" s="23"/>
      <c r="DQU11" s="23"/>
      <c r="DQV11" s="23"/>
      <c r="DQW11" s="23"/>
      <c r="DQX11" s="23"/>
      <c r="DQY11" s="23"/>
      <c r="DQZ11" s="23"/>
      <c r="DRA11" s="23"/>
      <c r="DRB11" s="23"/>
      <c r="DRC11" s="23"/>
      <c r="DRD11" s="23"/>
      <c r="DRE11" s="23"/>
      <c r="DRF11" s="23"/>
      <c r="DRG11" s="23"/>
      <c r="DRH11" s="23"/>
      <c r="DRI11" s="23"/>
      <c r="DRJ11" s="23"/>
      <c r="DRK11" s="23"/>
      <c r="DRL11" s="23"/>
      <c r="DRM11" s="23"/>
      <c r="DRN11" s="23"/>
      <c r="DRO11" s="23"/>
      <c r="DRP11" s="23"/>
      <c r="DRQ11" s="23"/>
      <c r="DRR11" s="23"/>
      <c r="DRS11" s="23"/>
      <c r="DRT11" s="23"/>
      <c r="DRU11" s="23"/>
      <c r="DRV11" s="23"/>
      <c r="DRW11" s="23"/>
      <c r="DRX11" s="23"/>
      <c r="DRY11" s="23"/>
      <c r="DRZ11" s="23"/>
      <c r="DSA11" s="23"/>
      <c r="DSB11" s="23"/>
      <c r="DSC11" s="23"/>
      <c r="DSD11" s="23"/>
      <c r="DSE11" s="23"/>
      <c r="DSF11" s="23"/>
      <c r="DSG11" s="23"/>
      <c r="DSH11" s="23"/>
      <c r="DSI11" s="23"/>
      <c r="DSJ11" s="23"/>
      <c r="DSK11" s="23"/>
      <c r="DSL11" s="23"/>
      <c r="DSM11" s="23"/>
      <c r="DSN11" s="23"/>
      <c r="DSO11" s="23"/>
      <c r="DSP11" s="23"/>
      <c r="DSQ11" s="23"/>
      <c r="DSR11" s="23"/>
      <c r="DSS11" s="23"/>
      <c r="DST11" s="23"/>
      <c r="DSU11" s="23"/>
      <c r="DSV11" s="23"/>
      <c r="DSW11" s="23"/>
      <c r="DSX11" s="23"/>
      <c r="DSY11" s="23"/>
      <c r="DSZ11" s="23"/>
      <c r="DTA11" s="23"/>
      <c r="DTB11" s="23"/>
      <c r="DTC11" s="23"/>
      <c r="DTD11" s="23"/>
      <c r="DTE11" s="23"/>
      <c r="DTF11" s="23"/>
      <c r="DTG11" s="23"/>
      <c r="DTH11" s="23"/>
      <c r="DTI11" s="23"/>
      <c r="DTJ11" s="23"/>
      <c r="DTK11" s="23"/>
      <c r="DTL11" s="23"/>
      <c r="DTM11" s="23"/>
      <c r="DTN11" s="23"/>
      <c r="DTO11" s="23"/>
      <c r="DTP11" s="23"/>
      <c r="DTQ11" s="23"/>
      <c r="DTR11" s="23"/>
      <c r="DTS11" s="23"/>
      <c r="DTT11" s="23"/>
      <c r="DTU11" s="23"/>
      <c r="DTV11" s="23"/>
      <c r="DTW11" s="23"/>
      <c r="DTX11" s="23"/>
      <c r="DTY11" s="23"/>
      <c r="DTZ11" s="23"/>
      <c r="DUA11" s="23"/>
      <c r="DUB11" s="23"/>
      <c r="DUC11" s="23"/>
      <c r="DUD11" s="23"/>
      <c r="DUE11" s="23"/>
      <c r="DUF11" s="23"/>
      <c r="DUG11" s="23"/>
      <c r="DUH11" s="23"/>
      <c r="DUI11" s="23"/>
      <c r="DUJ11" s="23"/>
      <c r="DUK11" s="23"/>
      <c r="DUL11" s="23"/>
      <c r="DUM11" s="23"/>
      <c r="DUN11" s="23"/>
      <c r="DUO11" s="23"/>
      <c r="DUP11" s="23"/>
      <c r="DUQ11" s="23"/>
      <c r="DUR11" s="23"/>
      <c r="DUS11" s="23"/>
      <c r="DUT11" s="23"/>
      <c r="DUU11" s="23"/>
      <c r="DUV11" s="23"/>
      <c r="DUW11" s="23"/>
      <c r="DUX11" s="23"/>
      <c r="DUY11" s="23"/>
      <c r="DUZ11" s="23"/>
      <c r="DVA11" s="23"/>
      <c r="DVB11" s="23"/>
      <c r="DVC11" s="23"/>
      <c r="DVD11" s="23"/>
      <c r="DVE11" s="23"/>
      <c r="DVF11" s="23"/>
      <c r="DVG11" s="23"/>
      <c r="DVH11" s="23"/>
      <c r="DVI11" s="23"/>
      <c r="DVJ11" s="23"/>
      <c r="DVK11" s="23"/>
      <c r="DVL11" s="23"/>
      <c r="DVM11" s="23"/>
      <c r="DVN11" s="23"/>
      <c r="DVO11" s="23"/>
      <c r="DVP11" s="23"/>
      <c r="DVQ11" s="23"/>
      <c r="DVR11" s="23"/>
      <c r="DVS11" s="23"/>
      <c r="DVT11" s="23"/>
      <c r="DVU11" s="23"/>
      <c r="DVV11" s="23"/>
      <c r="DVW11" s="23"/>
      <c r="DVX11" s="23"/>
      <c r="DVY11" s="23"/>
      <c r="DVZ11" s="23"/>
      <c r="DWA11" s="23"/>
      <c r="DWB11" s="23"/>
      <c r="DWC11" s="23"/>
      <c r="DWD11" s="23"/>
      <c r="DWE11" s="23"/>
      <c r="DWF11" s="23"/>
      <c r="DWG11" s="23"/>
      <c r="DWH11" s="23"/>
      <c r="DWI11" s="23"/>
      <c r="DWJ11" s="23"/>
      <c r="DWK11" s="23"/>
      <c r="DWL11" s="23"/>
      <c r="DWM11" s="23"/>
      <c r="DWN11" s="23"/>
      <c r="DWO11" s="23"/>
      <c r="DWP11" s="23"/>
      <c r="DWQ11" s="23"/>
      <c r="DWR11" s="23"/>
      <c r="DWS11" s="23"/>
      <c r="DWT11" s="23"/>
      <c r="DWU11" s="23"/>
      <c r="DWV11" s="23"/>
      <c r="DWW11" s="23"/>
      <c r="DWX11" s="23"/>
      <c r="DWY11" s="23"/>
      <c r="DWZ11" s="23"/>
      <c r="DXA11" s="23"/>
      <c r="DXB11" s="23"/>
      <c r="DXC11" s="23"/>
      <c r="DXD11" s="23"/>
      <c r="DXE11" s="23"/>
      <c r="DXF11" s="23"/>
      <c r="DXG11" s="23"/>
      <c r="DXH11" s="23"/>
      <c r="DXI11" s="23"/>
      <c r="DXJ11" s="23"/>
      <c r="DXK11" s="23"/>
      <c r="DXL11" s="23"/>
      <c r="DXM11" s="23"/>
      <c r="DXN11" s="23"/>
      <c r="DXO11" s="23"/>
      <c r="DXP11" s="23"/>
      <c r="DXQ11" s="23"/>
      <c r="DXR11" s="23"/>
      <c r="DXS11" s="23"/>
      <c r="DXT11" s="23"/>
      <c r="DXU11" s="23"/>
      <c r="DXV11" s="23"/>
      <c r="DXW11" s="23"/>
      <c r="DXX11" s="23"/>
      <c r="DXY11" s="23"/>
      <c r="DXZ11" s="23"/>
      <c r="DYA11" s="23"/>
      <c r="DYB11" s="23"/>
      <c r="DYC11" s="23"/>
      <c r="DYD11" s="23"/>
      <c r="DYE11" s="23"/>
      <c r="DYF11" s="23"/>
      <c r="DYG11" s="23"/>
      <c r="DYH11" s="23"/>
      <c r="DYI11" s="23"/>
      <c r="DYJ11" s="23"/>
      <c r="DYK11" s="23"/>
      <c r="DYL11" s="23"/>
      <c r="DYM11" s="23"/>
      <c r="DYN11" s="23"/>
      <c r="DYO11" s="23"/>
      <c r="DYP11" s="23"/>
      <c r="DYQ11" s="23"/>
      <c r="DYR11" s="23"/>
      <c r="DYS11" s="23"/>
      <c r="DYT11" s="23"/>
      <c r="DYU11" s="23"/>
      <c r="DYV11" s="23"/>
      <c r="DYW11" s="23"/>
      <c r="DYX11" s="23"/>
      <c r="DYY11" s="23"/>
      <c r="DYZ11" s="23"/>
      <c r="DZA11" s="23"/>
      <c r="DZB11" s="23"/>
      <c r="DZC11" s="23"/>
      <c r="DZD11" s="23"/>
      <c r="DZE11" s="23"/>
      <c r="DZF11" s="23"/>
      <c r="DZG11" s="23"/>
      <c r="DZH11" s="23"/>
      <c r="DZI11" s="23"/>
      <c r="DZJ11" s="23"/>
      <c r="DZK11" s="23"/>
      <c r="DZL11" s="23"/>
      <c r="DZM11" s="23"/>
      <c r="DZN11" s="23"/>
      <c r="DZO11" s="23"/>
      <c r="DZP11" s="23"/>
      <c r="DZQ11" s="23"/>
      <c r="DZR11" s="23"/>
      <c r="DZS11" s="23"/>
      <c r="DZT11" s="23"/>
      <c r="DZU11" s="23"/>
      <c r="DZV11" s="23"/>
      <c r="DZW11" s="23"/>
      <c r="DZX11" s="23"/>
      <c r="DZY11" s="23"/>
      <c r="DZZ11" s="23"/>
      <c r="EAA11" s="23"/>
      <c r="EAB11" s="23"/>
      <c r="EAC11" s="23"/>
      <c r="EAD11" s="23"/>
      <c r="EAE11" s="23"/>
      <c r="EAF11" s="23"/>
      <c r="EAG11" s="23"/>
      <c r="EAH11" s="23"/>
      <c r="EAI11" s="23"/>
      <c r="EAJ11" s="23"/>
      <c r="EAK11" s="23"/>
      <c r="EAL11" s="23"/>
      <c r="EAM11" s="23"/>
      <c r="EAN11" s="23"/>
      <c r="EAO11" s="23"/>
      <c r="EAP11" s="23"/>
      <c r="EAQ11" s="23"/>
      <c r="EAR11" s="23"/>
      <c r="EAS11" s="23"/>
      <c r="EAT11" s="23"/>
      <c r="EAU11" s="23"/>
      <c r="EAV11" s="23"/>
      <c r="EAW11" s="23"/>
      <c r="EAX11" s="23"/>
      <c r="EAY11" s="23"/>
      <c r="EAZ11" s="23"/>
      <c r="EBA11" s="23"/>
      <c r="EBB11" s="23"/>
      <c r="EBC11" s="23"/>
      <c r="EBD11" s="23"/>
      <c r="EBE11" s="23"/>
      <c r="EBF11" s="23"/>
      <c r="EBG11" s="23"/>
      <c r="EBH11" s="23"/>
      <c r="EBI11" s="23"/>
      <c r="EBJ11" s="23"/>
      <c r="EBK11" s="23"/>
      <c r="EBL11" s="23"/>
      <c r="EBM11" s="23"/>
      <c r="EBN11" s="23"/>
      <c r="EBO11" s="23"/>
      <c r="EBP11" s="23"/>
      <c r="EBQ11" s="23"/>
      <c r="EBR11" s="23"/>
      <c r="EBS11" s="23"/>
      <c r="EBT11" s="23"/>
      <c r="EBU11" s="23"/>
      <c r="EBV11" s="23"/>
      <c r="EBW11" s="23"/>
      <c r="EBX11" s="23"/>
      <c r="EBY11" s="23"/>
      <c r="EBZ11" s="23"/>
      <c r="ECA11" s="23"/>
      <c r="ECB11" s="23"/>
      <c r="ECC11" s="23"/>
      <c r="ECD11" s="23"/>
      <c r="ECE11" s="23"/>
      <c r="ECF11" s="23"/>
      <c r="ECG11" s="23"/>
      <c r="ECH11" s="23"/>
      <c r="ECI11" s="23"/>
      <c r="ECJ11" s="23"/>
      <c r="ECK11" s="23"/>
      <c r="ECL11" s="23"/>
      <c r="ECM11" s="23"/>
      <c r="ECN11" s="23"/>
      <c r="ECO11" s="23"/>
      <c r="ECP11" s="23"/>
      <c r="ECQ11" s="23"/>
      <c r="ECR11" s="23"/>
      <c r="ECS11" s="23"/>
      <c r="ECT11" s="23"/>
      <c r="ECU11" s="23"/>
      <c r="ECV11" s="23"/>
      <c r="ECW11" s="23"/>
      <c r="ECX11" s="23"/>
      <c r="ECY11" s="23"/>
      <c r="ECZ11" s="23"/>
      <c r="EDA11" s="23"/>
      <c r="EDB11" s="23"/>
      <c r="EDC11" s="23"/>
      <c r="EDD11" s="23"/>
      <c r="EDE11" s="23"/>
      <c r="EDF11" s="23"/>
      <c r="EDG11" s="23"/>
      <c r="EDH11" s="23"/>
      <c r="EDI11" s="23"/>
      <c r="EDJ11" s="23"/>
      <c r="EDK11" s="23"/>
      <c r="EDL11" s="23"/>
      <c r="EDM11" s="23"/>
      <c r="EDN11" s="23"/>
      <c r="EDO11" s="23"/>
      <c r="EDP11" s="23"/>
      <c r="EDQ11" s="23"/>
      <c r="EDR11" s="23"/>
      <c r="EDS11" s="23"/>
      <c r="EDT11" s="23"/>
      <c r="EDU11" s="23"/>
      <c r="EDV11" s="23"/>
      <c r="EDW11" s="23"/>
      <c r="EDX11" s="23"/>
      <c r="EDY11" s="23"/>
      <c r="EDZ11" s="23"/>
      <c r="EEA11" s="23"/>
      <c r="EEB11" s="23"/>
      <c r="EEC11" s="23"/>
      <c r="EED11" s="23"/>
      <c r="EEE11" s="23"/>
      <c r="EEF11" s="23"/>
      <c r="EEG11" s="23"/>
      <c r="EEH11" s="23"/>
      <c r="EEI11" s="23"/>
      <c r="EEJ11" s="23"/>
      <c r="EEK11" s="23"/>
      <c r="EEL11" s="23"/>
      <c r="EEM11" s="23"/>
      <c r="EEN11" s="23"/>
      <c r="EEO11" s="23"/>
      <c r="EEP11" s="23"/>
      <c r="EEQ11" s="23"/>
      <c r="EER11" s="23"/>
      <c r="EES11" s="23"/>
      <c r="EET11" s="23"/>
      <c r="EEU11" s="23"/>
      <c r="EEV11" s="23"/>
      <c r="EEW11" s="23"/>
      <c r="EEX11" s="23"/>
      <c r="EEY11" s="23"/>
      <c r="EEZ11" s="23"/>
      <c r="EFA11" s="23"/>
      <c r="EFB11" s="23"/>
      <c r="EFC11" s="23"/>
      <c r="EFD11" s="23"/>
      <c r="EFE11" s="23"/>
      <c r="EFF11" s="23"/>
      <c r="EFG11" s="23"/>
      <c r="EFH11" s="23"/>
      <c r="EFI11" s="23"/>
      <c r="EFJ11" s="23"/>
      <c r="EFK11" s="23"/>
      <c r="EFL11" s="23"/>
      <c r="EFM11" s="23"/>
      <c r="EFN11" s="23"/>
      <c r="EFO11" s="23"/>
      <c r="EFP11" s="23"/>
      <c r="EFQ11" s="23"/>
      <c r="EFR11" s="23"/>
      <c r="EFS11" s="23"/>
      <c r="EFT11" s="23"/>
      <c r="EFU11" s="23"/>
      <c r="EFV11" s="23"/>
      <c r="EFW11" s="23"/>
      <c r="EFX11" s="23"/>
      <c r="EFY11" s="23"/>
      <c r="EFZ11" s="23"/>
      <c r="EGA11" s="23"/>
      <c r="EGB11" s="23"/>
      <c r="EGC11" s="23"/>
      <c r="EGD11" s="23"/>
      <c r="EGE11" s="23"/>
      <c r="EGF11" s="23"/>
      <c r="EGG11" s="23"/>
      <c r="EGH11" s="23"/>
      <c r="EGI11" s="23"/>
      <c r="EGJ11" s="23"/>
      <c r="EGK11" s="23"/>
      <c r="EGL11" s="23"/>
      <c r="EGM11" s="23"/>
      <c r="EGN11" s="23"/>
      <c r="EGO11" s="23"/>
      <c r="EGP11" s="23"/>
      <c r="EGQ11" s="23"/>
      <c r="EGR11" s="23"/>
      <c r="EGS11" s="23"/>
      <c r="EGT11" s="23"/>
      <c r="EGU11" s="23"/>
      <c r="EGV11" s="23"/>
      <c r="EGW11" s="23"/>
      <c r="EGX11" s="23"/>
      <c r="EGY11" s="23"/>
      <c r="EGZ11" s="23"/>
      <c r="EHA11" s="23"/>
      <c r="EHB11" s="23"/>
      <c r="EHC11" s="23"/>
      <c r="EHD11" s="23"/>
      <c r="EHE11" s="23"/>
      <c r="EHF11" s="23"/>
      <c r="EHG11" s="23"/>
      <c r="EHH11" s="23"/>
      <c r="EHI11" s="23"/>
      <c r="EHJ11" s="23"/>
      <c r="EHK11" s="23"/>
      <c r="EHL11" s="23"/>
      <c r="EHM11" s="23"/>
      <c r="EHN11" s="23"/>
      <c r="EHO11" s="23"/>
      <c r="EHP11" s="23"/>
      <c r="EHQ11" s="23"/>
      <c r="EHR11" s="23"/>
      <c r="EHS11" s="23"/>
      <c r="EHT11" s="23"/>
      <c r="EHU11" s="23"/>
      <c r="EHV11" s="23"/>
      <c r="EHW11" s="23"/>
      <c r="EHX11" s="23"/>
      <c r="EHY11" s="23"/>
      <c r="EHZ11" s="23"/>
      <c r="EIA11" s="23"/>
      <c r="EIB11" s="23"/>
      <c r="EIC11" s="23"/>
      <c r="EID11" s="23"/>
      <c r="EIE11" s="23"/>
      <c r="EIF11" s="23"/>
      <c r="EIG11" s="23"/>
      <c r="EIH11" s="23"/>
      <c r="EII11" s="23"/>
      <c r="EIJ11" s="23"/>
      <c r="EIK11" s="23"/>
      <c r="EIL11" s="23"/>
      <c r="EIM11" s="23"/>
      <c r="EIN11" s="23"/>
      <c r="EIO11" s="23"/>
      <c r="EIP11" s="23"/>
      <c r="EIQ11" s="23"/>
      <c r="EIR11" s="23"/>
      <c r="EIS11" s="23"/>
      <c r="EIT11" s="23"/>
      <c r="EIU11" s="23"/>
      <c r="EIV11" s="23"/>
      <c r="EIW11" s="23"/>
      <c r="EIX11" s="23"/>
      <c r="EIY11" s="23"/>
      <c r="EIZ11" s="23"/>
      <c r="EJA11" s="23"/>
      <c r="EJB11" s="23"/>
      <c r="EJC11" s="23"/>
      <c r="EJD11" s="23"/>
      <c r="EJE11" s="23"/>
      <c r="EJF11" s="23"/>
      <c r="EJG11" s="23"/>
      <c r="EJH11" s="23"/>
      <c r="EJI11" s="23"/>
      <c r="EJJ11" s="23"/>
      <c r="EJK11" s="23"/>
      <c r="EJL11" s="23"/>
      <c r="EJM11" s="23"/>
      <c r="EJN11" s="23"/>
      <c r="EJO11" s="23"/>
      <c r="EJP11" s="23"/>
      <c r="EJQ11" s="23"/>
      <c r="EJR11" s="23"/>
      <c r="EJS11" s="23"/>
      <c r="EJT11" s="23"/>
      <c r="EJU11" s="23"/>
      <c r="EJV11" s="23"/>
      <c r="EJW11" s="23"/>
      <c r="EJX11" s="23"/>
      <c r="EJY11" s="23"/>
      <c r="EJZ11" s="23"/>
      <c r="EKA11" s="23"/>
      <c r="EKB11" s="23"/>
      <c r="EKC11" s="23"/>
      <c r="EKD11" s="23"/>
      <c r="EKE11" s="23"/>
      <c r="EKF11" s="23"/>
      <c r="EKG11" s="23"/>
      <c r="EKH11" s="23"/>
      <c r="EKI11" s="23"/>
      <c r="EKJ11" s="23"/>
      <c r="EKK11" s="23"/>
      <c r="EKL11" s="23"/>
      <c r="EKM11" s="23"/>
      <c r="EKN11" s="23"/>
      <c r="EKO11" s="23"/>
      <c r="EKP11" s="23"/>
      <c r="EKQ11" s="23"/>
      <c r="EKR11" s="23"/>
      <c r="EKS11" s="23"/>
      <c r="EKT11" s="23"/>
      <c r="EKU11" s="23"/>
      <c r="EKV11" s="23"/>
      <c r="EKW11" s="23"/>
      <c r="EKX11" s="23"/>
      <c r="EKY11" s="23"/>
      <c r="EKZ11" s="23"/>
      <c r="ELA11" s="23"/>
      <c r="ELB11" s="23"/>
      <c r="ELC11" s="23"/>
      <c r="ELD11" s="23"/>
      <c r="ELE11" s="23"/>
      <c r="ELF11" s="23"/>
      <c r="ELG11" s="23"/>
      <c r="ELH11" s="23"/>
      <c r="ELI11" s="23"/>
      <c r="ELJ11" s="23"/>
      <c r="ELK11" s="23"/>
      <c r="ELL11" s="23"/>
      <c r="ELM11" s="23"/>
      <c r="ELN11" s="23"/>
      <c r="ELO11" s="23"/>
      <c r="ELP11" s="23"/>
      <c r="ELQ11" s="23"/>
      <c r="ELR11" s="23"/>
      <c r="ELS11" s="23"/>
      <c r="ELT11" s="23"/>
      <c r="ELU11" s="23"/>
      <c r="ELV11" s="23"/>
      <c r="ELW11" s="23"/>
      <c r="ELX11" s="23"/>
      <c r="ELY11" s="23"/>
      <c r="ELZ11" s="23"/>
      <c r="EMA11" s="23"/>
      <c r="EMB11" s="23"/>
      <c r="EMC11" s="23"/>
      <c r="EMD11" s="23"/>
      <c r="EME11" s="23"/>
      <c r="EMF11" s="23"/>
      <c r="EMG11" s="23"/>
      <c r="EMH11" s="23"/>
      <c r="EMI11" s="23"/>
      <c r="EMJ11" s="23"/>
      <c r="EMK11" s="23"/>
      <c r="EML11" s="23"/>
      <c r="EMM11" s="23"/>
      <c r="EMN11" s="23"/>
      <c r="EMO11" s="23"/>
      <c r="EMP11" s="23"/>
      <c r="EMQ11" s="23"/>
      <c r="EMR11" s="23"/>
      <c r="EMS11" s="23"/>
      <c r="EMT11" s="23"/>
      <c r="EMU11" s="23"/>
      <c r="EMV11" s="23"/>
      <c r="EMW11" s="23"/>
      <c r="EMX11" s="23"/>
      <c r="EMY11" s="23"/>
      <c r="EMZ11" s="23"/>
      <c r="ENA11" s="23"/>
      <c r="ENB11" s="23"/>
      <c r="ENC11" s="23"/>
      <c r="END11" s="23"/>
      <c r="ENE11" s="23"/>
      <c r="ENF11" s="23"/>
      <c r="ENG11" s="23"/>
      <c r="ENH11" s="23"/>
      <c r="ENI11" s="23"/>
      <c r="ENJ11" s="23"/>
      <c r="ENK11" s="23"/>
      <c r="ENL11" s="23"/>
      <c r="ENM11" s="23"/>
      <c r="ENN11" s="23"/>
      <c r="ENO11" s="23"/>
      <c r="ENP11" s="23"/>
      <c r="ENQ11" s="23"/>
      <c r="ENR11" s="23"/>
      <c r="ENS11" s="23"/>
      <c r="ENT11" s="23"/>
      <c r="ENU11" s="23"/>
      <c r="ENV11" s="23"/>
      <c r="ENW11" s="23"/>
      <c r="ENX11" s="23"/>
      <c r="ENY11" s="23"/>
      <c r="ENZ11" s="23"/>
      <c r="EOA11" s="23"/>
      <c r="EOB11" s="23"/>
      <c r="EOC11" s="23"/>
      <c r="EOD11" s="23"/>
      <c r="EOE11" s="23"/>
      <c r="EOF11" s="23"/>
      <c r="EOG11" s="23"/>
      <c r="EOH11" s="23"/>
      <c r="EOI11" s="23"/>
      <c r="EOJ11" s="23"/>
      <c r="EOK11" s="23"/>
      <c r="EOL11" s="23"/>
      <c r="EOM11" s="23"/>
      <c r="EON11" s="23"/>
      <c r="EOO11" s="23"/>
      <c r="EOP11" s="23"/>
      <c r="EOQ11" s="23"/>
      <c r="EOR11" s="23"/>
      <c r="EOS11" s="23"/>
      <c r="EOT11" s="23"/>
      <c r="EOU11" s="23"/>
      <c r="EOV11" s="23"/>
      <c r="EOW11" s="23"/>
      <c r="EOX11" s="23"/>
      <c r="EOY11" s="23"/>
      <c r="EOZ11" s="23"/>
      <c r="EPA11" s="23"/>
      <c r="EPB11" s="23"/>
      <c r="EPC11" s="23"/>
      <c r="EPD11" s="23"/>
      <c r="EPE11" s="23"/>
      <c r="EPF11" s="23"/>
      <c r="EPG11" s="23"/>
      <c r="EPH11" s="23"/>
      <c r="EPI11" s="23"/>
      <c r="EPJ11" s="23"/>
      <c r="EPK11" s="23"/>
      <c r="EPL11" s="23"/>
      <c r="EPM11" s="23"/>
      <c r="EPN11" s="23"/>
      <c r="EPO11" s="23"/>
      <c r="EPP11" s="23"/>
      <c r="EPQ11" s="23"/>
      <c r="EPR11" s="23"/>
      <c r="EPS11" s="23"/>
      <c r="EPT11" s="23"/>
      <c r="EPU11" s="23"/>
      <c r="EPV11" s="23"/>
      <c r="EPW11" s="23"/>
      <c r="EPX11" s="23"/>
      <c r="EPY11" s="23"/>
      <c r="EPZ11" s="23"/>
      <c r="EQA11" s="23"/>
      <c r="EQB11" s="23"/>
      <c r="EQC11" s="23"/>
      <c r="EQD11" s="23"/>
      <c r="EQE11" s="23"/>
      <c r="EQF11" s="23"/>
      <c r="EQG11" s="23"/>
      <c r="EQH11" s="23"/>
      <c r="EQI11" s="23"/>
      <c r="EQJ11" s="23"/>
      <c r="EQK11" s="23"/>
      <c r="EQL11" s="23"/>
      <c r="EQM11" s="23"/>
      <c r="EQN11" s="23"/>
      <c r="EQO11" s="23"/>
      <c r="EQP11" s="23"/>
      <c r="EQQ11" s="23"/>
      <c r="EQR11" s="23"/>
      <c r="EQS11" s="23"/>
      <c r="EQT11" s="23"/>
      <c r="EQU11" s="23"/>
      <c r="EQV11" s="23"/>
      <c r="EQW11" s="23"/>
      <c r="EQX11" s="23"/>
      <c r="EQY11" s="23"/>
      <c r="EQZ11" s="23"/>
      <c r="ERA11" s="23"/>
      <c r="ERB11" s="23"/>
      <c r="ERC11" s="23"/>
      <c r="ERD11" s="23"/>
      <c r="ERE11" s="23"/>
      <c r="ERF11" s="23"/>
      <c r="ERG11" s="23"/>
      <c r="ERH11" s="23"/>
      <c r="ERI11" s="23"/>
      <c r="ERJ11" s="23"/>
      <c r="ERK11" s="23"/>
      <c r="ERL11" s="23"/>
      <c r="ERM11" s="23"/>
      <c r="ERN11" s="23"/>
      <c r="ERO11" s="23"/>
      <c r="ERP11" s="23"/>
      <c r="ERQ11" s="23"/>
      <c r="ERR11" s="23"/>
      <c r="ERS11" s="23"/>
      <c r="ERT11" s="23"/>
      <c r="ERU11" s="23"/>
      <c r="ERV11" s="23"/>
      <c r="ERW11" s="23"/>
      <c r="ERX11" s="23"/>
      <c r="ERY11" s="23"/>
      <c r="ERZ11" s="23"/>
      <c r="ESA11" s="23"/>
      <c r="ESB11" s="23"/>
      <c r="ESC11" s="23"/>
      <c r="ESD11" s="23"/>
      <c r="ESE11" s="23"/>
      <c r="ESF11" s="23"/>
      <c r="ESG11" s="23"/>
      <c r="ESH11" s="23"/>
      <c r="ESI11" s="23"/>
      <c r="ESJ11" s="23"/>
      <c r="ESK11" s="23"/>
      <c r="ESL11" s="23"/>
      <c r="ESM11" s="23"/>
      <c r="ESN11" s="23"/>
      <c r="ESO11" s="23"/>
      <c r="ESP11" s="23"/>
      <c r="ESQ11" s="23"/>
      <c r="ESR11" s="23"/>
      <c r="ESS11" s="23"/>
      <c r="EST11" s="23"/>
      <c r="ESU11" s="23"/>
      <c r="ESV11" s="23"/>
      <c r="ESW11" s="23"/>
      <c r="ESX11" s="23"/>
      <c r="ESY11" s="23"/>
      <c r="ESZ11" s="23"/>
      <c r="ETA11" s="23"/>
      <c r="ETB11" s="23"/>
      <c r="ETC11" s="23"/>
      <c r="ETD11" s="23"/>
      <c r="ETE11" s="23"/>
      <c r="ETF11" s="23"/>
      <c r="ETG11" s="23"/>
      <c r="ETH11" s="23"/>
      <c r="ETI11" s="23"/>
      <c r="ETJ11" s="23"/>
      <c r="ETK11" s="23"/>
      <c r="ETL11" s="23"/>
      <c r="ETM11" s="23"/>
      <c r="ETN11" s="23"/>
      <c r="ETO11" s="23"/>
      <c r="ETP11" s="23"/>
      <c r="ETQ11" s="23"/>
      <c r="ETR11" s="23"/>
      <c r="ETS11" s="23"/>
      <c r="ETT11" s="23"/>
      <c r="ETU11" s="23"/>
      <c r="ETV11" s="23"/>
      <c r="ETW11" s="23"/>
      <c r="ETX11" s="23"/>
      <c r="ETY11" s="23"/>
      <c r="ETZ11" s="23"/>
      <c r="EUA11" s="23"/>
      <c r="EUB11" s="23"/>
      <c r="EUC11" s="23"/>
      <c r="EUD11" s="23"/>
      <c r="EUE11" s="23"/>
      <c r="EUF11" s="23"/>
      <c r="EUG11" s="23"/>
      <c r="EUH11" s="23"/>
      <c r="EUI11" s="23"/>
      <c r="EUJ11" s="23"/>
      <c r="EUK11" s="23"/>
      <c r="EUL11" s="23"/>
      <c r="EUM11" s="23"/>
      <c r="EUN11" s="23"/>
      <c r="EUO11" s="23"/>
      <c r="EUP11" s="23"/>
      <c r="EUQ11" s="23"/>
      <c r="EUR11" s="23"/>
      <c r="EUS11" s="23"/>
      <c r="EUT11" s="23"/>
      <c r="EUU11" s="23"/>
      <c r="EUV11" s="23"/>
      <c r="EUW11" s="23"/>
      <c r="EUX11" s="23"/>
      <c r="EUY11" s="23"/>
      <c r="EUZ11" s="23"/>
      <c r="EVA11" s="23"/>
      <c r="EVB11" s="23"/>
      <c r="EVC11" s="23"/>
      <c r="EVD11" s="23"/>
      <c r="EVE11" s="23"/>
      <c r="EVF11" s="23"/>
      <c r="EVG11" s="23"/>
      <c r="EVH11" s="23"/>
      <c r="EVI11" s="23"/>
      <c r="EVJ11" s="23"/>
      <c r="EVK11" s="23"/>
      <c r="EVL11" s="23"/>
      <c r="EVM11" s="23"/>
      <c r="EVN11" s="23"/>
      <c r="EVO11" s="23"/>
      <c r="EVP11" s="23"/>
      <c r="EVQ11" s="23"/>
      <c r="EVR11" s="23"/>
      <c r="EVS11" s="23"/>
      <c r="EVT11" s="23"/>
      <c r="EVU11" s="23"/>
      <c r="EVV11" s="23"/>
      <c r="EVW11" s="23"/>
      <c r="EVX11" s="23"/>
      <c r="EVY11" s="23"/>
      <c r="EVZ11" s="23"/>
      <c r="EWA11" s="23"/>
      <c r="EWB11" s="23"/>
      <c r="EWC11" s="23"/>
      <c r="EWD11" s="23"/>
      <c r="EWE11" s="23"/>
      <c r="EWF11" s="23"/>
      <c r="EWG11" s="23"/>
      <c r="EWH11" s="23"/>
      <c r="EWI11" s="23"/>
      <c r="EWJ11" s="23"/>
      <c r="EWK11" s="23"/>
      <c r="EWL11" s="23"/>
      <c r="EWM11" s="23"/>
      <c r="EWN11" s="23"/>
      <c r="EWO11" s="23"/>
      <c r="EWP11" s="23"/>
      <c r="EWQ11" s="23"/>
      <c r="EWR11" s="23"/>
      <c r="EWS11" s="23"/>
      <c r="EWT11" s="23"/>
      <c r="EWU11" s="23"/>
      <c r="EWV11" s="23"/>
      <c r="EWW11" s="23"/>
      <c r="EWX11" s="23"/>
      <c r="EWY11" s="23"/>
      <c r="EWZ11" s="23"/>
      <c r="EXA11" s="23"/>
      <c r="EXB11" s="23"/>
      <c r="EXC11" s="23"/>
      <c r="EXD11" s="23"/>
      <c r="EXE11" s="23"/>
      <c r="EXF11" s="23"/>
      <c r="EXG11" s="23"/>
      <c r="EXH11" s="23"/>
      <c r="EXI11" s="23"/>
      <c r="EXJ11" s="23"/>
      <c r="EXK11" s="23"/>
      <c r="EXL11" s="23"/>
      <c r="EXM11" s="23"/>
      <c r="EXN11" s="23"/>
      <c r="EXO11" s="23"/>
      <c r="EXP11" s="23"/>
      <c r="EXQ11" s="23"/>
      <c r="EXR11" s="23"/>
      <c r="EXS11" s="23"/>
      <c r="EXT11" s="23"/>
      <c r="EXU11" s="23"/>
      <c r="EXV11" s="23"/>
      <c r="EXW11" s="23"/>
      <c r="EXX11" s="23"/>
      <c r="EXY11" s="23"/>
      <c r="EXZ11" s="23"/>
      <c r="EYA11" s="23"/>
      <c r="EYB11" s="23"/>
      <c r="EYC11" s="23"/>
      <c r="EYD11" s="23"/>
      <c r="EYE11" s="23"/>
      <c r="EYF11" s="23"/>
      <c r="EYG11" s="23"/>
      <c r="EYH11" s="23"/>
      <c r="EYI11" s="23"/>
      <c r="EYJ11" s="23"/>
      <c r="EYK11" s="23"/>
      <c r="EYL11" s="23"/>
      <c r="EYM11" s="23"/>
      <c r="EYN11" s="23"/>
      <c r="EYO11" s="23"/>
      <c r="EYP11" s="23"/>
      <c r="EYQ11" s="23"/>
      <c r="EYR11" s="23"/>
      <c r="EYS11" s="23"/>
      <c r="EYT11" s="23"/>
      <c r="EYU11" s="23"/>
      <c r="EYV11" s="23"/>
      <c r="EYW11" s="23"/>
      <c r="EYX11" s="23"/>
      <c r="EYY11" s="23"/>
      <c r="EYZ11" s="23"/>
      <c r="EZA11" s="23"/>
      <c r="EZB11" s="23"/>
      <c r="EZC11" s="23"/>
      <c r="EZD11" s="23"/>
      <c r="EZE11" s="23"/>
      <c r="EZF11" s="23"/>
      <c r="EZG11" s="23"/>
      <c r="EZH11" s="23"/>
      <c r="EZI11" s="23"/>
      <c r="EZJ11" s="23"/>
      <c r="EZK11" s="23"/>
      <c r="EZL11" s="23"/>
      <c r="EZM11" s="23"/>
      <c r="EZN11" s="23"/>
      <c r="EZO11" s="23"/>
      <c r="EZP11" s="23"/>
      <c r="EZQ11" s="23"/>
      <c r="EZR11" s="23"/>
      <c r="EZS11" s="23"/>
      <c r="EZT11" s="23"/>
      <c r="EZU11" s="23"/>
      <c r="EZV11" s="23"/>
      <c r="EZW11" s="23"/>
      <c r="EZX11" s="23"/>
      <c r="EZY11" s="23"/>
      <c r="EZZ11" s="23"/>
      <c r="FAA11" s="23"/>
      <c r="FAB11" s="23"/>
      <c r="FAC11" s="23"/>
      <c r="FAD11" s="23"/>
      <c r="FAE11" s="23"/>
      <c r="FAF11" s="23"/>
      <c r="FAG11" s="23"/>
      <c r="FAH11" s="23"/>
      <c r="FAI11" s="23"/>
      <c r="FAJ11" s="23"/>
      <c r="FAK11" s="23"/>
      <c r="FAL11" s="23"/>
      <c r="FAM11" s="23"/>
      <c r="FAN11" s="23"/>
      <c r="FAO11" s="23"/>
      <c r="FAP11" s="23"/>
      <c r="FAQ11" s="23"/>
      <c r="FAR11" s="23"/>
      <c r="FAS11" s="23"/>
      <c r="FAT11" s="23"/>
      <c r="FAU11" s="23"/>
      <c r="FAV11" s="23"/>
      <c r="FAW11" s="23"/>
      <c r="FAX11" s="23"/>
      <c r="FAY11" s="23"/>
      <c r="FAZ11" s="23"/>
      <c r="FBA11" s="23"/>
      <c r="FBB11" s="23"/>
      <c r="FBC11" s="23"/>
      <c r="FBD11" s="23"/>
      <c r="FBE11" s="23"/>
      <c r="FBF11" s="23"/>
      <c r="FBG11" s="23"/>
      <c r="FBH11" s="23"/>
      <c r="FBI11" s="23"/>
      <c r="FBJ11" s="23"/>
      <c r="FBK11" s="23"/>
      <c r="FBL11" s="23"/>
      <c r="FBM11" s="23"/>
      <c r="FBN11" s="23"/>
      <c r="FBO11" s="23"/>
      <c r="FBP11" s="23"/>
      <c r="FBQ11" s="23"/>
      <c r="FBR11" s="23"/>
      <c r="FBS11" s="23"/>
      <c r="FBT11" s="23"/>
      <c r="FBU11" s="23"/>
      <c r="FBV11" s="23"/>
      <c r="FBW11" s="23"/>
      <c r="FBX11" s="23"/>
      <c r="FBY11" s="23"/>
      <c r="FBZ11" s="23"/>
      <c r="FCA11" s="23"/>
      <c r="FCB11" s="23"/>
      <c r="FCC11" s="23"/>
      <c r="FCD11" s="23"/>
      <c r="FCE11" s="23"/>
      <c r="FCF11" s="23"/>
      <c r="FCG11" s="23"/>
      <c r="FCH11" s="23"/>
      <c r="FCI11" s="23"/>
      <c r="FCJ11" s="23"/>
      <c r="FCK11" s="23"/>
      <c r="FCL11" s="23"/>
      <c r="FCM11" s="23"/>
      <c r="FCN11" s="23"/>
      <c r="FCO11" s="23"/>
      <c r="FCP11" s="23"/>
      <c r="FCQ11" s="23"/>
      <c r="FCR11" s="23"/>
      <c r="FCS11" s="23"/>
      <c r="FCT11" s="23"/>
      <c r="FCU11" s="23"/>
      <c r="FCV11" s="23"/>
      <c r="FCW11" s="23"/>
      <c r="FCX11" s="23"/>
      <c r="FCY11" s="23"/>
      <c r="FCZ11" s="23"/>
      <c r="FDA11" s="23"/>
      <c r="FDB11" s="23"/>
      <c r="FDC11" s="23"/>
      <c r="FDD11" s="23"/>
      <c r="FDE11" s="23"/>
      <c r="FDF11" s="23"/>
      <c r="FDG11" s="23"/>
      <c r="FDH11" s="23"/>
      <c r="FDI11" s="23"/>
      <c r="FDJ11" s="23"/>
      <c r="FDK11" s="23"/>
      <c r="FDL11" s="23"/>
      <c r="FDM11" s="23"/>
      <c r="FDN11" s="23"/>
      <c r="FDO11" s="23"/>
      <c r="FDP11" s="23"/>
      <c r="FDQ11" s="23"/>
      <c r="FDR11" s="23"/>
      <c r="FDS11" s="23"/>
      <c r="FDT11" s="23"/>
      <c r="FDU11" s="23"/>
      <c r="FDV11" s="23"/>
      <c r="FDW11" s="23"/>
      <c r="FDX11" s="23"/>
      <c r="FDY11" s="23"/>
      <c r="FDZ11" s="23"/>
      <c r="FEA11" s="23"/>
      <c r="FEB11" s="23"/>
      <c r="FEC11" s="23"/>
      <c r="FED11" s="23"/>
      <c r="FEE11" s="23"/>
      <c r="FEF11" s="23"/>
      <c r="FEG11" s="23"/>
      <c r="FEH11" s="23"/>
      <c r="FEI11" s="23"/>
      <c r="FEJ11" s="23"/>
      <c r="FEK11" s="23"/>
      <c r="FEL11" s="23"/>
      <c r="FEM11" s="23"/>
      <c r="FEN11" s="23"/>
      <c r="FEO11" s="23"/>
      <c r="FEP11" s="23"/>
      <c r="FEQ11" s="23"/>
      <c r="FER11" s="23"/>
      <c r="FES11" s="23"/>
      <c r="FET11" s="23"/>
      <c r="FEU11" s="23"/>
      <c r="FEV11" s="23"/>
      <c r="FEW11" s="23"/>
      <c r="FEX11" s="23"/>
      <c r="FEY11" s="23"/>
      <c r="FEZ11" s="23"/>
      <c r="FFA11" s="23"/>
      <c r="FFB11" s="23"/>
      <c r="FFC11" s="23"/>
      <c r="FFD11" s="23"/>
      <c r="FFE11" s="23"/>
      <c r="FFF11" s="23"/>
      <c r="FFG11" s="23"/>
      <c r="FFH11" s="23"/>
      <c r="FFI11" s="23"/>
      <c r="FFJ11" s="23"/>
      <c r="FFK11" s="23"/>
      <c r="FFL11" s="23"/>
      <c r="FFM11" s="23"/>
      <c r="FFN11" s="23"/>
      <c r="FFO11" s="23"/>
      <c r="FFP11" s="23"/>
      <c r="FFQ11" s="23"/>
      <c r="FFR11" s="23"/>
      <c r="FFS11" s="23"/>
      <c r="FFT11" s="23"/>
      <c r="FFU11" s="23"/>
      <c r="FFV11" s="23"/>
      <c r="FFW11" s="23"/>
      <c r="FFX11" s="23"/>
      <c r="FFY11" s="23"/>
      <c r="FFZ11" s="23"/>
      <c r="FGA11" s="23"/>
      <c r="FGB11" s="23"/>
      <c r="FGC11" s="23"/>
      <c r="FGD11" s="23"/>
      <c r="FGE11" s="23"/>
      <c r="FGF11" s="23"/>
      <c r="FGG11" s="23"/>
      <c r="FGH11" s="23"/>
      <c r="FGI11" s="23"/>
      <c r="FGJ11" s="23"/>
      <c r="FGK11" s="23"/>
      <c r="FGL11" s="23"/>
      <c r="FGM11" s="23"/>
      <c r="FGN11" s="23"/>
      <c r="FGO11" s="23"/>
      <c r="FGP11" s="23"/>
      <c r="FGQ11" s="23"/>
      <c r="FGR11" s="23"/>
      <c r="FGS11" s="23"/>
      <c r="FGT11" s="23"/>
      <c r="FGU11" s="23"/>
      <c r="FGV11" s="23"/>
      <c r="FGW11" s="23"/>
      <c r="FGX11" s="23"/>
      <c r="FGY11" s="23"/>
      <c r="FGZ11" s="23"/>
      <c r="FHA11" s="23"/>
      <c r="FHB11" s="23"/>
      <c r="FHC11" s="23"/>
      <c r="FHD11" s="23"/>
      <c r="FHE11" s="23"/>
      <c r="FHF11" s="23"/>
      <c r="FHG11" s="23"/>
      <c r="FHH11" s="23"/>
      <c r="FHI11" s="23"/>
      <c r="FHJ11" s="23"/>
      <c r="FHK11" s="23"/>
      <c r="FHL11" s="23"/>
      <c r="FHM11" s="23"/>
      <c r="FHN11" s="23"/>
      <c r="FHO11" s="23"/>
      <c r="FHP11" s="23"/>
      <c r="FHQ11" s="23"/>
      <c r="FHR11" s="23"/>
      <c r="FHS11" s="23"/>
      <c r="FHT11" s="23"/>
      <c r="FHU11" s="23"/>
      <c r="FHV11" s="23"/>
      <c r="FHW11" s="23"/>
      <c r="FHX11" s="23"/>
      <c r="FHY11" s="23"/>
      <c r="FHZ11" s="23"/>
      <c r="FIA11" s="23"/>
      <c r="FIB11" s="23"/>
      <c r="FIC11" s="23"/>
      <c r="FID11" s="23"/>
      <c r="FIE11" s="23"/>
      <c r="FIF11" s="23"/>
      <c r="FIG11" s="23"/>
      <c r="FIH11" s="23"/>
      <c r="FII11" s="23"/>
      <c r="FIJ11" s="23"/>
      <c r="FIK11" s="23"/>
      <c r="FIL11" s="23"/>
      <c r="FIM11" s="23"/>
      <c r="FIN11" s="23"/>
      <c r="FIO11" s="23"/>
      <c r="FIP11" s="23"/>
      <c r="FIQ11" s="23"/>
      <c r="FIR11" s="23"/>
      <c r="FIS11" s="23"/>
      <c r="FIT11" s="23"/>
      <c r="FIU11" s="23"/>
      <c r="FIV11" s="23"/>
      <c r="FIW11" s="23"/>
      <c r="FIX11" s="23"/>
      <c r="FIY11" s="23"/>
      <c r="FIZ11" s="23"/>
      <c r="FJA11" s="23"/>
      <c r="FJB11" s="23"/>
      <c r="FJC11" s="23"/>
      <c r="FJD11" s="23"/>
      <c r="FJE11" s="23"/>
      <c r="FJF11" s="23"/>
      <c r="FJG11" s="23"/>
      <c r="FJH11" s="23"/>
      <c r="FJI11" s="23"/>
      <c r="FJJ11" s="23"/>
      <c r="FJK11" s="23"/>
      <c r="FJL11" s="23"/>
      <c r="FJM11" s="23"/>
      <c r="FJN11" s="23"/>
      <c r="FJO11" s="23"/>
      <c r="FJP11" s="23"/>
      <c r="FJQ11" s="23"/>
      <c r="FJR11" s="23"/>
      <c r="FJS11" s="23"/>
      <c r="FJT11" s="23"/>
      <c r="FJU11" s="23"/>
      <c r="FJV11" s="23"/>
      <c r="FJW11" s="23"/>
      <c r="FJX11" s="23"/>
      <c r="FJY11" s="23"/>
      <c r="FJZ11" s="23"/>
      <c r="FKA11" s="23"/>
      <c r="FKB11" s="23"/>
      <c r="FKC11" s="23"/>
      <c r="FKD11" s="23"/>
      <c r="FKE11" s="23"/>
      <c r="FKF11" s="23"/>
      <c r="FKG11" s="23"/>
      <c r="FKH11" s="23"/>
      <c r="FKI11" s="23"/>
      <c r="FKJ11" s="23"/>
      <c r="FKK11" s="23"/>
      <c r="FKL11" s="23"/>
      <c r="FKM11" s="23"/>
      <c r="FKN11" s="23"/>
      <c r="FKO11" s="23"/>
      <c r="FKP11" s="23"/>
      <c r="FKQ11" s="23"/>
      <c r="FKR11" s="23"/>
      <c r="FKS11" s="23"/>
      <c r="FKT11" s="23"/>
      <c r="FKU11" s="23"/>
      <c r="FKV11" s="23"/>
      <c r="FKW11" s="23"/>
      <c r="FKX11" s="23"/>
      <c r="FKY11" s="23"/>
      <c r="FKZ11" s="23"/>
      <c r="FLA11" s="23"/>
      <c r="FLB11" s="23"/>
      <c r="FLC11" s="23"/>
      <c r="FLD11" s="23"/>
      <c r="FLE11" s="23"/>
      <c r="FLF11" s="23"/>
      <c r="FLG11" s="23"/>
      <c r="FLH11" s="23"/>
      <c r="FLI11" s="23"/>
      <c r="FLJ11" s="23"/>
      <c r="FLK11" s="23"/>
      <c r="FLL11" s="23"/>
      <c r="FLM11" s="23"/>
      <c r="FLN11" s="23"/>
      <c r="FLO11" s="23"/>
      <c r="FLP11" s="23"/>
      <c r="FLQ11" s="23"/>
      <c r="FLR11" s="23"/>
      <c r="FLS11" s="23"/>
      <c r="FLT11" s="23"/>
      <c r="FLU11" s="23"/>
      <c r="FLV11" s="23"/>
      <c r="FLW11" s="23"/>
      <c r="FLX11" s="23"/>
      <c r="FLY11" s="23"/>
      <c r="FLZ11" s="23"/>
      <c r="FMA11" s="23"/>
      <c r="FMB11" s="23"/>
      <c r="FMC11" s="23"/>
      <c r="FMD11" s="23"/>
      <c r="FME11" s="23"/>
      <c r="FMF11" s="23"/>
      <c r="FMG11" s="23"/>
      <c r="FMH11" s="23"/>
      <c r="FMI11" s="23"/>
      <c r="FMJ11" s="23"/>
      <c r="FMK11" s="23"/>
      <c r="FML11" s="23"/>
      <c r="FMM11" s="23"/>
      <c r="FMN11" s="23"/>
      <c r="FMO11" s="23"/>
      <c r="FMP11" s="23"/>
      <c r="FMQ11" s="23"/>
      <c r="FMR11" s="23"/>
      <c r="FMS11" s="23"/>
      <c r="FMT11" s="23"/>
      <c r="FMU11" s="23"/>
      <c r="FMV11" s="23"/>
      <c r="FMW11" s="23"/>
      <c r="FMX11" s="23"/>
      <c r="FMY11" s="23"/>
      <c r="FMZ11" s="23"/>
      <c r="FNA11" s="23"/>
      <c r="FNB11" s="23"/>
      <c r="FNC11" s="23"/>
      <c r="FND11" s="23"/>
      <c r="FNE11" s="23"/>
      <c r="FNF11" s="23"/>
      <c r="FNG11" s="23"/>
      <c r="FNH11" s="23"/>
      <c r="FNI11" s="23"/>
      <c r="FNJ11" s="23"/>
      <c r="FNK11" s="23"/>
      <c r="FNL11" s="23"/>
      <c r="FNM11" s="23"/>
      <c r="FNN11" s="23"/>
      <c r="FNO11" s="23"/>
      <c r="FNP11" s="23"/>
      <c r="FNQ11" s="23"/>
      <c r="FNR11" s="23"/>
      <c r="FNS11" s="23"/>
      <c r="FNT11" s="23"/>
      <c r="FNU11" s="23"/>
      <c r="FNV11" s="23"/>
      <c r="FNW11" s="23"/>
      <c r="FNX11" s="23"/>
      <c r="FNY11" s="23"/>
      <c r="FNZ11" s="23"/>
      <c r="FOA11" s="23"/>
      <c r="FOB11" s="23"/>
      <c r="FOC11" s="23"/>
      <c r="FOD11" s="23"/>
      <c r="FOE11" s="23"/>
      <c r="FOF11" s="23"/>
      <c r="FOG11" s="23"/>
      <c r="FOH11" s="23"/>
      <c r="FOI11" s="23"/>
      <c r="FOJ11" s="23"/>
      <c r="FOK11" s="23"/>
      <c r="FOL11" s="23"/>
      <c r="FOM11" s="23"/>
      <c r="FON11" s="23"/>
      <c r="FOO11" s="23"/>
      <c r="FOP11" s="23"/>
      <c r="FOQ11" s="23"/>
      <c r="FOR11" s="23"/>
      <c r="FOS11" s="23"/>
      <c r="FOT11" s="23"/>
      <c r="FOU11" s="23"/>
      <c r="FOV11" s="23"/>
      <c r="FOW11" s="23"/>
      <c r="FOX11" s="23"/>
      <c r="FOY11" s="23"/>
      <c r="FOZ11" s="23"/>
      <c r="FPA11" s="23"/>
      <c r="FPB11" s="23"/>
      <c r="FPC11" s="23"/>
      <c r="FPD11" s="23"/>
      <c r="FPE11" s="23"/>
      <c r="FPF11" s="23"/>
      <c r="FPG11" s="23"/>
      <c r="FPH11" s="23"/>
      <c r="FPI11" s="23"/>
      <c r="FPJ11" s="23"/>
      <c r="FPK11" s="23"/>
      <c r="FPL11" s="23"/>
      <c r="FPM11" s="23"/>
      <c r="FPN11" s="23"/>
      <c r="FPO11" s="23"/>
      <c r="FPP11" s="23"/>
      <c r="FPQ11" s="23"/>
      <c r="FPR11" s="23"/>
      <c r="FPS11" s="23"/>
      <c r="FPT11" s="23"/>
      <c r="FPU11" s="23"/>
      <c r="FPV11" s="23"/>
      <c r="FPW11" s="23"/>
      <c r="FPX11" s="23"/>
      <c r="FPY11" s="23"/>
      <c r="FPZ11" s="23"/>
      <c r="FQA11" s="23"/>
      <c r="FQB11" s="23"/>
      <c r="FQC11" s="23"/>
      <c r="FQD11" s="23"/>
      <c r="FQE11" s="23"/>
      <c r="FQF11" s="23"/>
      <c r="FQG11" s="23"/>
      <c r="FQH11" s="23"/>
      <c r="FQI11" s="23"/>
      <c r="FQJ11" s="23"/>
      <c r="FQK11" s="23"/>
      <c r="FQL11" s="23"/>
      <c r="FQM11" s="23"/>
      <c r="FQN11" s="23"/>
      <c r="FQO11" s="23"/>
      <c r="FQP11" s="23"/>
      <c r="FQQ11" s="23"/>
      <c r="FQR11" s="23"/>
      <c r="FQS11" s="23"/>
      <c r="FQT11" s="23"/>
      <c r="FQU11" s="23"/>
      <c r="FQV11" s="23"/>
      <c r="FQW11" s="23"/>
      <c r="FQX11" s="23"/>
      <c r="FQY11" s="23"/>
      <c r="FQZ11" s="23"/>
      <c r="FRA11" s="23"/>
      <c r="FRB11" s="23"/>
      <c r="FRC11" s="23"/>
      <c r="FRD11" s="23"/>
      <c r="FRE11" s="23"/>
      <c r="FRF11" s="23"/>
      <c r="FRG11" s="23"/>
      <c r="FRH11" s="23"/>
      <c r="FRI11" s="23"/>
      <c r="FRJ11" s="23"/>
      <c r="FRK11" s="23"/>
      <c r="FRL11" s="23"/>
      <c r="FRM11" s="23"/>
      <c r="FRN11" s="23"/>
      <c r="FRO11" s="23"/>
      <c r="FRP11" s="23"/>
      <c r="FRQ11" s="23"/>
      <c r="FRR11" s="23"/>
      <c r="FRS11" s="23"/>
      <c r="FRT11" s="23"/>
      <c r="FRU11" s="23"/>
      <c r="FRV11" s="23"/>
      <c r="FRW11" s="23"/>
      <c r="FRX11" s="23"/>
      <c r="FRY11" s="23"/>
      <c r="FRZ11" s="23"/>
      <c r="FSA11" s="23"/>
      <c r="FSB11" s="23"/>
      <c r="FSC11" s="23"/>
      <c r="FSD11" s="23"/>
      <c r="FSE11" s="23"/>
      <c r="FSF11" s="23"/>
      <c r="FSG11" s="23"/>
      <c r="FSH11" s="23"/>
      <c r="FSI11" s="23"/>
      <c r="FSJ11" s="23"/>
      <c r="FSK11" s="23"/>
      <c r="FSL11" s="23"/>
      <c r="FSM11" s="23"/>
      <c r="FSN11" s="23"/>
      <c r="FSO11" s="23"/>
      <c r="FSP11" s="23"/>
      <c r="FSQ11" s="23"/>
      <c r="FSR11" s="23"/>
      <c r="FSS11" s="23"/>
      <c r="FST11" s="23"/>
      <c r="FSU11" s="23"/>
      <c r="FSV11" s="23"/>
      <c r="FSW11" s="23"/>
      <c r="FSX11" s="23"/>
      <c r="FSY11" s="23"/>
      <c r="FSZ11" s="23"/>
      <c r="FTA11" s="23"/>
      <c r="FTB11" s="23"/>
      <c r="FTC11" s="23"/>
      <c r="FTD11" s="23"/>
      <c r="FTE11" s="23"/>
      <c r="FTF11" s="23"/>
      <c r="FTG11" s="23"/>
      <c r="FTH11" s="23"/>
      <c r="FTI11" s="23"/>
      <c r="FTJ11" s="23"/>
      <c r="FTK11" s="23"/>
      <c r="FTL11" s="23"/>
      <c r="FTM11" s="23"/>
      <c r="FTN11" s="23"/>
      <c r="FTO11" s="23"/>
      <c r="FTP11" s="23"/>
      <c r="FTQ11" s="23"/>
      <c r="FTR11" s="23"/>
      <c r="FTS11" s="23"/>
      <c r="FTT11" s="23"/>
      <c r="FTU11" s="23"/>
      <c r="FTV11" s="23"/>
      <c r="FTW11" s="23"/>
      <c r="FTX11" s="23"/>
      <c r="FTY11" s="23"/>
      <c r="FTZ11" s="23"/>
      <c r="FUA11" s="23"/>
      <c r="FUB11" s="23"/>
      <c r="FUC11" s="23"/>
      <c r="FUD11" s="23"/>
      <c r="FUE11" s="23"/>
      <c r="FUF11" s="23"/>
      <c r="FUG11" s="23"/>
      <c r="FUH11" s="23"/>
      <c r="FUI11" s="23"/>
      <c r="FUJ11" s="23"/>
      <c r="FUK11" s="23"/>
      <c r="FUL11" s="23"/>
      <c r="FUM11" s="23"/>
      <c r="FUN11" s="23"/>
      <c r="FUO11" s="23"/>
      <c r="FUP11" s="23"/>
      <c r="FUQ11" s="23"/>
      <c r="FUR11" s="23"/>
      <c r="FUS11" s="23"/>
      <c r="FUT11" s="23"/>
      <c r="FUU11" s="23"/>
      <c r="FUV11" s="23"/>
      <c r="FUW11" s="23"/>
      <c r="FUX11" s="23"/>
      <c r="FUY11" s="23"/>
      <c r="FUZ11" s="23"/>
      <c r="FVA11" s="23"/>
      <c r="FVB11" s="23"/>
      <c r="FVC11" s="23"/>
      <c r="FVD11" s="23"/>
      <c r="FVE11" s="23"/>
      <c r="FVF11" s="23"/>
      <c r="FVG11" s="23"/>
      <c r="FVH11" s="23"/>
      <c r="FVI11" s="23"/>
      <c r="FVJ11" s="23"/>
      <c r="FVK11" s="23"/>
      <c r="FVL11" s="23"/>
      <c r="FVM11" s="23"/>
      <c r="FVN11" s="23"/>
      <c r="FVO11" s="23"/>
      <c r="FVP11" s="23"/>
      <c r="FVQ11" s="23"/>
      <c r="FVR11" s="23"/>
      <c r="FVS11" s="23"/>
      <c r="FVT11" s="23"/>
      <c r="FVU11" s="23"/>
      <c r="FVV11" s="23"/>
      <c r="FVW11" s="23"/>
      <c r="FVX11" s="23"/>
      <c r="FVY11" s="23"/>
      <c r="FVZ11" s="23"/>
      <c r="FWA11" s="23"/>
      <c r="FWB11" s="23"/>
      <c r="FWC11" s="23"/>
      <c r="FWD11" s="23"/>
      <c r="FWE11" s="23"/>
      <c r="FWF11" s="23"/>
      <c r="FWG11" s="23"/>
      <c r="FWH11" s="23"/>
      <c r="FWI11" s="23"/>
      <c r="FWJ11" s="23"/>
      <c r="FWK11" s="23"/>
      <c r="FWL11" s="23"/>
      <c r="FWM11" s="23"/>
      <c r="FWN11" s="23"/>
      <c r="FWO11" s="23"/>
      <c r="FWP11" s="23"/>
      <c r="FWQ11" s="23"/>
      <c r="FWR11" s="23"/>
      <c r="FWS11" s="23"/>
      <c r="FWT11" s="23"/>
      <c r="FWU11" s="23"/>
      <c r="FWV11" s="23"/>
      <c r="FWW11" s="23"/>
      <c r="FWX11" s="23"/>
      <c r="FWY11" s="23"/>
      <c r="FWZ11" s="23"/>
      <c r="FXA11" s="23"/>
      <c r="FXB11" s="23"/>
      <c r="FXC11" s="23"/>
      <c r="FXD11" s="23"/>
      <c r="FXE11" s="23"/>
      <c r="FXF11" s="23"/>
      <c r="FXG11" s="23"/>
      <c r="FXH11" s="23"/>
      <c r="FXI11" s="23"/>
      <c r="FXJ11" s="23"/>
      <c r="FXK11" s="23"/>
      <c r="FXL11" s="23"/>
      <c r="FXM11" s="23"/>
      <c r="FXN11" s="23"/>
      <c r="FXO11" s="23"/>
      <c r="FXP11" s="23"/>
      <c r="FXQ11" s="23"/>
      <c r="FXR11" s="23"/>
      <c r="FXS11" s="23"/>
      <c r="FXT11" s="23"/>
      <c r="FXU11" s="23"/>
      <c r="FXV11" s="23"/>
      <c r="FXW11" s="23"/>
      <c r="FXX11" s="23"/>
      <c r="FXY11" s="23"/>
      <c r="FXZ11" s="23"/>
      <c r="FYA11" s="23"/>
      <c r="FYB11" s="23"/>
      <c r="FYC11" s="23"/>
      <c r="FYD11" s="23"/>
      <c r="FYE11" s="23"/>
      <c r="FYF11" s="23"/>
      <c r="FYG11" s="23"/>
      <c r="FYH11" s="23"/>
      <c r="FYI11" s="23"/>
      <c r="FYJ11" s="23"/>
      <c r="FYK11" s="23"/>
      <c r="FYL11" s="23"/>
      <c r="FYM11" s="23"/>
      <c r="FYN11" s="23"/>
      <c r="FYO11" s="23"/>
      <c r="FYP11" s="23"/>
      <c r="FYQ11" s="23"/>
      <c r="FYR11" s="23"/>
      <c r="FYS11" s="23"/>
      <c r="FYT11" s="23"/>
      <c r="FYU11" s="23"/>
      <c r="FYV11" s="23"/>
      <c r="FYW11" s="23"/>
      <c r="FYX11" s="23"/>
      <c r="FYY11" s="23"/>
      <c r="FYZ11" s="23"/>
      <c r="FZA11" s="23"/>
      <c r="FZB11" s="23"/>
      <c r="FZC11" s="23"/>
      <c r="FZD11" s="23"/>
      <c r="FZE11" s="23"/>
      <c r="FZF11" s="23"/>
      <c r="FZG11" s="23"/>
      <c r="FZH11" s="23"/>
      <c r="FZI11" s="23"/>
      <c r="FZJ11" s="23"/>
      <c r="FZK11" s="23"/>
      <c r="FZL11" s="23"/>
      <c r="FZM11" s="23"/>
      <c r="FZN11" s="23"/>
      <c r="FZO11" s="23"/>
      <c r="FZP11" s="23"/>
      <c r="FZQ11" s="23"/>
      <c r="FZR11" s="23"/>
      <c r="FZS11" s="23"/>
      <c r="FZT11" s="23"/>
      <c r="FZU11" s="23"/>
      <c r="FZV11" s="23"/>
      <c r="FZW11" s="23"/>
      <c r="FZX11" s="23"/>
      <c r="FZY11" s="23"/>
      <c r="FZZ11" s="23"/>
      <c r="GAA11" s="23"/>
      <c r="GAB11" s="23"/>
      <c r="GAC11" s="23"/>
      <c r="GAD11" s="23"/>
      <c r="GAE11" s="23"/>
      <c r="GAF11" s="23"/>
      <c r="GAG11" s="23"/>
      <c r="GAH11" s="23"/>
      <c r="GAI11" s="23"/>
      <c r="GAJ11" s="23"/>
      <c r="GAK11" s="23"/>
      <c r="GAL11" s="23"/>
      <c r="GAM11" s="23"/>
      <c r="GAN11" s="23"/>
      <c r="GAO11" s="23"/>
      <c r="GAP11" s="23"/>
      <c r="GAQ11" s="23"/>
      <c r="GAR11" s="23"/>
      <c r="GAS11" s="23"/>
      <c r="GAT11" s="23"/>
      <c r="GAU11" s="23"/>
      <c r="GAV11" s="23"/>
      <c r="GAW11" s="23"/>
      <c r="GAX11" s="23"/>
      <c r="GAY11" s="23"/>
      <c r="GAZ11" s="23"/>
      <c r="GBA11" s="23"/>
      <c r="GBB11" s="23"/>
      <c r="GBC11" s="23"/>
      <c r="GBD11" s="23"/>
      <c r="GBE11" s="23"/>
      <c r="GBF11" s="23"/>
      <c r="GBG11" s="23"/>
      <c r="GBH11" s="23"/>
      <c r="GBI11" s="23"/>
      <c r="GBJ11" s="23"/>
      <c r="GBK11" s="23"/>
      <c r="GBL11" s="23"/>
      <c r="GBM11" s="23"/>
      <c r="GBN11" s="23"/>
      <c r="GBO11" s="23"/>
      <c r="GBP11" s="23"/>
      <c r="GBQ11" s="23"/>
      <c r="GBR11" s="23"/>
      <c r="GBS11" s="23"/>
      <c r="GBT11" s="23"/>
      <c r="GBU11" s="23"/>
      <c r="GBV11" s="23"/>
      <c r="GBW11" s="23"/>
      <c r="GBX11" s="23"/>
      <c r="GBY11" s="23"/>
      <c r="GBZ11" s="23"/>
      <c r="GCA11" s="23"/>
      <c r="GCB11" s="23"/>
      <c r="GCC11" s="23"/>
      <c r="GCD11" s="23"/>
      <c r="GCE11" s="23"/>
      <c r="GCF11" s="23"/>
      <c r="GCG11" s="23"/>
      <c r="GCH11" s="23"/>
      <c r="GCI11" s="23"/>
      <c r="GCJ11" s="23"/>
      <c r="GCK11" s="23"/>
      <c r="GCL11" s="23"/>
      <c r="GCM11" s="23"/>
      <c r="GCN11" s="23"/>
      <c r="GCO11" s="23"/>
      <c r="GCP11" s="23"/>
      <c r="GCQ11" s="23"/>
      <c r="GCR11" s="23"/>
      <c r="GCS11" s="23"/>
      <c r="GCT11" s="23"/>
      <c r="GCU11" s="23"/>
      <c r="GCV11" s="23"/>
      <c r="GCW11" s="23"/>
      <c r="GCX11" s="23"/>
      <c r="GCY11" s="23"/>
      <c r="GCZ11" s="23"/>
      <c r="GDA11" s="23"/>
      <c r="GDB11" s="23"/>
      <c r="GDC11" s="23"/>
      <c r="GDD11" s="23"/>
      <c r="GDE11" s="23"/>
      <c r="GDF11" s="23"/>
      <c r="GDG11" s="23"/>
      <c r="GDH11" s="23"/>
      <c r="GDI11" s="23"/>
      <c r="GDJ11" s="23"/>
      <c r="GDK11" s="23"/>
      <c r="GDL11" s="23"/>
      <c r="GDM11" s="23"/>
      <c r="GDN11" s="23"/>
      <c r="GDO11" s="23"/>
      <c r="GDP11" s="23"/>
      <c r="GDQ11" s="23"/>
      <c r="GDR11" s="23"/>
      <c r="GDS11" s="23"/>
      <c r="GDT11" s="23"/>
      <c r="GDU11" s="23"/>
      <c r="GDV11" s="23"/>
      <c r="GDW11" s="23"/>
      <c r="GDX11" s="23"/>
      <c r="GDY11" s="23"/>
      <c r="GDZ11" s="23"/>
      <c r="GEA11" s="23"/>
      <c r="GEB11" s="23"/>
      <c r="GEC11" s="23"/>
      <c r="GED11" s="23"/>
      <c r="GEE11" s="23"/>
      <c r="GEF11" s="23"/>
      <c r="GEG11" s="23"/>
      <c r="GEH11" s="23"/>
      <c r="GEI11" s="23"/>
      <c r="GEJ11" s="23"/>
      <c r="GEK11" s="23"/>
      <c r="GEL11" s="23"/>
      <c r="GEM11" s="23"/>
      <c r="GEN11" s="23"/>
      <c r="GEO11" s="23"/>
      <c r="GEP11" s="23"/>
      <c r="GEQ11" s="23"/>
      <c r="GER11" s="23"/>
      <c r="GES11" s="23"/>
      <c r="GET11" s="23"/>
      <c r="GEU11" s="23"/>
      <c r="GEV11" s="23"/>
      <c r="GEW11" s="23"/>
      <c r="GEX11" s="23"/>
      <c r="GEY11" s="23"/>
      <c r="GEZ11" s="23"/>
      <c r="GFA11" s="23"/>
      <c r="GFB11" s="23"/>
      <c r="GFC11" s="23"/>
      <c r="GFD11" s="23"/>
      <c r="GFE11" s="23"/>
      <c r="GFF11" s="23"/>
      <c r="GFG11" s="23"/>
      <c r="GFH11" s="23"/>
      <c r="GFI11" s="23"/>
      <c r="GFJ11" s="23"/>
      <c r="GFK11" s="23"/>
      <c r="GFL11" s="23"/>
      <c r="GFM11" s="23"/>
      <c r="GFN11" s="23"/>
      <c r="GFO11" s="23"/>
      <c r="GFP11" s="23"/>
      <c r="GFQ11" s="23"/>
      <c r="GFR11" s="23"/>
      <c r="GFS11" s="23"/>
      <c r="GFT11" s="23"/>
      <c r="GFU11" s="23"/>
      <c r="GFV11" s="23"/>
      <c r="GFW11" s="23"/>
      <c r="GFX11" s="23"/>
      <c r="GFY11" s="23"/>
      <c r="GFZ11" s="23"/>
      <c r="GGA11" s="23"/>
      <c r="GGB11" s="23"/>
      <c r="GGC11" s="23"/>
      <c r="GGD11" s="23"/>
      <c r="GGE11" s="23"/>
      <c r="GGF11" s="23"/>
      <c r="GGG11" s="23"/>
      <c r="GGH11" s="23"/>
      <c r="GGI11" s="23"/>
      <c r="GGJ11" s="23"/>
      <c r="GGK11" s="23"/>
      <c r="GGL11" s="23"/>
      <c r="GGM11" s="23"/>
      <c r="GGN11" s="23"/>
      <c r="GGO11" s="23"/>
      <c r="GGP11" s="23"/>
      <c r="GGQ11" s="23"/>
      <c r="GGR11" s="23"/>
      <c r="GGS11" s="23"/>
      <c r="GGT11" s="23"/>
      <c r="GGU11" s="23"/>
      <c r="GGV11" s="23"/>
      <c r="GGW11" s="23"/>
      <c r="GGX11" s="23"/>
      <c r="GGY11" s="23"/>
      <c r="GGZ11" s="23"/>
      <c r="GHA11" s="23"/>
      <c r="GHB11" s="23"/>
      <c r="GHC11" s="23"/>
      <c r="GHD11" s="23"/>
      <c r="GHE11" s="23"/>
      <c r="GHF11" s="23"/>
      <c r="GHG11" s="23"/>
      <c r="GHH11" s="23"/>
      <c r="GHI11" s="23"/>
      <c r="GHJ11" s="23"/>
      <c r="GHK11" s="23"/>
      <c r="GHL11" s="23"/>
      <c r="GHM11" s="23"/>
      <c r="GHN11" s="23"/>
      <c r="GHO11" s="23"/>
      <c r="GHP11" s="23"/>
      <c r="GHQ11" s="23"/>
      <c r="GHR11" s="23"/>
      <c r="GHS11" s="23"/>
      <c r="GHT11" s="23"/>
      <c r="GHU11" s="23"/>
      <c r="GHV11" s="23"/>
      <c r="GHW11" s="23"/>
      <c r="GHX11" s="23"/>
      <c r="GHY11" s="23"/>
      <c r="GHZ11" s="23"/>
      <c r="GIA11" s="23"/>
      <c r="GIB11" s="23"/>
      <c r="GIC11" s="23"/>
      <c r="GID11" s="23"/>
      <c r="GIE11" s="23"/>
      <c r="GIF11" s="23"/>
      <c r="GIG11" s="23"/>
      <c r="GIH11" s="23"/>
      <c r="GII11" s="23"/>
      <c r="GIJ11" s="23"/>
      <c r="GIK11" s="23"/>
      <c r="GIL11" s="23"/>
      <c r="GIM11" s="23"/>
      <c r="GIN11" s="23"/>
      <c r="GIO11" s="23"/>
      <c r="GIP11" s="23"/>
      <c r="GIQ11" s="23"/>
      <c r="GIR11" s="23"/>
      <c r="GIS11" s="23"/>
      <c r="GIT11" s="23"/>
      <c r="GIU11" s="23"/>
      <c r="GIV11" s="23"/>
      <c r="GIW11" s="23"/>
      <c r="GIX11" s="23"/>
      <c r="GIY11" s="23"/>
      <c r="GIZ11" s="23"/>
      <c r="GJA11" s="23"/>
      <c r="GJB11" s="23"/>
      <c r="GJC11" s="23"/>
      <c r="GJD11" s="23"/>
      <c r="GJE11" s="23"/>
      <c r="GJF11" s="23"/>
      <c r="GJG11" s="23"/>
      <c r="GJH11" s="23"/>
      <c r="GJI11" s="23"/>
      <c r="GJJ11" s="23"/>
      <c r="GJK11" s="23"/>
      <c r="GJL11" s="23"/>
      <c r="GJM11" s="23"/>
      <c r="GJN11" s="23"/>
      <c r="GJO11" s="23"/>
      <c r="GJP11" s="23"/>
      <c r="GJQ11" s="23"/>
      <c r="GJR11" s="23"/>
      <c r="GJS11" s="23"/>
      <c r="GJT11" s="23"/>
      <c r="GJU11" s="23"/>
      <c r="GJV11" s="23"/>
      <c r="GJW11" s="23"/>
      <c r="GJX11" s="23"/>
      <c r="GJY11" s="23"/>
      <c r="GJZ11" s="23"/>
      <c r="GKA11" s="23"/>
      <c r="GKB11" s="23"/>
      <c r="GKC11" s="23"/>
      <c r="GKD11" s="23"/>
      <c r="GKE11" s="23"/>
      <c r="GKF11" s="23"/>
      <c r="GKG11" s="23"/>
      <c r="GKH11" s="23"/>
      <c r="GKI11" s="23"/>
      <c r="GKJ11" s="23"/>
      <c r="GKK11" s="23"/>
      <c r="GKL11" s="23"/>
      <c r="GKM11" s="23"/>
      <c r="GKN11" s="23"/>
      <c r="GKO11" s="23"/>
      <c r="GKP11" s="23"/>
      <c r="GKQ11" s="23"/>
      <c r="GKR11" s="23"/>
      <c r="GKS11" s="23"/>
      <c r="GKT11" s="23"/>
      <c r="GKU11" s="23"/>
      <c r="GKV11" s="23"/>
      <c r="GKW11" s="23"/>
      <c r="GKX11" s="23"/>
      <c r="GKY11" s="23"/>
      <c r="GKZ11" s="23"/>
      <c r="GLA11" s="23"/>
      <c r="GLB11" s="23"/>
      <c r="GLC11" s="23"/>
      <c r="GLD11" s="23"/>
      <c r="GLE11" s="23"/>
      <c r="GLF11" s="23"/>
      <c r="GLG11" s="23"/>
      <c r="GLH11" s="23"/>
      <c r="GLI11" s="23"/>
      <c r="GLJ11" s="23"/>
      <c r="GLK11" s="23"/>
      <c r="GLL11" s="23"/>
      <c r="GLM11" s="23"/>
      <c r="GLN11" s="23"/>
      <c r="GLO11" s="23"/>
      <c r="GLP11" s="23"/>
      <c r="GLQ11" s="23"/>
      <c r="GLR11" s="23"/>
      <c r="GLS11" s="23"/>
      <c r="GLT11" s="23"/>
      <c r="GLU11" s="23"/>
      <c r="GLV11" s="23"/>
      <c r="GLW11" s="23"/>
      <c r="GLX11" s="23"/>
      <c r="GLY11" s="23"/>
      <c r="GLZ11" s="23"/>
      <c r="GMA11" s="23"/>
      <c r="GMB11" s="23"/>
      <c r="GMC11" s="23"/>
      <c r="GMD11" s="23"/>
      <c r="GME11" s="23"/>
      <c r="GMF11" s="23"/>
      <c r="GMG11" s="23"/>
      <c r="GMH11" s="23"/>
      <c r="GMI11" s="23"/>
      <c r="GMJ11" s="23"/>
      <c r="GMK11" s="23"/>
      <c r="GML11" s="23"/>
      <c r="GMM11" s="23"/>
      <c r="GMN11" s="23"/>
      <c r="GMO11" s="23"/>
      <c r="GMP11" s="23"/>
      <c r="GMQ11" s="23"/>
      <c r="GMR11" s="23"/>
      <c r="GMS11" s="23"/>
      <c r="GMT11" s="23"/>
      <c r="GMU11" s="23"/>
      <c r="GMV11" s="23"/>
      <c r="GMW11" s="23"/>
      <c r="GMX11" s="23"/>
      <c r="GMY11" s="23"/>
      <c r="GMZ11" s="23"/>
      <c r="GNA11" s="23"/>
      <c r="GNB11" s="23"/>
      <c r="GNC11" s="23"/>
      <c r="GND11" s="23"/>
      <c r="GNE11" s="23"/>
      <c r="GNF11" s="23"/>
      <c r="GNG11" s="23"/>
      <c r="GNH11" s="23"/>
      <c r="GNI11" s="23"/>
      <c r="GNJ11" s="23"/>
      <c r="GNK11" s="23"/>
      <c r="GNL11" s="23"/>
      <c r="GNM11" s="23"/>
      <c r="GNN11" s="23"/>
      <c r="GNO11" s="23"/>
      <c r="GNP11" s="23"/>
      <c r="GNQ11" s="23"/>
      <c r="GNR11" s="23"/>
      <c r="GNS11" s="23"/>
      <c r="GNT11" s="23"/>
      <c r="GNU11" s="23"/>
      <c r="GNV11" s="23"/>
      <c r="GNW11" s="23"/>
      <c r="GNX11" s="23"/>
      <c r="GNY11" s="23"/>
      <c r="GNZ11" s="23"/>
      <c r="GOA11" s="23"/>
      <c r="GOB11" s="23"/>
      <c r="GOC11" s="23"/>
      <c r="GOD11" s="23"/>
      <c r="GOE11" s="23"/>
      <c r="GOF11" s="23"/>
      <c r="GOG11" s="23"/>
      <c r="GOH11" s="23"/>
      <c r="GOI11" s="23"/>
      <c r="GOJ11" s="23"/>
      <c r="GOK11" s="23"/>
      <c r="GOL11" s="23"/>
      <c r="GOM11" s="23"/>
      <c r="GON11" s="23"/>
      <c r="GOO11" s="23"/>
      <c r="GOP11" s="23"/>
      <c r="GOQ11" s="23"/>
      <c r="GOR11" s="23"/>
      <c r="GOS11" s="23"/>
      <c r="GOT11" s="23"/>
      <c r="GOU11" s="23"/>
      <c r="GOV11" s="23"/>
      <c r="GOW11" s="23"/>
      <c r="GOX11" s="23"/>
      <c r="GOY11" s="23"/>
      <c r="GOZ11" s="23"/>
      <c r="GPA11" s="23"/>
      <c r="GPB11" s="23"/>
      <c r="GPC11" s="23"/>
      <c r="GPD11" s="23"/>
      <c r="GPE11" s="23"/>
      <c r="GPF11" s="23"/>
      <c r="GPG11" s="23"/>
      <c r="GPH11" s="23"/>
      <c r="GPI11" s="23"/>
      <c r="GPJ11" s="23"/>
      <c r="GPK11" s="23"/>
      <c r="GPL11" s="23"/>
      <c r="GPM11" s="23"/>
      <c r="GPN11" s="23"/>
      <c r="GPO11" s="23"/>
      <c r="GPP11" s="23"/>
      <c r="GPQ11" s="23"/>
      <c r="GPR11" s="23"/>
      <c r="GPS11" s="23"/>
      <c r="GPT11" s="23"/>
      <c r="GPU11" s="23"/>
      <c r="GPV11" s="23"/>
      <c r="GPW11" s="23"/>
      <c r="GPX11" s="23"/>
      <c r="GPY11" s="23"/>
      <c r="GPZ11" s="23"/>
      <c r="GQA11" s="23"/>
      <c r="GQB11" s="23"/>
      <c r="GQC11" s="23"/>
      <c r="GQD11" s="23"/>
      <c r="GQE11" s="23"/>
      <c r="GQF11" s="23"/>
      <c r="GQG11" s="23"/>
      <c r="GQH11" s="23"/>
      <c r="GQI11" s="23"/>
      <c r="GQJ11" s="23"/>
      <c r="GQK11" s="23"/>
      <c r="GQL11" s="23"/>
      <c r="GQM11" s="23"/>
      <c r="GQN11" s="23"/>
      <c r="GQO11" s="23"/>
      <c r="GQP11" s="23"/>
      <c r="GQQ11" s="23"/>
      <c r="GQR11" s="23"/>
      <c r="GQS11" s="23"/>
      <c r="GQT11" s="23"/>
      <c r="GQU11" s="23"/>
      <c r="GQV11" s="23"/>
      <c r="GQW11" s="23"/>
      <c r="GQX11" s="23"/>
      <c r="GQY11" s="23"/>
      <c r="GQZ11" s="23"/>
      <c r="GRA11" s="23"/>
      <c r="GRB11" s="23"/>
      <c r="GRC11" s="23"/>
      <c r="GRD11" s="23"/>
      <c r="GRE11" s="23"/>
      <c r="GRF11" s="23"/>
      <c r="GRG11" s="23"/>
      <c r="GRH11" s="23"/>
      <c r="GRI11" s="23"/>
      <c r="GRJ11" s="23"/>
      <c r="GRK11" s="23"/>
      <c r="GRL11" s="23"/>
      <c r="GRM11" s="23"/>
      <c r="GRN11" s="23"/>
      <c r="GRO11" s="23"/>
      <c r="GRP11" s="23"/>
      <c r="GRQ11" s="23"/>
      <c r="GRR11" s="23"/>
      <c r="GRS11" s="23"/>
      <c r="GRT11" s="23"/>
      <c r="GRU11" s="23"/>
      <c r="GRV11" s="23"/>
      <c r="GRW11" s="23"/>
      <c r="GRX11" s="23"/>
      <c r="GRY11" s="23"/>
      <c r="GRZ11" s="23"/>
      <c r="GSA11" s="23"/>
      <c r="GSB11" s="23"/>
      <c r="GSC11" s="23"/>
      <c r="GSD11" s="23"/>
      <c r="GSE11" s="23"/>
      <c r="GSF11" s="23"/>
      <c r="GSG11" s="23"/>
      <c r="GSH11" s="23"/>
      <c r="GSI11" s="23"/>
      <c r="GSJ11" s="23"/>
      <c r="GSK11" s="23"/>
      <c r="GSL11" s="23"/>
      <c r="GSM11" s="23"/>
      <c r="GSN11" s="23"/>
      <c r="GSO11" s="23"/>
      <c r="GSP11" s="23"/>
      <c r="GSQ11" s="23"/>
      <c r="GSR11" s="23"/>
      <c r="GSS11" s="23"/>
      <c r="GST11" s="23"/>
      <c r="GSU11" s="23"/>
      <c r="GSV11" s="23"/>
      <c r="GSW11" s="23"/>
      <c r="GSX11" s="23"/>
      <c r="GSY11" s="23"/>
      <c r="GSZ11" s="23"/>
      <c r="GTA11" s="23"/>
      <c r="GTB11" s="23"/>
      <c r="GTC11" s="23"/>
      <c r="GTD11" s="23"/>
      <c r="GTE11" s="23"/>
      <c r="GTF11" s="23"/>
      <c r="GTG11" s="23"/>
      <c r="GTH11" s="23"/>
      <c r="GTI11" s="23"/>
      <c r="GTJ11" s="23"/>
      <c r="GTK11" s="23"/>
      <c r="GTL11" s="23"/>
      <c r="GTM11" s="23"/>
      <c r="GTN11" s="23"/>
      <c r="GTO11" s="23"/>
      <c r="GTP11" s="23"/>
      <c r="GTQ11" s="23"/>
      <c r="GTR11" s="23"/>
      <c r="GTS11" s="23"/>
      <c r="GTT11" s="23"/>
      <c r="GTU11" s="23"/>
      <c r="GTV11" s="23"/>
      <c r="GTW11" s="23"/>
      <c r="GTX11" s="23"/>
      <c r="GTY11" s="23"/>
      <c r="GTZ11" s="23"/>
      <c r="GUA11" s="23"/>
      <c r="GUB11" s="23"/>
      <c r="GUC11" s="23"/>
      <c r="GUD11" s="23"/>
      <c r="GUE11" s="23"/>
      <c r="GUF11" s="23"/>
      <c r="GUG11" s="23"/>
      <c r="GUH11" s="23"/>
      <c r="GUI11" s="23"/>
      <c r="GUJ11" s="23"/>
      <c r="GUK11" s="23"/>
      <c r="GUL11" s="23"/>
      <c r="GUM11" s="23"/>
      <c r="GUN11" s="23"/>
      <c r="GUO11" s="23"/>
      <c r="GUP11" s="23"/>
      <c r="GUQ11" s="23"/>
      <c r="GUR11" s="23"/>
      <c r="GUS11" s="23"/>
      <c r="GUT11" s="23"/>
      <c r="GUU11" s="23"/>
      <c r="GUV11" s="23"/>
      <c r="GUW11" s="23"/>
      <c r="GUX11" s="23"/>
      <c r="GUY11" s="23"/>
      <c r="GUZ11" s="23"/>
      <c r="GVA11" s="23"/>
      <c r="GVB11" s="23"/>
      <c r="GVC11" s="23"/>
    </row>
    <row r="12" spans="1:5307" s="24" customFormat="1" ht="90">
      <c r="A12" s="316">
        <v>6</v>
      </c>
      <c r="B12" s="313" t="s">
        <v>160</v>
      </c>
      <c r="C12" s="318" t="s">
        <v>161</v>
      </c>
      <c r="D12" s="319" t="s">
        <v>463</v>
      </c>
      <c r="E12" s="312" t="s">
        <v>47</v>
      </c>
      <c r="F12" s="315">
        <v>240.1</v>
      </c>
      <c r="G12" s="311">
        <v>271.39999999999998</v>
      </c>
      <c r="H12" s="311">
        <v>215</v>
      </c>
      <c r="I12" s="311">
        <v>230</v>
      </c>
      <c r="J12" s="311">
        <v>205</v>
      </c>
      <c r="K12" s="73">
        <f t="shared" si="0"/>
        <v>0.11058170277369421</v>
      </c>
      <c r="L12" s="269">
        <v>1</v>
      </c>
      <c r="M12" s="74">
        <f t="shared" si="1"/>
        <v>232.3</v>
      </c>
      <c r="N12" s="264">
        <f t="shared" si="2"/>
        <v>232.3</v>
      </c>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row>
    <row r="13" spans="1:5307" s="24" customFormat="1" ht="60">
      <c r="A13" s="312">
        <v>7</v>
      </c>
      <c r="B13" s="313" t="s">
        <v>162</v>
      </c>
      <c r="C13" s="318" t="s">
        <v>163</v>
      </c>
      <c r="D13" s="319" t="s">
        <v>463</v>
      </c>
      <c r="E13" s="312" t="s">
        <v>47</v>
      </c>
      <c r="F13" s="315">
        <v>260</v>
      </c>
      <c r="G13" s="311">
        <v>339.35</v>
      </c>
      <c r="H13" s="311">
        <v>230</v>
      </c>
      <c r="I13" s="311"/>
      <c r="J13" s="311"/>
      <c r="K13" s="73">
        <f t="shared" si="0"/>
        <v>0.2043787623341155</v>
      </c>
      <c r="L13" s="269">
        <v>1</v>
      </c>
      <c r="M13" s="74">
        <f t="shared" si="1"/>
        <v>276.45</v>
      </c>
      <c r="N13" s="264">
        <f t="shared" si="2"/>
        <v>276.45</v>
      </c>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row>
    <row r="14" spans="1:5307" s="24" customFormat="1" ht="90">
      <c r="A14" s="316">
        <v>8</v>
      </c>
      <c r="B14" s="313" t="s">
        <v>459</v>
      </c>
      <c r="C14" s="320" t="s">
        <v>489</v>
      </c>
      <c r="D14" s="319" t="s">
        <v>463</v>
      </c>
      <c r="E14" s="312" t="s">
        <v>47</v>
      </c>
      <c r="F14" s="315">
        <v>400</v>
      </c>
      <c r="G14" s="311">
        <v>411.16</v>
      </c>
      <c r="H14" s="311">
        <v>320</v>
      </c>
      <c r="I14" s="311">
        <v>348</v>
      </c>
      <c r="J14" s="311">
        <v>375</v>
      </c>
      <c r="K14" s="73">
        <f t="shared" si="0"/>
        <v>0.10089614643437851</v>
      </c>
      <c r="L14" s="269">
        <v>1</v>
      </c>
      <c r="M14" s="74">
        <f t="shared" si="1"/>
        <v>370.83</v>
      </c>
      <c r="N14" s="264">
        <f t="shared" si="2"/>
        <v>370.83</v>
      </c>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row>
    <row r="15" spans="1:5307" s="24" customFormat="1" ht="60">
      <c r="A15" s="312">
        <v>9</v>
      </c>
      <c r="B15" s="313" t="s">
        <v>460</v>
      </c>
      <c r="C15" s="320" t="s">
        <v>163</v>
      </c>
      <c r="D15" s="319" t="s">
        <v>463</v>
      </c>
      <c r="E15" s="312" t="s">
        <v>47</v>
      </c>
      <c r="F15" s="315">
        <v>260</v>
      </c>
      <c r="G15" s="311">
        <v>339.35</v>
      </c>
      <c r="H15" s="311">
        <v>230</v>
      </c>
      <c r="I15" s="311"/>
      <c r="J15" s="311"/>
      <c r="K15" s="73">
        <f t="shared" si="0"/>
        <v>0.2043787623341155</v>
      </c>
      <c r="L15" s="269">
        <v>1</v>
      </c>
      <c r="M15" s="74">
        <f t="shared" si="1"/>
        <v>276.45</v>
      </c>
      <c r="N15" s="264">
        <f t="shared" si="2"/>
        <v>276.45</v>
      </c>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row>
    <row r="16" spans="1:5307" s="24" customFormat="1" ht="105">
      <c r="A16" s="316">
        <v>10</v>
      </c>
      <c r="B16" s="313" t="s">
        <v>164</v>
      </c>
      <c r="C16" s="320" t="s">
        <v>490</v>
      </c>
      <c r="D16" s="319" t="s">
        <v>229</v>
      </c>
      <c r="E16" s="312" t="s">
        <v>47</v>
      </c>
      <c r="F16" s="315">
        <v>371</v>
      </c>
      <c r="G16" s="311">
        <v>325.98</v>
      </c>
      <c r="H16" s="311">
        <v>495.6</v>
      </c>
      <c r="I16" s="311">
        <v>368.41</v>
      </c>
      <c r="J16" s="311">
        <v>350.87</v>
      </c>
      <c r="K16" s="73">
        <f t="shared" si="0"/>
        <v>0.17207733818807161</v>
      </c>
      <c r="L16" s="269">
        <v>1</v>
      </c>
      <c r="M16" s="74">
        <f t="shared" si="1"/>
        <v>382.37</v>
      </c>
      <c r="N16" s="264">
        <f t="shared" si="2"/>
        <v>382.37</v>
      </c>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row>
    <row r="17" spans="1:5307" s="24" customFormat="1" ht="60">
      <c r="A17" s="312">
        <v>11</v>
      </c>
      <c r="B17" s="313" t="s">
        <v>165</v>
      </c>
      <c r="C17" s="318" t="s">
        <v>166</v>
      </c>
      <c r="D17" s="319" t="s">
        <v>229</v>
      </c>
      <c r="E17" s="312" t="s">
        <v>47</v>
      </c>
      <c r="F17" s="315">
        <v>299</v>
      </c>
      <c r="G17" s="311">
        <v>357</v>
      </c>
      <c r="H17" s="311">
        <v>499</v>
      </c>
      <c r="I17" s="311">
        <v>249.87</v>
      </c>
      <c r="J17" s="311">
        <v>388.12</v>
      </c>
      <c r="K17" s="73">
        <f t="shared" si="0"/>
        <v>0.26440833577393985</v>
      </c>
      <c r="L17" s="269">
        <v>1</v>
      </c>
      <c r="M17" s="74">
        <f t="shared" si="1"/>
        <v>358.6</v>
      </c>
      <c r="N17" s="264">
        <f t="shared" si="2"/>
        <v>358.6</v>
      </c>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row>
    <row r="18" spans="1:5307" s="24" customFormat="1" ht="150">
      <c r="A18" s="316">
        <v>12</v>
      </c>
      <c r="B18" s="313" t="s">
        <v>167</v>
      </c>
      <c r="C18" s="321" t="s">
        <v>491</v>
      </c>
      <c r="D18" s="319" t="s">
        <v>464</v>
      </c>
      <c r="E18" s="312" t="s">
        <v>47</v>
      </c>
      <c r="F18" s="315">
        <v>23</v>
      </c>
      <c r="G18" s="311">
        <v>13.99</v>
      </c>
      <c r="H18" s="311">
        <v>19</v>
      </c>
      <c r="I18" s="311">
        <v>20.100000000000001</v>
      </c>
      <c r="J18" s="311">
        <v>17.899999999999999</v>
      </c>
      <c r="K18" s="73">
        <f t="shared" si="0"/>
        <v>0.17505839107440116</v>
      </c>
      <c r="L18" s="270">
        <v>50</v>
      </c>
      <c r="M18" s="74">
        <f t="shared" si="1"/>
        <v>18.8</v>
      </c>
      <c r="N18" s="264">
        <f t="shared" si="2"/>
        <v>940</v>
      </c>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row>
    <row r="19" spans="1:5307" s="24" customFormat="1" ht="75">
      <c r="A19" s="312">
        <v>13</v>
      </c>
      <c r="B19" s="313" t="s">
        <v>168</v>
      </c>
      <c r="C19" s="360" t="s">
        <v>509</v>
      </c>
      <c r="D19" s="319"/>
      <c r="E19" s="322" t="s">
        <v>73</v>
      </c>
      <c r="F19" s="315">
        <v>23.97</v>
      </c>
      <c r="G19" s="311">
        <v>19.04</v>
      </c>
      <c r="H19" s="311">
        <v>17.22</v>
      </c>
      <c r="I19" s="311">
        <v>22.96</v>
      </c>
      <c r="J19" s="311">
        <v>18.04</v>
      </c>
      <c r="K19" s="73">
        <f t="shared" si="0"/>
        <v>0.14963457518403811</v>
      </c>
      <c r="L19" s="269">
        <v>17</v>
      </c>
      <c r="M19" s="74">
        <f t="shared" si="1"/>
        <v>20.25</v>
      </c>
      <c r="N19" s="264">
        <f t="shared" si="2"/>
        <v>344.25</v>
      </c>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row>
    <row r="20" spans="1:5307" s="23" customFormat="1" ht="15.75">
      <c r="A20" s="316">
        <v>14</v>
      </c>
      <c r="B20" s="323" t="s">
        <v>169</v>
      </c>
      <c r="C20" s="318" t="s">
        <v>462</v>
      </c>
      <c r="D20" s="319"/>
      <c r="E20" s="322" t="s">
        <v>47</v>
      </c>
      <c r="F20" s="315">
        <v>13.99</v>
      </c>
      <c r="G20" s="311">
        <v>16</v>
      </c>
      <c r="H20" s="311">
        <v>12.81</v>
      </c>
      <c r="I20" s="311">
        <v>13.46</v>
      </c>
      <c r="J20" s="311">
        <v>15</v>
      </c>
      <c r="K20" s="73">
        <f t="shared" si="0"/>
        <v>8.868580951762095E-2</v>
      </c>
      <c r="L20" s="269">
        <v>1</v>
      </c>
      <c r="M20" s="74">
        <f t="shared" si="1"/>
        <v>14.25</v>
      </c>
      <c r="N20" s="264">
        <f t="shared" si="2"/>
        <v>14.25</v>
      </c>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row>
    <row r="21" spans="1:5307" s="16" customFormat="1" ht="15.75" customHeight="1">
      <c r="A21" s="479" t="s">
        <v>58</v>
      </c>
      <c r="B21" s="480"/>
      <c r="C21" s="480"/>
      <c r="D21" s="480"/>
      <c r="E21" s="480"/>
      <c r="F21" s="480"/>
      <c r="G21" s="480"/>
      <c r="H21" s="480"/>
      <c r="I21" s="480"/>
      <c r="J21" s="480"/>
      <c r="K21" s="480"/>
      <c r="L21" s="480"/>
      <c r="M21" s="481"/>
      <c r="N21" s="75">
        <f>ROUND(SUM(N7:N20),2)</f>
        <v>7246.9</v>
      </c>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c r="AMK21" s="23"/>
      <c r="AML21" s="23"/>
      <c r="AMM21" s="23"/>
      <c r="AMN21" s="23"/>
      <c r="AMO21" s="23"/>
      <c r="AMP21" s="23"/>
      <c r="AMQ21" s="23"/>
      <c r="AMR21" s="23"/>
      <c r="AMS21" s="23"/>
      <c r="AMT21" s="23"/>
      <c r="AMU21" s="23"/>
      <c r="AMV21" s="23"/>
      <c r="AMW21" s="23"/>
      <c r="AMX21" s="23"/>
      <c r="AMY21" s="23"/>
      <c r="AMZ21" s="23"/>
      <c r="ANA21" s="23"/>
      <c r="ANB21" s="23"/>
      <c r="ANC21" s="23"/>
      <c r="AND21" s="23"/>
      <c r="ANE21" s="23"/>
      <c r="ANF21" s="23"/>
      <c r="ANG21" s="23"/>
      <c r="ANH21" s="23"/>
      <c r="ANI21" s="23"/>
      <c r="ANJ21" s="23"/>
      <c r="ANK21" s="23"/>
      <c r="ANL21" s="23"/>
      <c r="ANM21" s="23"/>
      <c r="ANN21" s="23"/>
      <c r="ANO21" s="23"/>
      <c r="ANP21" s="23"/>
      <c r="ANQ21" s="23"/>
      <c r="ANR21" s="23"/>
      <c r="ANS21" s="23"/>
      <c r="ANT21" s="23"/>
      <c r="ANU21" s="23"/>
      <c r="ANV21" s="23"/>
      <c r="ANW21" s="23"/>
      <c r="ANX21" s="23"/>
      <c r="ANY21" s="23"/>
      <c r="ANZ21" s="23"/>
      <c r="AOA21" s="23"/>
      <c r="AOB21" s="23"/>
      <c r="AOC21" s="23"/>
      <c r="AOD21" s="23"/>
      <c r="AOE21" s="23"/>
      <c r="AOF21" s="23"/>
      <c r="AOG21" s="23"/>
      <c r="AOH21" s="23"/>
      <c r="AOI21" s="23"/>
      <c r="AOJ21" s="23"/>
      <c r="AOK21" s="23"/>
      <c r="AOL21" s="23"/>
      <c r="AOM21" s="23"/>
      <c r="AON21" s="23"/>
      <c r="AOO21" s="23"/>
      <c r="AOP21" s="23"/>
      <c r="AOQ21" s="23"/>
      <c r="AOR21" s="23"/>
      <c r="AOS21" s="23"/>
      <c r="AOT21" s="23"/>
      <c r="AOU21" s="23"/>
      <c r="AOV21" s="23"/>
      <c r="AOW21" s="23"/>
      <c r="AOX21" s="23"/>
      <c r="AOY21" s="23"/>
      <c r="AOZ21" s="23"/>
      <c r="APA21" s="23"/>
      <c r="APB21" s="23"/>
      <c r="APC21" s="23"/>
      <c r="APD21" s="23"/>
      <c r="APE21" s="23"/>
      <c r="APF21" s="23"/>
      <c r="APG21" s="23"/>
      <c r="APH21" s="23"/>
      <c r="API21" s="23"/>
      <c r="APJ21" s="23"/>
      <c r="APK21" s="23"/>
      <c r="APL21" s="23"/>
      <c r="APM21" s="23"/>
      <c r="APN21" s="23"/>
      <c r="APO21" s="23"/>
      <c r="APP21" s="23"/>
      <c r="APQ21" s="23"/>
      <c r="APR21" s="23"/>
      <c r="APS21" s="23"/>
      <c r="APT21" s="23"/>
      <c r="APU21" s="23"/>
      <c r="APV21" s="23"/>
      <c r="APW21" s="23"/>
      <c r="APX21" s="23"/>
      <c r="APY21" s="23"/>
      <c r="APZ21" s="23"/>
      <c r="AQA21" s="23"/>
      <c r="AQB21" s="23"/>
      <c r="AQC21" s="23"/>
      <c r="AQD21" s="23"/>
      <c r="AQE21" s="23"/>
      <c r="AQF21" s="23"/>
      <c r="AQG21" s="23"/>
      <c r="AQH21" s="23"/>
      <c r="AQI21" s="23"/>
      <c r="AQJ21" s="23"/>
      <c r="AQK21" s="23"/>
      <c r="AQL21" s="23"/>
      <c r="AQM21" s="23"/>
      <c r="AQN21" s="23"/>
      <c r="AQO21" s="23"/>
      <c r="AQP21" s="23"/>
      <c r="AQQ21" s="23"/>
      <c r="AQR21" s="23"/>
      <c r="AQS21" s="23"/>
      <c r="AQT21" s="23"/>
      <c r="AQU21" s="23"/>
      <c r="AQV21" s="23"/>
      <c r="AQW21" s="23"/>
      <c r="AQX21" s="23"/>
      <c r="AQY21" s="23"/>
      <c r="AQZ21" s="23"/>
      <c r="ARA21" s="23"/>
      <c r="ARB21" s="23"/>
      <c r="ARC21" s="23"/>
      <c r="ARD21" s="23"/>
      <c r="ARE21" s="23"/>
      <c r="ARF21" s="23"/>
      <c r="ARG21" s="23"/>
      <c r="ARH21" s="23"/>
      <c r="ARI21" s="23"/>
      <c r="ARJ21" s="23"/>
      <c r="ARK21" s="23"/>
      <c r="ARL21" s="23"/>
      <c r="ARM21" s="23"/>
      <c r="ARN21" s="23"/>
      <c r="ARO21" s="23"/>
      <c r="ARP21" s="23"/>
      <c r="ARQ21" s="23"/>
      <c r="ARR21" s="23"/>
      <c r="ARS21" s="23"/>
      <c r="ART21" s="23"/>
      <c r="ARU21" s="23"/>
      <c r="ARV21" s="23"/>
      <c r="ARW21" s="23"/>
      <c r="ARX21" s="23"/>
      <c r="ARY21" s="23"/>
      <c r="ARZ21" s="23"/>
      <c r="ASA21" s="23"/>
      <c r="ASB21" s="23"/>
      <c r="ASC21" s="23"/>
      <c r="ASD21" s="23"/>
      <c r="ASE21" s="23"/>
      <c r="ASF21" s="23"/>
      <c r="ASG21" s="23"/>
      <c r="ASH21" s="23"/>
      <c r="ASI21" s="23"/>
      <c r="ASJ21" s="23"/>
      <c r="ASK21" s="23"/>
      <c r="ASL21" s="23"/>
      <c r="ASM21" s="23"/>
      <c r="ASN21" s="23"/>
      <c r="ASO21" s="23"/>
      <c r="ASP21" s="23"/>
      <c r="ASQ21" s="23"/>
      <c r="ASR21" s="23"/>
      <c r="ASS21" s="23"/>
      <c r="AST21" s="23"/>
      <c r="ASU21" s="23"/>
      <c r="ASV21" s="23"/>
      <c r="ASW21" s="23"/>
      <c r="ASX21" s="23"/>
      <c r="ASY21" s="23"/>
      <c r="ASZ21" s="23"/>
      <c r="ATA21" s="23"/>
      <c r="ATB21" s="23"/>
      <c r="ATC21" s="23"/>
      <c r="ATD21" s="23"/>
      <c r="ATE21" s="23"/>
      <c r="ATF21" s="23"/>
      <c r="ATG21" s="23"/>
      <c r="ATH21" s="23"/>
      <c r="ATI21" s="23"/>
      <c r="ATJ21" s="23"/>
      <c r="ATK21" s="23"/>
      <c r="ATL21" s="23"/>
      <c r="ATM21" s="23"/>
      <c r="ATN21" s="23"/>
      <c r="ATO21" s="23"/>
      <c r="ATP21" s="23"/>
      <c r="ATQ21" s="23"/>
      <c r="ATR21" s="23"/>
      <c r="ATS21" s="23"/>
      <c r="ATT21" s="23"/>
      <c r="ATU21" s="23"/>
      <c r="ATV21" s="23"/>
      <c r="ATW21" s="23"/>
      <c r="ATX21" s="23"/>
      <c r="ATY21" s="23"/>
      <c r="ATZ21" s="23"/>
      <c r="AUA21" s="23"/>
      <c r="AUB21" s="23"/>
      <c r="AUC21" s="23"/>
      <c r="AUD21" s="23"/>
      <c r="AUE21" s="23"/>
      <c r="AUF21" s="23"/>
      <c r="AUG21" s="23"/>
      <c r="AUH21" s="23"/>
      <c r="AUI21" s="23"/>
      <c r="AUJ21" s="23"/>
      <c r="AUK21" s="23"/>
      <c r="AUL21" s="23"/>
      <c r="AUM21" s="23"/>
      <c r="AUN21" s="23"/>
      <c r="AUO21" s="23"/>
      <c r="AUP21" s="23"/>
      <c r="AUQ21" s="23"/>
      <c r="AUR21" s="23"/>
      <c r="AUS21" s="23"/>
      <c r="AUT21" s="23"/>
      <c r="AUU21" s="23"/>
      <c r="AUV21" s="23"/>
      <c r="AUW21" s="23"/>
      <c r="AUX21" s="23"/>
      <c r="AUY21" s="23"/>
      <c r="AUZ21" s="23"/>
      <c r="AVA21" s="23"/>
      <c r="AVB21" s="23"/>
      <c r="AVC21" s="23"/>
      <c r="AVD21" s="23"/>
      <c r="AVE21" s="23"/>
      <c r="AVF21" s="23"/>
      <c r="AVG21" s="23"/>
      <c r="AVH21" s="23"/>
      <c r="AVI21" s="23"/>
      <c r="AVJ21" s="23"/>
      <c r="AVK21" s="23"/>
      <c r="AVL21" s="23"/>
      <c r="AVM21" s="23"/>
      <c r="AVN21" s="23"/>
      <c r="AVO21" s="23"/>
      <c r="AVP21" s="23"/>
      <c r="AVQ21" s="23"/>
      <c r="AVR21" s="23"/>
      <c r="AVS21" s="23"/>
      <c r="AVT21" s="23"/>
      <c r="AVU21" s="23"/>
      <c r="AVV21" s="23"/>
      <c r="AVW21" s="23"/>
      <c r="AVX21" s="23"/>
      <c r="AVY21" s="23"/>
      <c r="AVZ21" s="23"/>
      <c r="AWA21" s="23"/>
      <c r="AWB21" s="23"/>
      <c r="AWC21" s="23"/>
      <c r="AWD21" s="23"/>
      <c r="AWE21" s="23"/>
      <c r="AWF21" s="23"/>
      <c r="AWG21" s="23"/>
      <c r="AWH21" s="23"/>
      <c r="AWI21" s="23"/>
      <c r="AWJ21" s="23"/>
      <c r="AWK21" s="23"/>
      <c r="AWL21" s="23"/>
      <c r="AWM21" s="23"/>
      <c r="AWN21" s="23"/>
      <c r="AWO21" s="23"/>
      <c r="AWP21" s="23"/>
      <c r="AWQ21" s="23"/>
      <c r="AWR21" s="23"/>
      <c r="AWS21" s="23"/>
      <c r="AWT21" s="23"/>
      <c r="AWU21" s="23"/>
      <c r="AWV21" s="23"/>
      <c r="AWW21" s="23"/>
      <c r="AWX21" s="23"/>
      <c r="AWY21" s="23"/>
      <c r="AWZ21" s="23"/>
      <c r="AXA21" s="23"/>
      <c r="AXB21" s="23"/>
      <c r="AXC21" s="23"/>
      <c r="AXD21" s="23"/>
      <c r="AXE21" s="23"/>
      <c r="AXF21" s="23"/>
      <c r="AXG21" s="23"/>
      <c r="AXH21" s="23"/>
      <c r="AXI21" s="23"/>
      <c r="AXJ21" s="23"/>
      <c r="AXK21" s="23"/>
      <c r="AXL21" s="23"/>
      <c r="AXM21" s="23"/>
      <c r="AXN21" s="23"/>
      <c r="AXO21" s="23"/>
      <c r="AXP21" s="23"/>
      <c r="AXQ21" s="23"/>
      <c r="AXR21" s="23"/>
      <c r="AXS21" s="23"/>
      <c r="AXT21" s="23"/>
      <c r="AXU21" s="23"/>
      <c r="AXV21" s="23"/>
      <c r="AXW21" s="23"/>
      <c r="AXX21" s="23"/>
      <c r="AXY21" s="23"/>
      <c r="AXZ21" s="23"/>
      <c r="AYA21" s="23"/>
      <c r="AYB21" s="23"/>
      <c r="AYC21" s="23"/>
      <c r="AYD21" s="23"/>
      <c r="AYE21" s="23"/>
      <c r="AYF21" s="23"/>
      <c r="AYG21" s="23"/>
      <c r="AYH21" s="23"/>
      <c r="AYI21" s="23"/>
      <c r="AYJ21" s="23"/>
      <c r="AYK21" s="23"/>
      <c r="AYL21" s="23"/>
      <c r="AYM21" s="23"/>
      <c r="AYN21" s="23"/>
      <c r="AYO21" s="23"/>
      <c r="AYP21" s="23"/>
      <c r="AYQ21" s="23"/>
      <c r="AYR21" s="23"/>
      <c r="AYS21" s="23"/>
      <c r="AYT21" s="23"/>
      <c r="AYU21" s="23"/>
      <c r="AYV21" s="23"/>
      <c r="AYW21" s="23"/>
      <c r="AYX21" s="23"/>
      <c r="AYY21" s="23"/>
      <c r="AYZ21" s="23"/>
      <c r="AZA21" s="23"/>
      <c r="AZB21" s="23"/>
      <c r="AZC21" s="23"/>
      <c r="AZD21" s="23"/>
      <c r="AZE21" s="23"/>
      <c r="AZF21" s="23"/>
      <c r="AZG21" s="23"/>
      <c r="AZH21" s="23"/>
      <c r="AZI21" s="23"/>
      <c r="AZJ21" s="23"/>
      <c r="AZK21" s="23"/>
      <c r="AZL21" s="23"/>
      <c r="AZM21" s="23"/>
      <c r="AZN21" s="23"/>
      <c r="AZO21" s="23"/>
      <c r="AZP21" s="23"/>
      <c r="AZQ21" s="23"/>
      <c r="AZR21" s="23"/>
      <c r="AZS21" s="23"/>
      <c r="AZT21" s="23"/>
      <c r="AZU21" s="23"/>
      <c r="AZV21" s="23"/>
      <c r="AZW21" s="23"/>
      <c r="AZX21" s="23"/>
      <c r="AZY21" s="23"/>
      <c r="AZZ21" s="23"/>
      <c r="BAA21" s="23"/>
      <c r="BAB21" s="23"/>
      <c r="BAC21" s="23"/>
      <c r="BAD21" s="23"/>
      <c r="BAE21" s="23"/>
      <c r="BAF21" s="23"/>
      <c r="BAG21" s="23"/>
      <c r="BAH21" s="23"/>
      <c r="BAI21" s="23"/>
      <c r="BAJ21" s="23"/>
      <c r="BAK21" s="23"/>
      <c r="BAL21" s="23"/>
      <c r="BAM21" s="23"/>
      <c r="BAN21" s="23"/>
      <c r="BAO21" s="23"/>
      <c r="BAP21" s="23"/>
      <c r="BAQ21" s="23"/>
      <c r="BAR21" s="23"/>
      <c r="BAS21" s="23"/>
      <c r="BAT21" s="23"/>
      <c r="BAU21" s="23"/>
      <c r="BAV21" s="23"/>
      <c r="BAW21" s="23"/>
      <c r="BAX21" s="23"/>
      <c r="BAY21" s="23"/>
      <c r="BAZ21" s="23"/>
      <c r="BBA21" s="23"/>
      <c r="BBB21" s="23"/>
      <c r="BBC21" s="23"/>
      <c r="BBD21" s="23"/>
      <c r="BBE21" s="23"/>
      <c r="BBF21" s="23"/>
      <c r="BBG21" s="23"/>
      <c r="BBH21" s="23"/>
      <c r="BBI21" s="23"/>
      <c r="BBJ21" s="23"/>
      <c r="BBK21" s="23"/>
      <c r="BBL21" s="23"/>
      <c r="BBM21" s="23"/>
      <c r="BBN21" s="23"/>
      <c r="BBO21" s="23"/>
      <c r="BBP21" s="23"/>
      <c r="BBQ21" s="23"/>
      <c r="BBR21" s="23"/>
      <c r="BBS21" s="23"/>
      <c r="BBT21" s="23"/>
      <c r="BBU21" s="23"/>
      <c r="BBV21" s="23"/>
      <c r="BBW21" s="23"/>
      <c r="BBX21" s="23"/>
      <c r="BBY21" s="23"/>
      <c r="BBZ21" s="23"/>
      <c r="BCA21" s="23"/>
      <c r="BCB21" s="23"/>
      <c r="BCC21" s="23"/>
      <c r="BCD21" s="23"/>
      <c r="BCE21" s="23"/>
      <c r="BCF21" s="23"/>
      <c r="BCG21" s="23"/>
      <c r="BCH21" s="23"/>
      <c r="BCI21" s="23"/>
      <c r="BCJ21" s="23"/>
      <c r="BCK21" s="23"/>
      <c r="BCL21" s="23"/>
      <c r="BCM21" s="23"/>
      <c r="BCN21" s="23"/>
      <c r="BCO21" s="23"/>
      <c r="BCP21" s="23"/>
      <c r="BCQ21" s="23"/>
      <c r="BCR21" s="23"/>
      <c r="BCS21" s="23"/>
      <c r="BCT21" s="23"/>
      <c r="BCU21" s="23"/>
      <c r="BCV21" s="23"/>
      <c r="BCW21" s="23"/>
      <c r="BCX21" s="23"/>
      <c r="BCY21" s="23"/>
      <c r="BCZ21" s="23"/>
      <c r="BDA21" s="23"/>
      <c r="BDB21" s="23"/>
      <c r="BDC21" s="23"/>
      <c r="BDD21" s="23"/>
      <c r="BDE21" s="23"/>
      <c r="BDF21" s="23"/>
      <c r="BDG21" s="23"/>
      <c r="BDH21" s="23"/>
      <c r="BDI21" s="23"/>
      <c r="BDJ21" s="23"/>
      <c r="BDK21" s="23"/>
      <c r="BDL21" s="23"/>
      <c r="BDM21" s="23"/>
      <c r="BDN21" s="23"/>
      <c r="BDO21" s="23"/>
      <c r="BDP21" s="23"/>
      <c r="BDQ21" s="23"/>
      <c r="BDR21" s="23"/>
      <c r="BDS21" s="23"/>
      <c r="BDT21" s="23"/>
      <c r="BDU21" s="23"/>
      <c r="BDV21" s="23"/>
      <c r="BDW21" s="23"/>
      <c r="BDX21" s="23"/>
      <c r="BDY21" s="23"/>
      <c r="BDZ21" s="23"/>
      <c r="BEA21" s="23"/>
      <c r="BEB21" s="23"/>
      <c r="BEC21" s="23"/>
      <c r="BED21" s="23"/>
      <c r="BEE21" s="23"/>
      <c r="BEF21" s="23"/>
      <c r="BEG21" s="23"/>
      <c r="BEH21" s="23"/>
      <c r="BEI21" s="23"/>
      <c r="BEJ21" s="23"/>
      <c r="BEK21" s="23"/>
      <c r="BEL21" s="23"/>
      <c r="BEM21" s="23"/>
      <c r="BEN21" s="23"/>
      <c r="BEO21" s="23"/>
      <c r="BEP21" s="23"/>
      <c r="BEQ21" s="23"/>
      <c r="BER21" s="23"/>
      <c r="BES21" s="23"/>
      <c r="BET21" s="23"/>
      <c r="BEU21" s="23"/>
      <c r="BEV21" s="23"/>
      <c r="BEW21" s="23"/>
      <c r="BEX21" s="23"/>
      <c r="BEY21" s="23"/>
      <c r="BEZ21" s="23"/>
      <c r="BFA21" s="23"/>
      <c r="BFB21" s="23"/>
      <c r="BFC21" s="23"/>
      <c r="BFD21" s="23"/>
      <c r="BFE21" s="23"/>
      <c r="BFF21" s="23"/>
      <c r="BFG21" s="23"/>
      <c r="BFH21" s="23"/>
      <c r="BFI21" s="23"/>
      <c r="BFJ21" s="23"/>
      <c r="BFK21" s="23"/>
      <c r="BFL21" s="23"/>
      <c r="BFM21" s="23"/>
      <c r="BFN21" s="23"/>
      <c r="BFO21" s="23"/>
      <c r="BFP21" s="23"/>
      <c r="BFQ21" s="23"/>
      <c r="BFR21" s="23"/>
      <c r="BFS21" s="23"/>
      <c r="BFT21" s="23"/>
      <c r="BFU21" s="23"/>
      <c r="BFV21" s="23"/>
      <c r="BFW21" s="23"/>
      <c r="BFX21" s="23"/>
      <c r="BFY21" s="23"/>
      <c r="BFZ21" s="23"/>
      <c r="BGA21" s="23"/>
      <c r="BGB21" s="23"/>
      <c r="BGC21" s="23"/>
      <c r="BGD21" s="23"/>
      <c r="BGE21" s="23"/>
      <c r="BGF21" s="23"/>
      <c r="BGG21" s="23"/>
      <c r="BGH21" s="23"/>
      <c r="BGI21" s="23"/>
      <c r="BGJ21" s="23"/>
      <c r="BGK21" s="23"/>
      <c r="BGL21" s="23"/>
      <c r="BGM21" s="23"/>
      <c r="BGN21" s="23"/>
      <c r="BGO21" s="23"/>
      <c r="BGP21" s="23"/>
      <c r="BGQ21" s="23"/>
      <c r="BGR21" s="23"/>
      <c r="BGS21" s="23"/>
      <c r="BGT21" s="23"/>
      <c r="BGU21" s="23"/>
      <c r="BGV21" s="23"/>
      <c r="BGW21" s="23"/>
      <c r="BGX21" s="23"/>
      <c r="BGY21" s="23"/>
      <c r="BGZ21" s="23"/>
      <c r="BHA21" s="23"/>
      <c r="BHB21" s="23"/>
      <c r="BHC21" s="23"/>
      <c r="BHD21" s="23"/>
      <c r="BHE21" s="23"/>
      <c r="BHF21" s="23"/>
      <c r="BHG21" s="23"/>
      <c r="BHH21" s="23"/>
      <c r="BHI21" s="23"/>
      <c r="BHJ21" s="23"/>
      <c r="BHK21" s="23"/>
      <c r="BHL21" s="23"/>
      <c r="BHM21" s="23"/>
      <c r="BHN21" s="23"/>
      <c r="BHO21" s="23"/>
      <c r="BHP21" s="23"/>
      <c r="BHQ21" s="23"/>
      <c r="BHR21" s="23"/>
      <c r="BHS21" s="23"/>
      <c r="BHT21" s="23"/>
      <c r="BHU21" s="23"/>
      <c r="BHV21" s="23"/>
      <c r="BHW21" s="23"/>
      <c r="BHX21" s="23"/>
      <c r="BHY21" s="23"/>
      <c r="BHZ21" s="23"/>
      <c r="BIA21" s="23"/>
      <c r="BIB21" s="23"/>
      <c r="BIC21" s="23"/>
      <c r="BID21" s="23"/>
      <c r="BIE21" s="23"/>
      <c r="BIF21" s="23"/>
      <c r="BIG21" s="23"/>
      <c r="BIH21" s="23"/>
      <c r="BII21" s="23"/>
      <c r="BIJ21" s="23"/>
      <c r="BIK21" s="23"/>
      <c r="BIL21" s="23"/>
      <c r="BIM21" s="23"/>
      <c r="BIN21" s="23"/>
      <c r="BIO21" s="23"/>
      <c r="BIP21" s="23"/>
      <c r="BIQ21" s="23"/>
      <c r="BIR21" s="23"/>
      <c r="BIS21" s="23"/>
      <c r="BIT21" s="23"/>
      <c r="BIU21" s="23"/>
      <c r="BIV21" s="23"/>
      <c r="BIW21" s="23"/>
      <c r="BIX21" s="23"/>
      <c r="BIY21" s="23"/>
      <c r="BIZ21" s="23"/>
      <c r="BJA21" s="23"/>
      <c r="BJB21" s="23"/>
      <c r="BJC21" s="23"/>
      <c r="BJD21" s="23"/>
      <c r="BJE21" s="23"/>
      <c r="BJF21" s="23"/>
      <c r="BJG21" s="23"/>
      <c r="BJH21" s="23"/>
      <c r="BJI21" s="23"/>
      <c r="BJJ21" s="23"/>
      <c r="BJK21" s="23"/>
      <c r="BJL21" s="23"/>
      <c r="BJM21" s="23"/>
      <c r="BJN21" s="23"/>
      <c r="BJO21" s="23"/>
      <c r="BJP21" s="23"/>
      <c r="BJQ21" s="23"/>
      <c r="BJR21" s="23"/>
      <c r="BJS21" s="23"/>
      <c r="BJT21" s="23"/>
      <c r="BJU21" s="23"/>
      <c r="BJV21" s="23"/>
      <c r="BJW21" s="23"/>
      <c r="BJX21" s="23"/>
      <c r="BJY21" s="23"/>
      <c r="BJZ21" s="23"/>
      <c r="BKA21" s="23"/>
      <c r="BKB21" s="23"/>
      <c r="BKC21" s="23"/>
      <c r="BKD21" s="23"/>
      <c r="BKE21" s="23"/>
      <c r="BKF21" s="23"/>
      <c r="BKG21" s="23"/>
      <c r="BKH21" s="23"/>
      <c r="BKI21" s="23"/>
      <c r="BKJ21" s="23"/>
      <c r="BKK21" s="23"/>
      <c r="BKL21" s="23"/>
      <c r="BKM21" s="23"/>
      <c r="BKN21" s="23"/>
      <c r="BKO21" s="23"/>
      <c r="BKP21" s="23"/>
      <c r="BKQ21" s="23"/>
      <c r="BKR21" s="23"/>
      <c r="BKS21" s="23"/>
      <c r="BKT21" s="23"/>
      <c r="BKU21" s="23"/>
      <c r="BKV21" s="23"/>
      <c r="BKW21" s="23"/>
      <c r="BKX21" s="23"/>
      <c r="BKY21" s="23"/>
      <c r="BKZ21" s="23"/>
      <c r="BLA21" s="23"/>
      <c r="BLB21" s="23"/>
      <c r="BLC21" s="23"/>
      <c r="BLD21" s="23"/>
      <c r="BLE21" s="23"/>
      <c r="BLF21" s="23"/>
      <c r="BLG21" s="23"/>
      <c r="BLH21" s="23"/>
      <c r="BLI21" s="23"/>
      <c r="BLJ21" s="23"/>
      <c r="BLK21" s="23"/>
      <c r="BLL21" s="23"/>
      <c r="BLM21" s="23"/>
      <c r="BLN21" s="23"/>
      <c r="BLO21" s="23"/>
      <c r="BLP21" s="23"/>
      <c r="BLQ21" s="23"/>
      <c r="BLR21" s="23"/>
      <c r="BLS21" s="23"/>
      <c r="BLT21" s="23"/>
      <c r="BLU21" s="23"/>
      <c r="BLV21" s="23"/>
      <c r="BLW21" s="23"/>
      <c r="BLX21" s="23"/>
      <c r="BLY21" s="23"/>
      <c r="BLZ21" s="23"/>
      <c r="BMA21" s="23"/>
      <c r="BMB21" s="23"/>
      <c r="BMC21" s="23"/>
      <c r="BMD21" s="23"/>
      <c r="BME21" s="23"/>
      <c r="BMF21" s="23"/>
      <c r="BMG21" s="23"/>
      <c r="BMH21" s="23"/>
      <c r="BMI21" s="23"/>
      <c r="BMJ21" s="23"/>
      <c r="BMK21" s="23"/>
      <c r="BML21" s="23"/>
      <c r="BMM21" s="23"/>
      <c r="BMN21" s="23"/>
      <c r="BMO21" s="23"/>
      <c r="BMP21" s="23"/>
      <c r="BMQ21" s="23"/>
      <c r="BMR21" s="23"/>
      <c r="BMS21" s="23"/>
      <c r="BMT21" s="23"/>
      <c r="BMU21" s="23"/>
      <c r="BMV21" s="23"/>
      <c r="BMW21" s="23"/>
      <c r="BMX21" s="23"/>
      <c r="BMY21" s="23"/>
      <c r="BMZ21" s="23"/>
      <c r="BNA21" s="23"/>
      <c r="BNB21" s="23"/>
      <c r="BNC21" s="23"/>
      <c r="BND21" s="23"/>
      <c r="BNE21" s="23"/>
      <c r="BNF21" s="23"/>
      <c r="BNG21" s="23"/>
      <c r="BNH21" s="23"/>
      <c r="BNI21" s="23"/>
      <c r="BNJ21" s="23"/>
      <c r="BNK21" s="23"/>
      <c r="BNL21" s="23"/>
      <c r="BNM21" s="23"/>
      <c r="BNN21" s="23"/>
      <c r="BNO21" s="23"/>
      <c r="BNP21" s="23"/>
      <c r="BNQ21" s="23"/>
      <c r="BNR21" s="23"/>
      <c r="BNS21" s="23"/>
      <c r="BNT21" s="23"/>
      <c r="BNU21" s="23"/>
      <c r="BNV21" s="23"/>
      <c r="BNW21" s="23"/>
      <c r="BNX21" s="23"/>
      <c r="BNY21" s="23"/>
      <c r="BNZ21" s="23"/>
      <c r="BOA21" s="23"/>
      <c r="BOB21" s="23"/>
      <c r="BOC21" s="23"/>
      <c r="BOD21" s="23"/>
      <c r="BOE21" s="23"/>
      <c r="BOF21" s="23"/>
      <c r="BOG21" s="23"/>
      <c r="BOH21" s="23"/>
      <c r="BOI21" s="23"/>
      <c r="BOJ21" s="23"/>
      <c r="BOK21" s="23"/>
      <c r="BOL21" s="23"/>
      <c r="BOM21" s="23"/>
      <c r="BON21" s="23"/>
      <c r="BOO21" s="23"/>
      <c r="BOP21" s="23"/>
      <c r="BOQ21" s="23"/>
      <c r="BOR21" s="23"/>
      <c r="BOS21" s="23"/>
      <c r="BOT21" s="23"/>
      <c r="BOU21" s="23"/>
      <c r="BOV21" s="23"/>
      <c r="BOW21" s="23"/>
      <c r="BOX21" s="23"/>
      <c r="BOY21" s="23"/>
      <c r="BOZ21" s="23"/>
      <c r="BPA21" s="23"/>
      <c r="BPB21" s="23"/>
      <c r="BPC21" s="23"/>
      <c r="BPD21" s="23"/>
      <c r="BPE21" s="23"/>
      <c r="BPF21" s="23"/>
      <c r="BPG21" s="23"/>
      <c r="BPH21" s="23"/>
      <c r="BPI21" s="23"/>
      <c r="BPJ21" s="23"/>
      <c r="BPK21" s="23"/>
      <c r="BPL21" s="23"/>
      <c r="BPM21" s="23"/>
      <c r="BPN21" s="23"/>
      <c r="BPO21" s="23"/>
      <c r="BPP21" s="23"/>
      <c r="BPQ21" s="23"/>
      <c r="BPR21" s="23"/>
      <c r="BPS21" s="23"/>
      <c r="BPT21" s="23"/>
      <c r="BPU21" s="23"/>
      <c r="BPV21" s="23"/>
      <c r="BPW21" s="23"/>
      <c r="BPX21" s="23"/>
      <c r="BPY21" s="23"/>
      <c r="BPZ21" s="23"/>
      <c r="BQA21" s="23"/>
      <c r="BQB21" s="23"/>
      <c r="BQC21" s="23"/>
      <c r="BQD21" s="23"/>
      <c r="BQE21" s="23"/>
      <c r="BQF21" s="23"/>
      <c r="BQG21" s="23"/>
      <c r="BQH21" s="23"/>
      <c r="BQI21" s="23"/>
      <c r="BQJ21" s="23"/>
      <c r="BQK21" s="23"/>
      <c r="BQL21" s="23"/>
      <c r="BQM21" s="23"/>
      <c r="BQN21" s="23"/>
      <c r="BQO21" s="23"/>
      <c r="BQP21" s="23"/>
      <c r="BQQ21" s="23"/>
      <c r="BQR21" s="23"/>
      <c r="BQS21" s="23"/>
      <c r="BQT21" s="23"/>
      <c r="BQU21" s="23"/>
      <c r="BQV21" s="23"/>
      <c r="BQW21" s="23"/>
      <c r="BQX21" s="23"/>
      <c r="BQY21" s="23"/>
      <c r="BQZ21" s="23"/>
      <c r="BRA21" s="23"/>
      <c r="BRB21" s="23"/>
      <c r="BRC21" s="23"/>
      <c r="BRD21" s="23"/>
      <c r="BRE21" s="23"/>
      <c r="BRF21" s="23"/>
      <c r="BRG21" s="23"/>
      <c r="BRH21" s="23"/>
      <c r="BRI21" s="23"/>
      <c r="BRJ21" s="23"/>
      <c r="BRK21" s="23"/>
      <c r="BRL21" s="23"/>
      <c r="BRM21" s="23"/>
      <c r="BRN21" s="23"/>
      <c r="BRO21" s="23"/>
      <c r="BRP21" s="23"/>
      <c r="BRQ21" s="23"/>
      <c r="BRR21" s="23"/>
      <c r="BRS21" s="23"/>
      <c r="BRT21" s="23"/>
      <c r="BRU21" s="23"/>
      <c r="BRV21" s="23"/>
      <c r="BRW21" s="23"/>
      <c r="BRX21" s="23"/>
      <c r="BRY21" s="23"/>
      <c r="BRZ21" s="23"/>
      <c r="BSA21" s="23"/>
      <c r="BSB21" s="23"/>
      <c r="BSC21" s="23"/>
      <c r="BSD21" s="23"/>
      <c r="BSE21" s="23"/>
      <c r="BSF21" s="23"/>
      <c r="BSG21" s="23"/>
      <c r="BSH21" s="23"/>
      <c r="BSI21" s="23"/>
      <c r="BSJ21" s="23"/>
      <c r="BSK21" s="23"/>
      <c r="BSL21" s="23"/>
      <c r="BSM21" s="23"/>
      <c r="BSN21" s="23"/>
      <c r="BSO21" s="23"/>
      <c r="BSP21" s="23"/>
      <c r="BSQ21" s="23"/>
      <c r="BSR21" s="23"/>
      <c r="BSS21" s="23"/>
      <c r="BST21" s="23"/>
      <c r="BSU21" s="23"/>
      <c r="BSV21" s="23"/>
      <c r="BSW21" s="23"/>
      <c r="BSX21" s="23"/>
      <c r="BSY21" s="23"/>
      <c r="BSZ21" s="23"/>
      <c r="BTA21" s="23"/>
      <c r="BTB21" s="23"/>
      <c r="BTC21" s="23"/>
      <c r="BTD21" s="23"/>
      <c r="BTE21" s="23"/>
      <c r="BTF21" s="23"/>
      <c r="BTG21" s="23"/>
      <c r="BTH21" s="23"/>
      <c r="BTI21" s="23"/>
      <c r="BTJ21" s="23"/>
      <c r="BTK21" s="23"/>
      <c r="BTL21" s="23"/>
      <c r="BTM21" s="23"/>
      <c r="BTN21" s="23"/>
      <c r="BTO21" s="23"/>
      <c r="BTP21" s="23"/>
      <c r="BTQ21" s="23"/>
      <c r="BTR21" s="23"/>
      <c r="BTS21" s="23"/>
      <c r="BTT21" s="23"/>
      <c r="BTU21" s="23"/>
      <c r="BTV21" s="23"/>
      <c r="BTW21" s="23"/>
      <c r="BTX21" s="23"/>
      <c r="BTY21" s="23"/>
      <c r="BTZ21" s="23"/>
      <c r="BUA21" s="23"/>
      <c r="BUB21" s="23"/>
      <c r="BUC21" s="23"/>
      <c r="BUD21" s="23"/>
      <c r="BUE21" s="23"/>
      <c r="BUF21" s="23"/>
      <c r="BUG21" s="23"/>
      <c r="BUH21" s="23"/>
      <c r="BUI21" s="23"/>
      <c r="BUJ21" s="23"/>
      <c r="BUK21" s="23"/>
      <c r="BUL21" s="23"/>
      <c r="BUM21" s="23"/>
      <c r="BUN21" s="23"/>
      <c r="BUO21" s="23"/>
      <c r="BUP21" s="23"/>
      <c r="BUQ21" s="23"/>
      <c r="BUR21" s="23"/>
      <c r="BUS21" s="23"/>
      <c r="BUT21" s="23"/>
      <c r="BUU21" s="23"/>
      <c r="BUV21" s="23"/>
      <c r="BUW21" s="23"/>
      <c r="BUX21" s="23"/>
      <c r="BUY21" s="23"/>
      <c r="BUZ21" s="23"/>
      <c r="BVA21" s="23"/>
      <c r="BVB21" s="23"/>
      <c r="BVC21" s="23"/>
      <c r="BVD21" s="23"/>
      <c r="BVE21" s="23"/>
      <c r="BVF21" s="23"/>
      <c r="BVG21" s="23"/>
      <c r="BVH21" s="23"/>
      <c r="BVI21" s="23"/>
      <c r="BVJ21" s="23"/>
      <c r="BVK21" s="23"/>
      <c r="BVL21" s="23"/>
      <c r="BVM21" s="23"/>
      <c r="BVN21" s="23"/>
      <c r="BVO21" s="23"/>
      <c r="BVP21" s="23"/>
      <c r="BVQ21" s="23"/>
      <c r="BVR21" s="23"/>
      <c r="BVS21" s="23"/>
      <c r="BVT21" s="23"/>
      <c r="BVU21" s="23"/>
      <c r="BVV21" s="23"/>
      <c r="BVW21" s="23"/>
      <c r="BVX21" s="23"/>
      <c r="BVY21" s="23"/>
      <c r="BVZ21" s="23"/>
      <c r="BWA21" s="23"/>
      <c r="BWB21" s="23"/>
      <c r="BWC21" s="23"/>
      <c r="BWD21" s="23"/>
      <c r="BWE21" s="23"/>
      <c r="BWF21" s="23"/>
      <c r="BWG21" s="23"/>
      <c r="BWH21" s="23"/>
      <c r="BWI21" s="23"/>
      <c r="BWJ21" s="23"/>
      <c r="BWK21" s="23"/>
      <c r="BWL21" s="23"/>
      <c r="BWM21" s="23"/>
      <c r="BWN21" s="23"/>
      <c r="BWO21" s="23"/>
      <c r="BWP21" s="23"/>
      <c r="BWQ21" s="23"/>
      <c r="BWR21" s="23"/>
      <c r="BWS21" s="23"/>
      <c r="BWT21" s="23"/>
      <c r="BWU21" s="23"/>
      <c r="BWV21" s="23"/>
      <c r="BWW21" s="23"/>
      <c r="BWX21" s="23"/>
      <c r="BWY21" s="23"/>
      <c r="BWZ21" s="23"/>
      <c r="BXA21" s="23"/>
      <c r="BXB21" s="23"/>
      <c r="BXC21" s="23"/>
      <c r="BXD21" s="23"/>
      <c r="BXE21" s="23"/>
      <c r="BXF21" s="23"/>
      <c r="BXG21" s="23"/>
      <c r="BXH21" s="23"/>
      <c r="BXI21" s="23"/>
      <c r="BXJ21" s="23"/>
      <c r="BXK21" s="23"/>
      <c r="BXL21" s="23"/>
      <c r="BXM21" s="23"/>
      <c r="BXN21" s="23"/>
      <c r="BXO21" s="23"/>
      <c r="BXP21" s="23"/>
      <c r="BXQ21" s="23"/>
      <c r="BXR21" s="23"/>
      <c r="BXS21" s="23"/>
      <c r="BXT21" s="23"/>
      <c r="BXU21" s="23"/>
      <c r="BXV21" s="23"/>
      <c r="BXW21" s="23"/>
      <c r="BXX21" s="23"/>
      <c r="BXY21" s="23"/>
      <c r="BXZ21" s="23"/>
      <c r="BYA21" s="23"/>
      <c r="BYB21" s="23"/>
      <c r="BYC21" s="23"/>
      <c r="BYD21" s="23"/>
      <c r="BYE21" s="23"/>
      <c r="BYF21" s="23"/>
      <c r="BYG21" s="23"/>
      <c r="BYH21" s="23"/>
      <c r="BYI21" s="23"/>
      <c r="BYJ21" s="23"/>
      <c r="BYK21" s="23"/>
      <c r="BYL21" s="23"/>
      <c r="BYM21" s="23"/>
      <c r="BYN21" s="23"/>
      <c r="BYO21" s="23"/>
      <c r="BYP21" s="23"/>
      <c r="BYQ21" s="23"/>
      <c r="BYR21" s="23"/>
      <c r="BYS21" s="23"/>
      <c r="BYT21" s="23"/>
      <c r="BYU21" s="23"/>
      <c r="BYV21" s="23"/>
      <c r="BYW21" s="23"/>
      <c r="BYX21" s="23"/>
      <c r="BYY21" s="23"/>
      <c r="BYZ21" s="23"/>
      <c r="BZA21" s="23"/>
      <c r="BZB21" s="23"/>
      <c r="BZC21" s="23"/>
      <c r="BZD21" s="23"/>
      <c r="BZE21" s="23"/>
      <c r="BZF21" s="23"/>
      <c r="BZG21" s="23"/>
      <c r="BZH21" s="23"/>
      <c r="BZI21" s="23"/>
      <c r="BZJ21" s="23"/>
      <c r="BZK21" s="23"/>
      <c r="BZL21" s="23"/>
      <c r="BZM21" s="23"/>
      <c r="BZN21" s="23"/>
      <c r="BZO21" s="23"/>
      <c r="BZP21" s="23"/>
      <c r="BZQ21" s="23"/>
      <c r="BZR21" s="23"/>
      <c r="BZS21" s="23"/>
      <c r="BZT21" s="23"/>
      <c r="BZU21" s="23"/>
      <c r="BZV21" s="23"/>
      <c r="BZW21" s="23"/>
      <c r="BZX21" s="23"/>
      <c r="BZY21" s="23"/>
      <c r="BZZ21" s="23"/>
      <c r="CAA21" s="23"/>
      <c r="CAB21" s="23"/>
      <c r="CAC21" s="23"/>
      <c r="CAD21" s="23"/>
      <c r="CAE21" s="23"/>
      <c r="CAF21" s="23"/>
      <c r="CAG21" s="23"/>
      <c r="CAH21" s="23"/>
      <c r="CAI21" s="23"/>
      <c r="CAJ21" s="23"/>
      <c r="CAK21" s="23"/>
      <c r="CAL21" s="23"/>
      <c r="CAM21" s="23"/>
      <c r="CAN21" s="23"/>
      <c r="CAO21" s="23"/>
      <c r="CAP21" s="23"/>
      <c r="CAQ21" s="23"/>
      <c r="CAR21" s="23"/>
      <c r="CAS21" s="23"/>
      <c r="CAT21" s="23"/>
      <c r="CAU21" s="23"/>
      <c r="CAV21" s="23"/>
      <c r="CAW21" s="23"/>
      <c r="CAX21" s="23"/>
      <c r="CAY21" s="23"/>
      <c r="CAZ21" s="23"/>
      <c r="CBA21" s="23"/>
      <c r="CBB21" s="23"/>
      <c r="CBC21" s="23"/>
      <c r="CBD21" s="23"/>
      <c r="CBE21" s="23"/>
      <c r="CBF21" s="23"/>
      <c r="CBG21" s="23"/>
      <c r="CBH21" s="23"/>
      <c r="CBI21" s="23"/>
      <c r="CBJ21" s="23"/>
      <c r="CBK21" s="23"/>
      <c r="CBL21" s="23"/>
      <c r="CBM21" s="23"/>
      <c r="CBN21" s="23"/>
      <c r="CBO21" s="23"/>
      <c r="CBP21" s="23"/>
      <c r="CBQ21" s="23"/>
      <c r="CBR21" s="23"/>
      <c r="CBS21" s="23"/>
      <c r="CBT21" s="23"/>
      <c r="CBU21" s="23"/>
      <c r="CBV21" s="23"/>
      <c r="CBW21" s="23"/>
      <c r="CBX21" s="23"/>
      <c r="CBY21" s="23"/>
      <c r="CBZ21" s="23"/>
      <c r="CCA21" s="23"/>
      <c r="CCB21" s="23"/>
      <c r="CCC21" s="23"/>
      <c r="CCD21" s="23"/>
      <c r="CCE21" s="23"/>
      <c r="CCF21" s="23"/>
      <c r="CCG21" s="23"/>
      <c r="CCH21" s="23"/>
      <c r="CCI21" s="23"/>
      <c r="CCJ21" s="23"/>
      <c r="CCK21" s="23"/>
      <c r="CCL21" s="23"/>
      <c r="CCM21" s="23"/>
      <c r="CCN21" s="23"/>
      <c r="CCO21" s="23"/>
      <c r="CCP21" s="23"/>
      <c r="CCQ21" s="23"/>
      <c r="CCR21" s="23"/>
      <c r="CCS21" s="23"/>
      <c r="CCT21" s="23"/>
      <c r="CCU21" s="23"/>
      <c r="CCV21" s="23"/>
      <c r="CCW21" s="23"/>
      <c r="CCX21" s="23"/>
      <c r="CCY21" s="23"/>
      <c r="CCZ21" s="23"/>
      <c r="CDA21" s="23"/>
      <c r="CDB21" s="23"/>
      <c r="CDC21" s="23"/>
      <c r="CDD21" s="23"/>
      <c r="CDE21" s="23"/>
      <c r="CDF21" s="23"/>
      <c r="CDG21" s="23"/>
      <c r="CDH21" s="23"/>
      <c r="CDI21" s="23"/>
      <c r="CDJ21" s="23"/>
      <c r="CDK21" s="23"/>
      <c r="CDL21" s="23"/>
      <c r="CDM21" s="23"/>
      <c r="CDN21" s="23"/>
      <c r="CDO21" s="23"/>
      <c r="CDP21" s="23"/>
      <c r="CDQ21" s="23"/>
      <c r="CDR21" s="23"/>
      <c r="CDS21" s="23"/>
      <c r="CDT21" s="23"/>
      <c r="CDU21" s="23"/>
      <c r="CDV21" s="23"/>
      <c r="CDW21" s="23"/>
      <c r="CDX21" s="23"/>
      <c r="CDY21" s="23"/>
      <c r="CDZ21" s="23"/>
      <c r="CEA21" s="23"/>
      <c r="CEB21" s="23"/>
      <c r="CEC21" s="23"/>
      <c r="CED21" s="23"/>
      <c r="CEE21" s="23"/>
      <c r="CEF21" s="23"/>
      <c r="CEG21" s="23"/>
      <c r="CEH21" s="23"/>
      <c r="CEI21" s="23"/>
      <c r="CEJ21" s="23"/>
      <c r="CEK21" s="23"/>
      <c r="CEL21" s="23"/>
      <c r="CEM21" s="23"/>
      <c r="CEN21" s="23"/>
      <c r="CEO21" s="23"/>
      <c r="CEP21" s="23"/>
      <c r="CEQ21" s="23"/>
      <c r="CER21" s="23"/>
      <c r="CES21" s="23"/>
      <c r="CET21" s="23"/>
      <c r="CEU21" s="23"/>
      <c r="CEV21" s="23"/>
      <c r="CEW21" s="23"/>
      <c r="CEX21" s="23"/>
      <c r="CEY21" s="23"/>
      <c r="CEZ21" s="23"/>
      <c r="CFA21" s="23"/>
      <c r="CFB21" s="23"/>
      <c r="CFC21" s="23"/>
      <c r="CFD21" s="23"/>
      <c r="CFE21" s="23"/>
      <c r="CFF21" s="23"/>
      <c r="CFG21" s="23"/>
      <c r="CFH21" s="23"/>
      <c r="CFI21" s="23"/>
      <c r="CFJ21" s="23"/>
      <c r="CFK21" s="23"/>
      <c r="CFL21" s="23"/>
      <c r="CFM21" s="23"/>
      <c r="CFN21" s="23"/>
      <c r="CFO21" s="23"/>
      <c r="CFP21" s="23"/>
      <c r="CFQ21" s="23"/>
      <c r="CFR21" s="23"/>
      <c r="CFS21" s="23"/>
      <c r="CFT21" s="23"/>
      <c r="CFU21" s="23"/>
      <c r="CFV21" s="23"/>
      <c r="CFW21" s="23"/>
      <c r="CFX21" s="23"/>
      <c r="CFY21" s="23"/>
      <c r="CFZ21" s="23"/>
      <c r="CGA21" s="23"/>
      <c r="CGB21" s="23"/>
      <c r="CGC21" s="23"/>
      <c r="CGD21" s="23"/>
      <c r="CGE21" s="23"/>
      <c r="CGF21" s="23"/>
      <c r="CGG21" s="23"/>
      <c r="CGH21" s="23"/>
      <c r="CGI21" s="23"/>
      <c r="CGJ21" s="23"/>
      <c r="CGK21" s="23"/>
      <c r="CGL21" s="23"/>
      <c r="CGM21" s="23"/>
      <c r="CGN21" s="23"/>
      <c r="CGO21" s="23"/>
      <c r="CGP21" s="23"/>
      <c r="CGQ21" s="23"/>
      <c r="CGR21" s="23"/>
      <c r="CGS21" s="23"/>
      <c r="CGT21" s="23"/>
      <c r="CGU21" s="23"/>
      <c r="CGV21" s="23"/>
      <c r="CGW21" s="23"/>
      <c r="CGX21" s="23"/>
      <c r="CGY21" s="23"/>
      <c r="CGZ21" s="23"/>
      <c r="CHA21" s="23"/>
      <c r="CHB21" s="23"/>
      <c r="CHC21" s="23"/>
      <c r="CHD21" s="23"/>
      <c r="CHE21" s="23"/>
      <c r="CHF21" s="23"/>
      <c r="CHG21" s="23"/>
      <c r="CHH21" s="23"/>
      <c r="CHI21" s="23"/>
      <c r="CHJ21" s="23"/>
      <c r="CHK21" s="23"/>
      <c r="CHL21" s="23"/>
      <c r="CHM21" s="23"/>
      <c r="CHN21" s="23"/>
      <c r="CHO21" s="23"/>
      <c r="CHP21" s="23"/>
      <c r="CHQ21" s="23"/>
      <c r="CHR21" s="23"/>
      <c r="CHS21" s="23"/>
      <c r="CHT21" s="23"/>
      <c r="CHU21" s="23"/>
      <c r="CHV21" s="23"/>
      <c r="CHW21" s="23"/>
      <c r="CHX21" s="23"/>
      <c r="CHY21" s="23"/>
      <c r="CHZ21" s="23"/>
      <c r="CIA21" s="23"/>
      <c r="CIB21" s="23"/>
      <c r="CIC21" s="23"/>
      <c r="CID21" s="23"/>
      <c r="CIE21" s="23"/>
      <c r="CIF21" s="23"/>
      <c r="CIG21" s="23"/>
      <c r="CIH21" s="23"/>
      <c r="CII21" s="23"/>
      <c r="CIJ21" s="23"/>
      <c r="CIK21" s="23"/>
      <c r="CIL21" s="23"/>
      <c r="CIM21" s="23"/>
      <c r="CIN21" s="23"/>
      <c r="CIO21" s="23"/>
      <c r="CIP21" s="23"/>
      <c r="CIQ21" s="23"/>
      <c r="CIR21" s="23"/>
      <c r="CIS21" s="23"/>
      <c r="CIT21" s="23"/>
      <c r="CIU21" s="23"/>
      <c r="CIV21" s="23"/>
      <c r="CIW21" s="23"/>
      <c r="CIX21" s="23"/>
      <c r="CIY21" s="23"/>
      <c r="CIZ21" s="23"/>
      <c r="CJA21" s="23"/>
      <c r="CJB21" s="23"/>
      <c r="CJC21" s="23"/>
      <c r="CJD21" s="23"/>
      <c r="CJE21" s="23"/>
      <c r="CJF21" s="23"/>
      <c r="CJG21" s="23"/>
      <c r="CJH21" s="23"/>
      <c r="CJI21" s="23"/>
      <c r="CJJ21" s="23"/>
      <c r="CJK21" s="23"/>
      <c r="CJL21" s="23"/>
      <c r="CJM21" s="23"/>
      <c r="CJN21" s="23"/>
      <c r="CJO21" s="23"/>
      <c r="CJP21" s="23"/>
      <c r="CJQ21" s="23"/>
      <c r="CJR21" s="23"/>
      <c r="CJS21" s="23"/>
      <c r="CJT21" s="23"/>
      <c r="CJU21" s="23"/>
      <c r="CJV21" s="23"/>
      <c r="CJW21" s="23"/>
      <c r="CJX21" s="23"/>
      <c r="CJY21" s="23"/>
      <c r="CJZ21" s="23"/>
      <c r="CKA21" s="23"/>
      <c r="CKB21" s="23"/>
      <c r="CKC21" s="23"/>
      <c r="CKD21" s="23"/>
      <c r="CKE21" s="23"/>
      <c r="CKF21" s="23"/>
      <c r="CKG21" s="23"/>
      <c r="CKH21" s="23"/>
      <c r="CKI21" s="23"/>
      <c r="CKJ21" s="23"/>
      <c r="CKK21" s="23"/>
      <c r="CKL21" s="23"/>
      <c r="CKM21" s="23"/>
      <c r="CKN21" s="23"/>
      <c r="CKO21" s="23"/>
      <c r="CKP21" s="23"/>
      <c r="CKQ21" s="23"/>
      <c r="CKR21" s="23"/>
      <c r="CKS21" s="23"/>
      <c r="CKT21" s="23"/>
      <c r="CKU21" s="23"/>
      <c r="CKV21" s="23"/>
      <c r="CKW21" s="23"/>
      <c r="CKX21" s="23"/>
      <c r="CKY21" s="23"/>
      <c r="CKZ21" s="23"/>
      <c r="CLA21" s="23"/>
      <c r="CLB21" s="23"/>
      <c r="CLC21" s="23"/>
      <c r="CLD21" s="23"/>
      <c r="CLE21" s="23"/>
      <c r="CLF21" s="23"/>
      <c r="CLG21" s="23"/>
      <c r="CLH21" s="23"/>
      <c r="CLI21" s="23"/>
      <c r="CLJ21" s="23"/>
      <c r="CLK21" s="23"/>
      <c r="CLL21" s="23"/>
      <c r="CLM21" s="23"/>
      <c r="CLN21" s="23"/>
      <c r="CLO21" s="23"/>
      <c r="CLP21" s="23"/>
      <c r="CLQ21" s="23"/>
      <c r="CLR21" s="23"/>
      <c r="CLS21" s="23"/>
      <c r="CLT21" s="23"/>
      <c r="CLU21" s="23"/>
      <c r="CLV21" s="23"/>
      <c r="CLW21" s="23"/>
      <c r="CLX21" s="23"/>
      <c r="CLY21" s="23"/>
      <c r="CLZ21" s="23"/>
      <c r="CMA21" s="23"/>
      <c r="CMB21" s="23"/>
      <c r="CMC21" s="23"/>
      <c r="CMD21" s="23"/>
      <c r="CME21" s="23"/>
      <c r="CMF21" s="23"/>
      <c r="CMG21" s="23"/>
      <c r="CMH21" s="23"/>
      <c r="CMI21" s="23"/>
      <c r="CMJ21" s="23"/>
      <c r="CMK21" s="23"/>
      <c r="CML21" s="23"/>
      <c r="CMM21" s="23"/>
      <c r="CMN21" s="23"/>
      <c r="CMO21" s="23"/>
      <c r="CMP21" s="23"/>
      <c r="CMQ21" s="23"/>
      <c r="CMR21" s="23"/>
      <c r="CMS21" s="23"/>
      <c r="CMT21" s="23"/>
      <c r="CMU21" s="23"/>
      <c r="CMV21" s="23"/>
      <c r="CMW21" s="23"/>
      <c r="CMX21" s="23"/>
      <c r="CMY21" s="23"/>
      <c r="CMZ21" s="23"/>
      <c r="CNA21" s="23"/>
      <c r="CNB21" s="23"/>
      <c r="CNC21" s="23"/>
      <c r="CND21" s="23"/>
      <c r="CNE21" s="23"/>
      <c r="CNF21" s="23"/>
      <c r="CNG21" s="23"/>
      <c r="CNH21" s="23"/>
      <c r="CNI21" s="23"/>
      <c r="CNJ21" s="23"/>
      <c r="CNK21" s="23"/>
      <c r="CNL21" s="23"/>
      <c r="CNM21" s="23"/>
      <c r="CNN21" s="23"/>
      <c r="CNO21" s="23"/>
      <c r="CNP21" s="23"/>
      <c r="CNQ21" s="23"/>
      <c r="CNR21" s="23"/>
      <c r="CNS21" s="23"/>
      <c r="CNT21" s="23"/>
      <c r="CNU21" s="23"/>
      <c r="CNV21" s="23"/>
      <c r="CNW21" s="23"/>
      <c r="CNX21" s="23"/>
      <c r="CNY21" s="23"/>
      <c r="CNZ21" s="23"/>
      <c r="COA21" s="23"/>
      <c r="COB21" s="23"/>
      <c r="COC21" s="23"/>
      <c r="COD21" s="23"/>
      <c r="COE21" s="23"/>
      <c r="COF21" s="23"/>
      <c r="COG21" s="23"/>
      <c r="COH21" s="23"/>
      <c r="COI21" s="23"/>
      <c r="COJ21" s="23"/>
      <c r="COK21" s="23"/>
      <c r="COL21" s="23"/>
      <c r="COM21" s="23"/>
      <c r="CON21" s="23"/>
      <c r="COO21" s="23"/>
      <c r="COP21" s="23"/>
      <c r="COQ21" s="23"/>
      <c r="COR21" s="23"/>
      <c r="COS21" s="23"/>
      <c r="COT21" s="23"/>
      <c r="COU21" s="23"/>
      <c r="COV21" s="23"/>
      <c r="COW21" s="23"/>
      <c r="COX21" s="23"/>
      <c r="COY21" s="23"/>
      <c r="COZ21" s="23"/>
      <c r="CPA21" s="23"/>
      <c r="CPB21" s="23"/>
      <c r="CPC21" s="23"/>
      <c r="CPD21" s="23"/>
      <c r="CPE21" s="23"/>
      <c r="CPF21" s="23"/>
      <c r="CPG21" s="23"/>
      <c r="CPH21" s="23"/>
      <c r="CPI21" s="23"/>
      <c r="CPJ21" s="23"/>
      <c r="CPK21" s="23"/>
      <c r="CPL21" s="23"/>
      <c r="CPM21" s="23"/>
      <c r="CPN21" s="23"/>
      <c r="CPO21" s="23"/>
      <c r="CPP21" s="23"/>
      <c r="CPQ21" s="23"/>
      <c r="CPR21" s="23"/>
      <c r="CPS21" s="23"/>
      <c r="CPT21" s="23"/>
      <c r="CPU21" s="23"/>
      <c r="CPV21" s="23"/>
      <c r="CPW21" s="23"/>
      <c r="CPX21" s="23"/>
      <c r="CPY21" s="23"/>
      <c r="CPZ21" s="23"/>
      <c r="CQA21" s="23"/>
      <c r="CQB21" s="23"/>
      <c r="CQC21" s="23"/>
      <c r="CQD21" s="23"/>
      <c r="CQE21" s="23"/>
      <c r="CQF21" s="23"/>
      <c r="CQG21" s="23"/>
      <c r="CQH21" s="23"/>
      <c r="CQI21" s="23"/>
      <c r="CQJ21" s="23"/>
      <c r="CQK21" s="23"/>
      <c r="CQL21" s="23"/>
      <c r="CQM21" s="23"/>
      <c r="CQN21" s="23"/>
      <c r="CQO21" s="23"/>
      <c r="CQP21" s="23"/>
      <c r="CQQ21" s="23"/>
      <c r="CQR21" s="23"/>
      <c r="CQS21" s="23"/>
      <c r="CQT21" s="23"/>
      <c r="CQU21" s="23"/>
      <c r="CQV21" s="23"/>
      <c r="CQW21" s="23"/>
      <c r="CQX21" s="23"/>
      <c r="CQY21" s="23"/>
      <c r="CQZ21" s="23"/>
      <c r="CRA21" s="23"/>
      <c r="CRB21" s="23"/>
      <c r="CRC21" s="23"/>
      <c r="CRD21" s="23"/>
      <c r="CRE21" s="23"/>
      <c r="CRF21" s="23"/>
      <c r="CRG21" s="23"/>
      <c r="CRH21" s="23"/>
      <c r="CRI21" s="23"/>
      <c r="CRJ21" s="23"/>
      <c r="CRK21" s="23"/>
      <c r="CRL21" s="23"/>
      <c r="CRM21" s="23"/>
      <c r="CRN21" s="23"/>
      <c r="CRO21" s="23"/>
      <c r="CRP21" s="23"/>
      <c r="CRQ21" s="23"/>
      <c r="CRR21" s="23"/>
      <c r="CRS21" s="23"/>
      <c r="CRT21" s="23"/>
      <c r="CRU21" s="23"/>
      <c r="CRV21" s="23"/>
      <c r="CRW21" s="23"/>
      <c r="CRX21" s="23"/>
      <c r="CRY21" s="23"/>
      <c r="CRZ21" s="23"/>
      <c r="CSA21" s="23"/>
      <c r="CSB21" s="23"/>
      <c r="CSC21" s="23"/>
      <c r="CSD21" s="23"/>
      <c r="CSE21" s="23"/>
      <c r="CSF21" s="23"/>
      <c r="CSG21" s="23"/>
      <c r="CSH21" s="23"/>
      <c r="CSI21" s="23"/>
      <c r="CSJ21" s="23"/>
      <c r="CSK21" s="23"/>
      <c r="CSL21" s="23"/>
      <c r="CSM21" s="23"/>
      <c r="CSN21" s="23"/>
      <c r="CSO21" s="23"/>
      <c r="CSP21" s="23"/>
      <c r="CSQ21" s="23"/>
      <c r="CSR21" s="23"/>
      <c r="CSS21" s="23"/>
      <c r="CST21" s="23"/>
      <c r="CSU21" s="23"/>
      <c r="CSV21" s="23"/>
      <c r="CSW21" s="23"/>
      <c r="CSX21" s="23"/>
      <c r="CSY21" s="23"/>
      <c r="CSZ21" s="23"/>
      <c r="CTA21" s="23"/>
      <c r="CTB21" s="23"/>
      <c r="CTC21" s="23"/>
      <c r="CTD21" s="23"/>
      <c r="CTE21" s="23"/>
      <c r="CTF21" s="23"/>
      <c r="CTG21" s="23"/>
      <c r="CTH21" s="23"/>
      <c r="CTI21" s="23"/>
      <c r="CTJ21" s="23"/>
      <c r="CTK21" s="23"/>
      <c r="CTL21" s="23"/>
      <c r="CTM21" s="23"/>
      <c r="CTN21" s="23"/>
      <c r="CTO21" s="23"/>
      <c r="CTP21" s="23"/>
      <c r="CTQ21" s="23"/>
      <c r="CTR21" s="23"/>
      <c r="CTS21" s="23"/>
      <c r="CTT21" s="23"/>
      <c r="CTU21" s="23"/>
      <c r="CTV21" s="23"/>
      <c r="CTW21" s="23"/>
      <c r="CTX21" s="23"/>
      <c r="CTY21" s="23"/>
      <c r="CTZ21" s="23"/>
      <c r="CUA21" s="23"/>
      <c r="CUB21" s="23"/>
      <c r="CUC21" s="23"/>
      <c r="CUD21" s="23"/>
      <c r="CUE21" s="23"/>
      <c r="CUF21" s="23"/>
      <c r="CUG21" s="23"/>
      <c r="CUH21" s="23"/>
      <c r="CUI21" s="23"/>
      <c r="CUJ21" s="23"/>
      <c r="CUK21" s="23"/>
      <c r="CUL21" s="23"/>
      <c r="CUM21" s="23"/>
      <c r="CUN21" s="23"/>
      <c r="CUO21" s="23"/>
      <c r="CUP21" s="23"/>
      <c r="CUQ21" s="23"/>
      <c r="CUR21" s="23"/>
      <c r="CUS21" s="23"/>
      <c r="CUT21" s="23"/>
      <c r="CUU21" s="23"/>
      <c r="CUV21" s="23"/>
      <c r="CUW21" s="23"/>
      <c r="CUX21" s="23"/>
      <c r="CUY21" s="23"/>
      <c r="CUZ21" s="23"/>
      <c r="CVA21" s="23"/>
      <c r="CVB21" s="23"/>
      <c r="CVC21" s="23"/>
      <c r="CVD21" s="23"/>
      <c r="CVE21" s="23"/>
      <c r="CVF21" s="23"/>
      <c r="CVG21" s="23"/>
      <c r="CVH21" s="23"/>
      <c r="CVI21" s="23"/>
      <c r="CVJ21" s="23"/>
      <c r="CVK21" s="23"/>
      <c r="CVL21" s="23"/>
      <c r="CVM21" s="23"/>
      <c r="CVN21" s="23"/>
      <c r="CVO21" s="23"/>
      <c r="CVP21" s="23"/>
      <c r="CVQ21" s="23"/>
      <c r="CVR21" s="23"/>
      <c r="CVS21" s="23"/>
      <c r="CVT21" s="23"/>
      <c r="CVU21" s="23"/>
      <c r="CVV21" s="23"/>
      <c r="CVW21" s="23"/>
      <c r="CVX21" s="23"/>
      <c r="CVY21" s="23"/>
      <c r="CVZ21" s="23"/>
      <c r="CWA21" s="23"/>
      <c r="CWB21" s="23"/>
      <c r="CWC21" s="23"/>
      <c r="CWD21" s="23"/>
      <c r="CWE21" s="23"/>
      <c r="CWF21" s="23"/>
      <c r="CWG21" s="23"/>
      <c r="CWH21" s="23"/>
      <c r="CWI21" s="23"/>
      <c r="CWJ21" s="23"/>
      <c r="CWK21" s="23"/>
      <c r="CWL21" s="23"/>
      <c r="CWM21" s="23"/>
      <c r="CWN21" s="23"/>
      <c r="CWO21" s="23"/>
      <c r="CWP21" s="23"/>
      <c r="CWQ21" s="23"/>
      <c r="CWR21" s="23"/>
      <c r="CWS21" s="23"/>
      <c r="CWT21" s="23"/>
      <c r="CWU21" s="23"/>
      <c r="CWV21" s="23"/>
      <c r="CWW21" s="23"/>
      <c r="CWX21" s="23"/>
      <c r="CWY21" s="23"/>
      <c r="CWZ21" s="23"/>
      <c r="CXA21" s="23"/>
      <c r="CXB21" s="23"/>
      <c r="CXC21" s="23"/>
      <c r="CXD21" s="23"/>
      <c r="CXE21" s="23"/>
      <c r="CXF21" s="23"/>
      <c r="CXG21" s="23"/>
      <c r="CXH21" s="23"/>
      <c r="CXI21" s="23"/>
      <c r="CXJ21" s="23"/>
      <c r="CXK21" s="23"/>
      <c r="CXL21" s="23"/>
      <c r="CXM21" s="23"/>
      <c r="CXN21" s="23"/>
      <c r="CXO21" s="23"/>
      <c r="CXP21" s="23"/>
      <c r="CXQ21" s="23"/>
      <c r="CXR21" s="23"/>
      <c r="CXS21" s="23"/>
      <c r="CXT21" s="23"/>
      <c r="CXU21" s="23"/>
      <c r="CXV21" s="23"/>
      <c r="CXW21" s="23"/>
      <c r="CXX21" s="23"/>
      <c r="CXY21" s="23"/>
      <c r="CXZ21" s="23"/>
      <c r="CYA21" s="23"/>
      <c r="CYB21" s="23"/>
      <c r="CYC21" s="23"/>
      <c r="CYD21" s="23"/>
      <c r="CYE21" s="23"/>
      <c r="CYF21" s="23"/>
      <c r="CYG21" s="23"/>
      <c r="CYH21" s="23"/>
      <c r="CYI21" s="23"/>
      <c r="CYJ21" s="23"/>
      <c r="CYK21" s="23"/>
      <c r="CYL21" s="23"/>
      <c r="CYM21" s="23"/>
      <c r="CYN21" s="23"/>
      <c r="CYO21" s="23"/>
      <c r="CYP21" s="23"/>
      <c r="CYQ21" s="23"/>
      <c r="CYR21" s="23"/>
      <c r="CYS21" s="23"/>
      <c r="CYT21" s="23"/>
      <c r="CYU21" s="23"/>
      <c r="CYV21" s="23"/>
      <c r="CYW21" s="23"/>
      <c r="CYX21" s="23"/>
      <c r="CYY21" s="23"/>
      <c r="CYZ21" s="23"/>
      <c r="CZA21" s="23"/>
      <c r="CZB21" s="23"/>
      <c r="CZC21" s="23"/>
      <c r="CZD21" s="23"/>
      <c r="CZE21" s="23"/>
      <c r="CZF21" s="23"/>
      <c r="CZG21" s="23"/>
      <c r="CZH21" s="23"/>
      <c r="CZI21" s="23"/>
      <c r="CZJ21" s="23"/>
      <c r="CZK21" s="23"/>
      <c r="CZL21" s="23"/>
      <c r="CZM21" s="23"/>
      <c r="CZN21" s="23"/>
      <c r="CZO21" s="23"/>
      <c r="CZP21" s="23"/>
      <c r="CZQ21" s="23"/>
      <c r="CZR21" s="23"/>
      <c r="CZS21" s="23"/>
      <c r="CZT21" s="23"/>
      <c r="CZU21" s="23"/>
      <c r="CZV21" s="23"/>
      <c r="CZW21" s="23"/>
      <c r="CZX21" s="23"/>
      <c r="CZY21" s="23"/>
      <c r="CZZ21" s="23"/>
      <c r="DAA21" s="23"/>
      <c r="DAB21" s="23"/>
      <c r="DAC21" s="23"/>
      <c r="DAD21" s="23"/>
      <c r="DAE21" s="23"/>
      <c r="DAF21" s="23"/>
      <c r="DAG21" s="23"/>
      <c r="DAH21" s="23"/>
      <c r="DAI21" s="23"/>
      <c r="DAJ21" s="23"/>
      <c r="DAK21" s="23"/>
      <c r="DAL21" s="23"/>
      <c r="DAM21" s="23"/>
      <c r="DAN21" s="23"/>
      <c r="DAO21" s="23"/>
      <c r="DAP21" s="23"/>
      <c r="DAQ21" s="23"/>
      <c r="DAR21" s="23"/>
      <c r="DAS21" s="23"/>
      <c r="DAT21" s="23"/>
      <c r="DAU21" s="23"/>
      <c r="DAV21" s="23"/>
      <c r="DAW21" s="23"/>
      <c r="DAX21" s="23"/>
      <c r="DAY21" s="23"/>
      <c r="DAZ21" s="23"/>
      <c r="DBA21" s="23"/>
      <c r="DBB21" s="23"/>
      <c r="DBC21" s="23"/>
      <c r="DBD21" s="23"/>
      <c r="DBE21" s="23"/>
      <c r="DBF21" s="23"/>
      <c r="DBG21" s="23"/>
      <c r="DBH21" s="23"/>
      <c r="DBI21" s="23"/>
      <c r="DBJ21" s="23"/>
      <c r="DBK21" s="23"/>
      <c r="DBL21" s="23"/>
      <c r="DBM21" s="23"/>
      <c r="DBN21" s="23"/>
      <c r="DBO21" s="23"/>
      <c r="DBP21" s="23"/>
      <c r="DBQ21" s="23"/>
      <c r="DBR21" s="23"/>
      <c r="DBS21" s="23"/>
      <c r="DBT21" s="23"/>
      <c r="DBU21" s="23"/>
      <c r="DBV21" s="23"/>
      <c r="DBW21" s="23"/>
      <c r="DBX21" s="23"/>
      <c r="DBY21" s="23"/>
      <c r="DBZ21" s="23"/>
      <c r="DCA21" s="23"/>
      <c r="DCB21" s="23"/>
      <c r="DCC21" s="23"/>
      <c r="DCD21" s="23"/>
      <c r="DCE21" s="23"/>
      <c r="DCF21" s="23"/>
      <c r="DCG21" s="23"/>
      <c r="DCH21" s="23"/>
      <c r="DCI21" s="23"/>
      <c r="DCJ21" s="23"/>
      <c r="DCK21" s="23"/>
      <c r="DCL21" s="23"/>
      <c r="DCM21" s="23"/>
      <c r="DCN21" s="23"/>
      <c r="DCO21" s="23"/>
      <c r="DCP21" s="23"/>
      <c r="DCQ21" s="23"/>
      <c r="DCR21" s="23"/>
      <c r="DCS21" s="23"/>
      <c r="DCT21" s="23"/>
      <c r="DCU21" s="23"/>
      <c r="DCV21" s="23"/>
      <c r="DCW21" s="23"/>
      <c r="DCX21" s="23"/>
      <c r="DCY21" s="23"/>
      <c r="DCZ21" s="23"/>
      <c r="DDA21" s="23"/>
      <c r="DDB21" s="23"/>
      <c r="DDC21" s="23"/>
      <c r="DDD21" s="23"/>
      <c r="DDE21" s="23"/>
      <c r="DDF21" s="23"/>
      <c r="DDG21" s="23"/>
      <c r="DDH21" s="23"/>
      <c r="DDI21" s="23"/>
      <c r="DDJ21" s="23"/>
      <c r="DDK21" s="23"/>
      <c r="DDL21" s="23"/>
      <c r="DDM21" s="23"/>
      <c r="DDN21" s="23"/>
      <c r="DDO21" s="23"/>
      <c r="DDP21" s="23"/>
      <c r="DDQ21" s="23"/>
      <c r="DDR21" s="23"/>
      <c r="DDS21" s="23"/>
      <c r="DDT21" s="23"/>
      <c r="DDU21" s="23"/>
      <c r="DDV21" s="23"/>
      <c r="DDW21" s="23"/>
      <c r="DDX21" s="23"/>
      <c r="DDY21" s="23"/>
      <c r="DDZ21" s="23"/>
      <c r="DEA21" s="23"/>
      <c r="DEB21" s="23"/>
      <c r="DEC21" s="23"/>
      <c r="DED21" s="23"/>
      <c r="DEE21" s="23"/>
      <c r="DEF21" s="23"/>
      <c r="DEG21" s="23"/>
      <c r="DEH21" s="23"/>
      <c r="DEI21" s="23"/>
      <c r="DEJ21" s="23"/>
      <c r="DEK21" s="23"/>
      <c r="DEL21" s="23"/>
      <c r="DEM21" s="23"/>
      <c r="DEN21" s="23"/>
      <c r="DEO21" s="23"/>
      <c r="DEP21" s="23"/>
      <c r="DEQ21" s="23"/>
      <c r="DER21" s="23"/>
      <c r="DES21" s="23"/>
      <c r="DET21" s="23"/>
      <c r="DEU21" s="23"/>
      <c r="DEV21" s="23"/>
      <c r="DEW21" s="23"/>
      <c r="DEX21" s="23"/>
      <c r="DEY21" s="23"/>
      <c r="DEZ21" s="23"/>
      <c r="DFA21" s="23"/>
      <c r="DFB21" s="23"/>
      <c r="DFC21" s="23"/>
      <c r="DFD21" s="23"/>
      <c r="DFE21" s="23"/>
      <c r="DFF21" s="23"/>
      <c r="DFG21" s="23"/>
      <c r="DFH21" s="23"/>
      <c r="DFI21" s="23"/>
      <c r="DFJ21" s="23"/>
      <c r="DFK21" s="23"/>
      <c r="DFL21" s="23"/>
      <c r="DFM21" s="23"/>
      <c r="DFN21" s="23"/>
      <c r="DFO21" s="23"/>
      <c r="DFP21" s="23"/>
      <c r="DFQ21" s="23"/>
      <c r="DFR21" s="23"/>
      <c r="DFS21" s="23"/>
      <c r="DFT21" s="23"/>
      <c r="DFU21" s="23"/>
      <c r="DFV21" s="23"/>
      <c r="DFW21" s="23"/>
      <c r="DFX21" s="23"/>
      <c r="DFY21" s="23"/>
      <c r="DFZ21" s="23"/>
      <c r="DGA21" s="23"/>
      <c r="DGB21" s="23"/>
      <c r="DGC21" s="23"/>
      <c r="DGD21" s="23"/>
      <c r="DGE21" s="23"/>
      <c r="DGF21" s="23"/>
      <c r="DGG21" s="23"/>
      <c r="DGH21" s="23"/>
      <c r="DGI21" s="23"/>
      <c r="DGJ21" s="23"/>
      <c r="DGK21" s="23"/>
      <c r="DGL21" s="23"/>
      <c r="DGM21" s="23"/>
      <c r="DGN21" s="23"/>
      <c r="DGO21" s="23"/>
      <c r="DGP21" s="23"/>
      <c r="DGQ21" s="23"/>
      <c r="DGR21" s="23"/>
      <c r="DGS21" s="23"/>
      <c r="DGT21" s="23"/>
      <c r="DGU21" s="23"/>
      <c r="DGV21" s="23"/>
      <c r="DGW21" s="23"/>
      <c r="DGX21" s="23"/>
      <c r="DGY21" s="23"/>
      <c r="DGZ21" s="23"/>
      <c r="DHA21" s="23"/>
      <c r="DHB21" s="23"/>
      <c r="DHC21" s="23"/>
      <c r="DHD21" s="23"/>
      <c r="DHE21" s="23"/>
      <c r="DHF21" s="23"/>
      <c r="DHG21" s="23"/>
      <c r="DHH21" s="23"/>
      <c r="DHI21" s="23"/>
      <c r="DHJ21" s="23"/>
      <c r="DHK21" s="23"/>
      <c r="DHL21" s="23"/>
      <c r="DHM21" s="23"/>
      <c r="DHN21" s="23"/>
      <c r="DHO21" s="23"/>
      <c r="DHP21" s="23"/>
      <c r="DHQ21" s="23"/>
      <c r="DHR21" s="23"/>
      <c r="DHS21" s="23"/>
      <c r="DHT21" s="23"/>
      <c r="DHU21" s="23"/>
      <c r="DHV21" s="23"/>
      <c r="DHW21" s="23"/>
      <c r="DHX21" s="23"/>
      <c r="DHY21" s="23"/>
      <c r="DHZ21" s="23"/>
      <c r="DIA21" s="23"/>
      <c r="DIB21" s="23"/>
      <c r="DIC21" s="23"/>
      <c r="DID21" s="23"/>
      <c r="DIE21" s="23"/>
      <c r="DIF21" s="23"/>
      <c r="DIG21" s="23"/>
      <c r="DIH21" s="23"/>
      <c r="DII21" s="23"/>
      <c r="DIJ21" s="23"/>
      <c r="DIK21" s="23"/>
      <c r="DIL21" s="23"/>
      <c r="DIM21" s="23"/>
      <c r="DIN21" s="23"/>
      <c r="DIO21" s="23"/>
      <c r="DIP21" s="23"/>
      <c r="DIQ21" s="23"/>
      <c r="DIR21" s="23"/>
      <c r="DIS21" s="23"/>
      <c r="DIT21" s="23"/>
      <c r="DIU21" s="23"/>
      <c r="DIV21" s="23"/>
      <c r="DIW21" s="23"/>
      <c r="DIX21" s="23"/>
      <c r="DIY21" s="23"/>
      <c r="DIZ21" s="23"/>
      <c r="DJA21" s="23"/>
      <c r="DJB21" s="23"/>
      <c r="DJC21" s="23"/>
      <c r="DJD21" s="23"/>
      <c r="DJE21" s="23"/>
      <c r="DJF21" s="23"/>
      <c r="DJG21" s="23"/>
      <c r="DJH21" s="23"/>
      <c r="DJI21" s="23"/>
      <c r="DJJ21" s="23"/>
      <c r="DJK21" s="23"/>
      <c r="DJL21" s="23"/>
      <c r="DJM21" s="23"/>
      <c r="DJN21" s="23"/>
      <c r="DJO21" s="23"/>
      <c r="DJP21" s="23"/>
      <c r="DJQ21" s="23"/>
      <c r="DJR21" s="23"/>
      <c r="DJS21" s="23"/>
      <c r="DJT21" s="23"/>
      <c r="DJU21" s="23"/>
      <c r="DJV21" s="23"/>
      <c r="DJW21" s="23"/>
      <c r="DJX21" s="23"/>
      <c r="DJY21" s="23"/>
      <c r="DJZ21" s="23"/>
      <c r="DKA21" s="23"/>
      <c r="DKB21" s="23"/>
      <c r="DKC21" s="23"/>
      <c r="DKD21" s="23"/>
      <c r="DKE21" s="23"/>
      <c r="DKF21" s="23"/>
      <c r="DKG21" s="23"/>
      <c r="DKH21" s="23"/>
      <c r="DKI21" s="23"/>
      <c r="DKJ21" s="23"/>
      <c r="DKK21" s="23"/>
      <c r="DKL21" s="23"/>
      <c r="DKM21" s="23"/>
      <c r="DKN21" s="23"/>
      <c r="DKO21" s="23"/>
      <c r="DKP21" s="23"/>
      <c r="DKQ21" s="23"/>
      <c r="DKR21" s="23"/>
      <c r="DKS21" s="23"/>
      <c r="DKT21" s="23"/>
      <c r="DKU21" s="23"/>
      <c r="DKV21" s="23"/>
      <c r="DKW21" s="23"/>
      <c r="DKX21" s="23"/>
      <c r="DKY21" s="23"/>
      <c r="DKZ21" s="23"/>
      <c r="DLA21" s="23"/>
      <c r="DLB21" s="23"/>
      <c r="DLC21" s="23"/>
      <c r="DLD21" s="23"/>
      <c r="DLE21" s="23"/>
      <c r="DLF21" s="23"/>
      <c r="DLG21" s="23"/>
      <c r="DLH21" s="23"/>
      <c r="DLI21" s="23"/>
      <c r="DLJ21" s="23"/>
      <c r="DLK21" s="23"/>
      <c r="DLL21" s="23"/>
      <c r="DLM21" s="23"/>
      <c r="DLN21" s="23"/>
      <c r="DLO21" s="23"/>
      <c r="DLP21" s="23"/>
      <c r="DLQ21" s="23"/>
      <c r="DLR21" s="23"/>
      <c r="DLS21" s="23"/>
      <c r="DLT21" s="23"/>
      <c r="DLU21" s="23"/>
      <c r="DLV21" s="23"/>
      <c r="DLW21" s="23"/>
      <c r="DLX21" s="23"/>
      <c r="DLY21" s="23"/>
      <c r="DLZ21" s="23"/>
      <c r="DMA21" s="23"/>
      <c r="DMB21" s="23"/>
      <c r="DMC21" s="23"/>
      <c r="DMD21" s="23"/>
      <c r="DME21" s="23"/>
      <c r="DMF21" s="23"/>
      <c r="DMG21" s="23"/>
      <c r="DMH21" s="23"/>
      <c r="DMI21" s="23"/>
      <c r="DMJ21" s="23"/>
      <c r="DMK21" s="23"/>
      <c r="DML21" s="23"/>
      <c r="DMM21" s="23"/>
      <c r="DMN21" s="23"/>
      <c r="DMO21" s="23"/>
      <c r="DMP21" s="23"/>
      <c r="DMQ21" s="23"/>
      <c r="DMR21" s="23"/>
      <c r="DMS21" s="23"/>
      <c r="DMT21" s="23"/>
      <c r="DMU21" s="23"/>
      <c r="DMV21" s="23"/>
      <c r="DMW21" s="23"/>
      <c r="DMX21" s="23"/>
      <c r="DMY21" s="23"/>
      <c r="DMZ21" s="23"/>
      <c r="DNA21" s="23"/>
      <c r="DNB21" s="23"/>
      <c r="DNC21" s="23"/>
      <c r="DND21" s="23"/>
      <c r="DNE21" s="23"/>
      <c r="DNF21" s="23"/>
      <c r="DNG21" s="23"/>
      <c r="DNH21" s="23"/>
      <c r="DNI21" s="23"/>
      <c r="DNJ21" s="23"/>
      <c r="DNK21" s="23"/>
      <c r="DNL21" s="23"/>
      <c r="DNM21" s="23"/>
      <c r="DNN21" s="23"/>
      <c r="DNO21" s="23"/>
      <c r="DNP21" s="23"/>
      <c r="DNQ21" s="23"/>
      <c r="DNR21" s="23"/>
      <c r="DNS21" s="23"/>
      <c r="DNT21" s="23"/>
      <c r="DNU21" s="23"/>
      <c r="DNV21" s="23"/>
      <c r="DNW21" s="23"/>
      <c r="DNX21" s="23"/>
      <c r="DNY21" s="23"/>
      <c r="DNZ21" s="23"/>
      <c r="DOA21" s="23"/>
      <c r="DOB21" s="23"/>
      <c r="DOC21" s="23"/>
      <c r="DOD21" s="23"/>
      <c r="DOE21" s="23"/>
      <c r="DOF21" s="23"/>
      <c r="DOG21" s="23"/>
      <c r="DOH21" s="23"/>
      <c r="DOI21" s="23"/>
      <c r="DOJ21" s="23"/>
      <c r="DOK21" s="23"/>
      <c r="DOL21" s="23"/>
      <c r="DOM21" s="23"/>
      <c r="DON21" s="23"/>
      <c r="DOO21" s="23"/>
      <c r="DOP21" s="23"/>
      <c r="DOQ21" s="23"/>
      <c r="DOR21" s="23"/>
      <c r="DOS21" s="23"/>
      <c r="DOT21" s="23"/>
      <c r="DOU21" s="23"/>
      <c r="DOV21" s="23"/>
      <c r="DOW21" s="23"/>
      <c r="DOX21" s="23"/>
      <c r="DOY21" s="23"/>
      <c r="DOZ21" s="23"/>
      <c r="DPA21" s="23"/>
      <c r="DPB21" s="23"/>
      <c r="DPC21" s="23"/>
      <c r="DPD21" s="23"/>
      <c r="DPE21" s="23"/>
      <c r="DPF21" s="23"/>
      <c r="DPG21" s="23"/>
      <c r="DPH21" s="23"/>
      <c r="DPI21" s="23"/>
      <c r="DPJ21" s="23"/>
      <c r="DPK21" s="23"/>
      <c r="DPL21" s="23"/>
      <c r="DPM21" s="23"/>
      <c r="DPN21" s="23"/>
      <c r="DPO21" s="23"/>
      <c r="DPP21" s="23"/>
      <c r="DPQ21" s="23"/>
      <c r="DPR21" s="23"/>
      <c r="DPS21" s="23"/>
      <c r="DPT21" s="23"/>
      <c r="DPU21" s="23"/>
      <c r="DPV21" s="23"/>
      <c r="DPW21" s="23"/>
      <c r="DPX21" s="23"/>
      <c r="DPY21" s="23"/>
      <c r="DPZ21" s="23"/>
      <c r="DQA21" s="23"/>
      <c r="DQB21" s="23"/>
      <c r="DQC21" s="23"/>
      <c r="DQD21" s="23"/>
      <c r="DQE21" s="23"/>
      <c r="DQF21" s="23"/>
      <c r="DQG21" s="23"/>
      <c r="DQH21" s="23"/>
      <c r="DQI21" s="23"/>
      <c r="DQJ21" s="23"/>
      <c r="DQK21" s="23"/>
      <c r="DQL21" s="23"/>
      <c r="DQM21" s="23"/>
      <c r="DQN21" s="23"/>
      <c r="DQO21" s="23"/>
      <c r="DQP21" s="23"/>
      <c r="DQQ21" s="23"/>
      <c r="DQR21" s="23"/>
      <c r="DQS21" s="23"/>
      <c r="DQT21" s="23"/>
      <c r="DQU21" s="23"/>
      <c r="DQV21" s="23"/>
      <c r="DQW21" s="23"/>
      <c r="DQX21" s="23"/>
      <c r="DQY21" s="23"/>
      <c r="DQZ21" s="23"/>
      <c r="DRA21" s="23"/>
      <c r="DRB21" s="23"/>
      <c r="DRC21" s="23"/>
      <c r="DRD21" s="23"/>
      <c r="DRE21" s="23"/>
      <c r="DRF21" s="23"/>
      <c r="DRG21" s="23"/>
      <c r="DRH21" s="23"/>
      <c r="DRI21" s="23"/>
      <c r="DRJ21" s="23"/>
      <c r="DRK21" s="23"/>
      <c r="DRL21" s="23"/>
      <c r="DRM21" s="23"/>
      <c r="DRN21" s="23"/>
      <c r="DRO21" s="23"/>
      <c r="DRP21" s="23"/>
      <c r="DRQ21" s="23"/>
      <c r="DRR21" s="23"/>
      <c r="DRS21" s="23"/>
      <c r="DRT21" s="23"/>
      <c r="DRU21" s="23"/>
      <c r="DRV21" s="23"/>
      <c r="DRW21" s="23"/>
      <c r="DRX21" s="23"/>
      <c r="DRY21" s="23"/>
      <c r="DRZ21" s="23"/>
      <c r="DSA21" s="23"/>
      <c r="DSB21" s="23"/>
      <c r="DSC21" s="23"/>
      <c r="DSD21" s="23"/>
      <c r="DSE21" s="23"/>
      <c r="DSF21" s="23"/>
      <c r="DSG21" s="23"/>
      <c r="DSH21" s="23"/>
      <c r="DSI21" s="23"/>
      <c r="DSJ21" s="23"/>
      <c r="DSK21" s="23"/>
      <c r="DSL21" s="23"/>
      <c r="DSM21" s="23"/>
      <c r="DSN21" s="23"/>
      <c r="DSO21" s="23"/>
      <c r="DSP21" s="23"/>
      <c r="DSQ21" s="23"/>
      <c r="DSR21" s="23"/>
      <c r="DSS21" s="23"/>
      <c r="DST21" s="23"/>
      <c r="DSU21" s="23"/>
      <c r="DSV21" s="23"/>
      <c r="DSW21" s="23"/>
      <c r="DSX21" s="23"/>
      <c r="DSY21" s="23"/>
      <c r="DSZ21" s="23"/>
      <c r="DTA21" s="23"/>
      <c r="DTB21" s="23"/>
      <c r="DTC21" s="23"/>
      <c r="DTD21" s="23"/>
      <c r="DTE21" s="23"/>
      <c r="DTF21" s="23"/>
      <c r="DTG21" s="23"/>
      <c r="DTH21" s="23"/>
      <c r="DTI21" s="23"/>
      <c r="DTJ21" s="23"/>
      <c r="DTK21" s="23"/>
      <c r="DTL21" s="23"/>
      <c r="DTM21" s="23"/>
      <c r="DTN21" s="23"/>
      <c r="DTO21" s="23"/>
      <c r="DTP21" s="23"/>
      <c r="DTQ21" s="23"/>
      <c r="DTR21" s="23"/>
      <c r="DTS21" s="23"/>
      <c r="DTT21" s="23"/>
      <c r="DTU21" s="23"/>
      <c r="DTV21" s="23"/>
      <c r="DTW21" s="23"/>
      <c r="DTX21" s="23"/>
      <c r="DTY21" s="23"/>
      <c r="DTZ21" s="23"/>
      <c r="DUA21" s="23"/>
      <c r="DUB21" s="23"/>
      <c r="DUC21" s="23"/>
      <c r="DUD21" s="23"/>
      <c r="DUE21" s="23"/>
      <c r="DUF21" s="23"/>
      <c r="DUG21" s="23"/>
      <c r="DUH21" s="23"/>
      <c r="DUI21" s="23"/>
      <c r="DUJ21" s="23"/>
      <c r="DUK21" s="23"/>
      <c r="DUL21" s="23"/>
      <c r="DUM21" s="23"/>
      <c r="DUN21" s="23"/>
      <c r="DUO21" s="23"/>
      <c r="DUP21" s="23"/>
      <c r="DUQ21" s="23"/>
      <c r="DUR21" s="23"/>
      <c r="DUS21" s="23"/>
      <c r="DUT21" s="23"/>
      <c r="DUU21" s="23"/>
      <c r="DUV21" s="23"/>
      <c r="DUW21" s="23"/>
      <c r="DUX21" s="23"/>
      <c r="DUY21" s="23"/>
      <c r="DUZ21" s="23"/>
      <c r="DVA21" s="23"/>
      <c r="DVB21" s="23"/>
      <c r="DVC21" s="23"/>
      <c r="DVD21" s="23"/>
      <c r="DVE21" s="23"/>
      <c r="DVF21" s="23"/>
      <c r="DVG21" s="23"/>
      <c r="DVH21" s="23"/>
      <c r="DVI21" s="23"/>
      <c r="DVJ21" s="23"/>
      <c r="DVK21" s="23"/>
      <c r="DVL21" s="23"/>
      <c r="DVM21" s="23"/>
      <c r="DVN21" s="23"/>
      <c r="DVO21" s="23"/>
      <c r="DVP21" s="23"/>
      <c r="DVQ21" s="23"/>
      <c r="DVR21" s="23"/>
      <c r="DVS21" s="23"/>
      <c r="DVT21" s="23"/>
      <c r="DVU21" s="23"/>
      <c r="DVV21" s="23"/>
      <c r="DVW21" s="23"/>
      <c r="DVX21" s="23"/>
      <c r="DVY21" s="23"/>
      <c r="DVZ21" s="23"/>
      <c r="DWA21" s="23"/>
      <c r="DWB21" s="23"/>
      <c r="DWC21" s="23"/>
      <c r="DWD21" s="23"/>
      <c r="DWE21" s="23"/>
      <c r="DWF21" s="23"/>
      <c r="DWG21" s="23"/>
      <c r="DWH21" s="23"/>
      <c r="DWI21" s="23"/>
      <c r="DWJ21" s="23"/>
      <c r="DWK21" s="23"/>
      <c r="DWL21" s="23"/>
      <c r="DWM21" s="23"/>
      <c r="DWN21" s="23"/>
      <c r="DWO21" s="23"/>
      <c r="DWP21" s="23"/>
      <c r="DWQ21" s="23"/>
      <c r="DWR21" s="23"/>
      <c r="DWS21" s="23"/>
      <c r="DWT21" s="23"/>
      <c r="DWU21" s="23"/>
      <c r="DWV21" s="23"/>
      <c r="DWW21" s="23"/>
      <c r="DWX21" s="23"/>
      <c r="DWY21" s="23"/>
      <c r="DWZ21" s="23"/>
      <c r="DXA21" s="23"/>
      <c r="DXB21" s="23"/>
      <c r="DXC21" s="23"/>
      <c r="DXD21" s="23"/>
      <c r="DXE21" s="23"/>
      <c r="DXF21" s="23"/>
      <c r="DXG21" s="23"/>
      <c r="DXH21" s="23"/>
      <c r="DXI21" s="23"/>
      <c r="DXJ21" s="23"/>
      <c r="DXK21" s="23"/>
      <c r="DXL21" s="23"/>
      <c r="DXM21" s="23"/>
      <c r="DXN21" s="23"/>
      <c r="DXO21" s="23"/>
      <c r="DXP21" s="23"/>
      <c r="DXQ21" s="23"/>
      <c r="DXR21" s="23"/>
      <c r="DXS21" s="23"/>
      <c r="DXT21" s="23"/>
      <c r="DXU21" s="23"/>
      <c r="DXV21" s="23"/>
      <c r="DXW21" s="23"/>
      <c r="DXX21" s="23"/>
      <c r="DXY21" s="23"/>
      <c r="DXZ21" s="23"/>
      <c r="DYA21" s="23"/>
      <c r="DYB21" s="23"/>
      <c r="DYC21" s="23"/>
      <c r="DYD21" s="23"/>
      <c r="DYE21" s="23"/>
      <c r="DYF21" s="23"/>
      <c r="DYG21" s="23"/>
      <c r="DYH21" s="23"/>
      <c r="DYI21" s="23"/>
      <c r="DYJ21" s="23"/>
      <c r="DYK21" s="23"/>
      <c r="DYL21" s="23"/>
      <c r="DYM21" s="23"/>
      <c r="DYN21" s="23"/>
      <c r="DYO21" s="23"/>
      <c r="DYP21" s="23"/>
      <c r="DYQ21" s="23"/>
      <c r="DYR21" s="23"/>
      <c r="DYS21" s="23"/>
      <c r="DYT21" s="23"/>
      <c r="DYU21" s="23"/>
      <c r="DYV21" s="23"/>
      <c r="DYW21" s="23"/>
      <c r="DYX21" s="23"/>
      <c r="DYY21" s="23"/>
      <c r="DYZ21" s="23"/>
      <c r="DZA21" s="23"/>
      <c r="DZB21" s="23"/>
      <c r="DZC21" s="23"/>
      <c r="DZD21" s="23"/>
      <c r="DZE21" s="23"/>
      <c r="DZF21" s="23"/>
      <c r="DZG21" s="23"/>
      <c r="DZH21" s="23"/>
      <c r="DZI21" s="23"/>
      <c r="DZJ21" s="23"/>
      <c r="DZK21" s="23"/>
      <c r="DZL21" s="23"/>
      <c r="DZM21" s="23"/>
      <c r="DZN21" s="23"/>
      <c r="DZO21" s="23"/>
      <c r="DZP21" s="23"/>
      <c r="DZQ21" s="23"/>
      <c r="DZR21" s="23"/>
      <c r="DZS21" s="23"/>
      <c r="DZT21" s="23"/>
      <c r="DZU21" s="23"/>
      <c r="DZV21" s="23"/>
      <c r="DZW21" s="23"/>
      <c r="DZX21" s="23"/>
      <c r="DZY21" s="23"/>
      <c r="DZZ21" s="23"/>
      <c r="EAA21" s="23"/>
      <c r="EAB21" s="23"/>
      <c r="EAC21" s="23"/>
      <c r="EAD21" s="23"/>
      <c r="EAE21" s="23"/>
      <c r="EAF21" s="23"/>
      <c r="EAG21" s="23"/>
      <c r="EAH21" s="23"/>
      <c r="EAI21" s="23"/>
      <c r="EAJ21" s="23"/>
      <c r="EAK21" s="23"/>
      <c r="EAL21" s="23"/>
      <c r="EAM21" s="23"/>
      <c r="EAN21" s="23"/>
      <c r="EAO21" s="23"/>
      <c r="EAP21" s="23"/>
      <c r="EAQ21" s="23"/>
      <c r="EAR21" s="23"/>
      <c r="EAS21" s="23"/>
      <c r="EAT21" s="23"/>
      <c r="EAU21" s="23"/>
      <c r="EAV21" s="23"/>
      <c r="EAW21" s="23"/>
      <c r="EAX21" s="23"/>
      <c r="EAY21" s="23"/>
      <c r="EAZ21" s="23"/>
      <c r="EBA21" s="23"/>
      <c r="EBB21" s="23"/>
      <c r="EBC21" s="23"/>
      <c r="EBD21" s="23"/>
      <c r="EBE21" s="23"/>
      <c r="EBF21" s="23"/>
      <c r="EBG21" s="23"/>
      <c r="EBH21" s="23"/>
      <c r="EBI21" s="23"/>
      <c r="EBJ21" s="23"/>
      <c r="EBK21" s="23"/>
      <c r="EBL21" s="23"/>
      <c r="EBM21" s="23"/>
      <c r="EBN21" s="23"/>
      <c r="EBO21" s="23"/>
      <c r="EBP21" s="23"/>
      <c r="EBQ21" s="23"/>
      <c r="EBR21" s="23"/>
      <c r="EBS21" s="23"/>
      <c r="EBT21" s="23"/>
      <c r="EBU21" s="23"/>
      <c r="EBV21" s="23"/>
      <c r="EBW21" s="23"/>
      <c r="EBX21" s="23"/>
      <c r="EBY21" s="23"/>
      <c r="EBZ21" s="23"/>
      <c r="ECA21" s="23"/>
      <c r="ECB21" s="23"/>
      <c r="ECC21" s="23"/>
      <c r="ECD21" s="23"/>
      <c r="ECE21" s="23"/>
      <c r="ECF21" s="23"/>
      <c r="ECG21" s="23"/>
      <c r="ECH21" s="23"/>
      <c r="ECI21" s="23"/>
      <c r="ECJ21" s="23"/>
      <c r="ECK21" s="23"/>
      <c r="ECL21" s="23"/>
      <c r="ECM21" s="23"/>
      <c r="ECN21" s="23"/>
      <c r="ECO21" s="23"/>
      <c r="ECP21" s="23"/>
      <c r="ECQ21" s="23"/>
      <c r="ECR21" s="23"/>
      <c r="ECS21" s="23"/>
      <c r="ECT21" s="23"/>
      <c r="ECU21" s="23"/>
      <c r="ECV21" s="23"/>
      <c r="ECW21" s="23"/>
      <c r="ECX21" s="23"/>
      <c r="ECY21" s="23"/>
      <c r="ECZ21" s="23"/>
      <c r="EDA21" s="23"/>
      <c r="EDB21" s="23"/>
      <c r="EDC21" s="23"/>
      <c r="EDD21" s="23"/>
      <c r="EDE21" s="23"/>
      <c r="EDF21" s="23"/>
      <c r="EDG21" s="23"/>
      <c r="EDH21" s="23"/>
      <c r="EDI21" s="23"/>
      <c r="EDJ21" s="23"/>
      <c r="EDK21" s="23"/>
      <c r="EDL21" s="23"/>
      <c r="EDM21" s="23"/>
      <c r="EDN21" s="23"/>
      <c r="EDO21" s="23"/>
      <c r="EDP21" s="23"/>
      <c r="EDQ21" s="23"/>
      <c r="EDR21" s="23"/>
      <c r="EDS21" s="23"/>
      <c r="EDT21" s="23"/>
      <c r="EDU21" s="23"/>
      <c r="EDV21" s="23"/>
      <c r="EDW21" s="23"/>
      <c r="EDX21" s="23"/>
      <c r="EDY21" s="23"/>
      <c r="EDZ21" s="23"/>
      <c r="EEA21" s="23"/>
      <c r="EEB21" s="23"/>
      <c r="EEC21" s="23"/>
      <c r="EED21" s="23"/>
      <c r="EEE21" s="23"/>
      <c r="EEF21" s="23"/>
      <c r="EEG21" s="23"/>
      <c r="EEH21" s="23"/>
      <c r="EEI21" s="23"/>
      <c r="EEJ21" s="23"/>
      <c r="EEK21" s="23"/>
      <c r="EEL21" s="23"/>
      <c r="EEM21" s="23"/>
      <c r="EEN21" s="23"/>
      <c r="EEO21" s="23"/>
      <c r="EEP21" s="23"/>
      <c r="EEQ21" s="23"/>
      <c r="EER21" s="23"/>
      <c r="EES21" s="23"/>
      <c r="EET21" s="23"/>
      <c r="EEU21" s="23"/>
      <c r="EEV21" s="23"/>
      <c r="EEW21" s="23"/>
      <c r="EEX21" s="23"/>
      <c r="EEY21" s="23"/>
      <c r="EEZ21" s="23"/>
      <c r="EFA21" s="23"/>
      <c r="EFB21" s="23"/>
      <c r="EFC21" s="23"/>
      <c r="EFD21" s="23"/>
      <c r="EFE21" s="23"/>
      <c r="EFF21" s="23"/>
      <c r="EFG21" s="23"/>
      <c r="EFH21" s="23"/>
      <c r="EFI21" s="23"/>
      <c r="EFJ21" s="23"/>
      <c r="EFK21" s="23"/>
      <c r="EFL21" s="23"/>
      <c r="EFM21" s="23"/>
      <c r="EFN21" s="23"/>
      <c r="EFO21" s="23"/>
      <c r="EFP21" s="23"/>
      <c r="EFQ21" s="23"/>
      <c r="EFR21" s="23"/>
      <c r="EFS21" s="23"/>
      <c r="EFT21" s="23"/>
      <c r="EFU21" s="23"/>
      <c r="EFV21" s="23"/>
      <c r="EFW21" s="23"/>
      <c r="EFX21" s="23"/>
      <c r="EFY21" s="23"/>
      <c r="EFZ21" s="23"/>
      <c r="EGA21" s="23"/>
      <c r="EGB21" s="23"/>
      <c r="EGC21" s="23"/>
      <c r="EGD21" s="23"/>
      <c r="EGE21" s="23"/>
      <c r="EGF21" s="23"/>
      <c r="EGG21" s="23"/>
      <c r="EGH21" s="23"/>
      <c r="EGI21" s="23"/>
      <c r="EGJ21" s="23"/>
      <c r="EGK21" s="23"/>
      <c r="EGL21" s="23"/>
      <c r="EGM21" s="23"/>
      <c r="EGN21" s="23"/>
      <c r="EGO21" s="23"/>
      <c r="EGP21" s="23"/>
      <c r="EGQ21" s="23"/>
      <c r="EGR21" s="23"/>
      <c r="EGS21" s="23"/>
      <c r="EGT21" s="23"/>
      <c r="EGU21" s="23"/>
      <c r="EGV21" s="23"/>
      <c r="EGW21" s="23"/>
      <c r="EGX21" s="23"/>
      <c r="EGY21" s="23"/>
      <c r="EGZ21" s="23"/>
      <c r="EHA21" s="23"/>
      <c r="EHB21" s="23"/>
      <c r="EHC21" s="23"/>
      <c r="EHD21" s="23"/>
      <c r="EHE21" s="23"/>
      <c r="EHF21" s="23"/>
      <c r="EHG21" s="23"/>
      <c r="EHH21" s="23"/>
      <c r="EHI21" s="23"/>
      <c r="EHJ21" s="23"/>
      <c r="EHK21" s="23"/>
      <c r="EHL21" s="23"/>
      <c r="EHM21" s="23"/>
      <c r="EHN21" s="23"/>
      <c r="EHO21" s="23"/>
      <c r="EHP21" s="23"/>
      <c r="EHQ21" s="23"/>
      <c r="EHR21" s="23"/>
      <c r="EHS21" s="23"/>
      <c r="EHT21" s="23"/>
      <c r="EHU21" s="23"/>
      <c r="EHV21" s="23"/>
      <c r="EHW21" s="23"/>
      <c r="EHX21" s="23"/>
      <c r="EHY21" s="23"/>
      <c r="EHZ21" s="23"/>
      <c r="EIA21" s="23"/>
      <c r="EIB21" s="23"/>
      <c r="EIC21" s="23"/>
      <c r="EID21" s="23"/>
      <c r="EIE21" s="23"/>
      <c r="EIF21" s="23"/>
      <c r="EIG21" s="23"/>
      <c r="EIH21" s="23"/>
      <c r="EII21" s="23"/>
      <c r="EIJ21" s="23"/>
      <c r="EIK21" s="23"/>
      <c r="EIL21" s="23"/>
      <c r="EIM21" s="23"/>
      <c r="EIN21" s="23"/>
      <c r="EIO21" s="23"/>
      <c r="EIP21" s="23"/>
      <c r="EIQ21" s="23"/>
      <c r="EIR21" s="23"/>
      <c r="EIS21" s="23"/>
      <c r="EIT21" s="23"/>
      <c r="EIU21" s="23"/>
      <c r="EIV21" s="23"/>
      <c r="EIW21" s="23"/>
      <c r="EIX21" s="23"/>
      <c r="EIY21" s="23"/>
      <c r="EIZ21" s="23"/>
      <c r="EJA21" s="23"/>
      <c r="EJB21" s="23"/>
      <c r="EJC21" s="23"/>
      <c r="EJD21" s="23"/>
      <c r="EJE21" s="23"/>
      <c r="EJF21" s="23"/>
      <c r="EJG21" s="23"/>
      <c r="EJH21" s="23"/>
      <c r="EJI21" s="23"/>
      <c r="EJJ21" s="23"/>
      <c r="EJK21" s="23"/>
      <c r="EJL21" s="23"/>
      <c r="EJM21" s="23"/>
      <c r="EJN21" s="23"/>
      <c r="EJO21" s="23"/>
      <c r="EJP21" s="23"/>
      <c r="EJQ21" s="23"/>
      <c r="EJR21" s="23"/>
      <c r="EJS21" s="23"/>
      <c r="EJT21" s="23"/>
      <c r="EJU21" s="23"/>
      <c r="EJV21" s="23"/>
      <c r="EJW21" s="23"/>
      <c r="EJX21" s="23"/>
      <c r="EJY21" s="23"/>
      <c r="EJZ21" s="23"/>
      <c r="EKA21" s="23"/>
      <c r="EKB21" s="23"/>
      <c r="EKC21" s="23"/>
      <c r="EKD21" s="23"/>
      <c r="EKE21" s="23"/>
      <c r="EKF21" s="23"/>
      <c r="EKG21" s="23"/>
      <c r="EKH21" s="23"/>
      <c r="EKI21" s="23"/>
      <c r="EKJ21" s="23"/>
      <c r="EKK21" s="23"/>
      <c r="EKL21" s="23"/>
      <c r="EKM21" s="23"/>
      <c r="EKN21" s="23"/>
      <c r="EKO21" s="23"/>
      <c r="EKP21" s="23"/>
      <c r="EKQ21" s="23"/>
      <c r="EKR21" s="23"/>
      <c r="EKS21" s="23"/>
      <c r="EKT21" s="23"/>
      <c r="EKU21" s="23"/>
      <c r="EKV21" s="23"/>
      <c r="EKW21" s="23"/>
      <c r="EKX21" s="23"/>
      <c r="EKY21" s="23"/>
      <c r="EKZ21" s="23"/>
      <c r="ELA21" s="23"/>
      <c r="ELB21" s="23"/>
      <c r="ELC21" s="23"/>
      <c r="ELD21" s="23"/>
      <c r="ELE21" s="23"/>
      <c r="ELF21" s="23"/>
      <c r="ELG21" s="23"/>
      <c r="ELH21" s="23"/>
      <c r="ELI21" s="23"/>
      <c r="ELJ21" s="23"/>
      <c r="ELK21" s="23"/>
      <c r="ELL21" s="23"/>
      <c r="ELM21" s="23"/>
      <c r="ELN21" s="23"/>
      <c r="ELO21" s="23"/>
      <c r="ELP21" s="23"/>
      <c r="ELQ21" s="23"/>
      <c r="ELR21" s="23"/>
      <c r="ELS21" s="23"/>
      <c r="ELT21" s="23"/>
      <c r="ELU21" s="23"/>
      <c r="ELV21" s="23"/>
      <c r="ELW21" s="23"/>
      <c r="ELX21" s="23"/>
      <c r="ELY21" s="23"/>
      <c r="ELZ21" s="23"/>
      <c r="EMA21" s="23"/>
      <c r="EMB21" s="23"/>
      <c r="EMC21" s="23"/>
      <c r="EMD21" s="23"/>
      <c r="EME21" s="23"/>
      <c r="EMF21" s="23"/>
      <c r="EMG21" s="23"/>
      <c r="EMH21" s="23"/>
      <c r="EMI21" s="23"/>
      <c r="EMJ21" s="23"/>
      <c r="EMK21" s="23"/>
      <c r="EML21" s="23"/>
      <c r="EMM21" s="23"/>
      <c r="EMN21" s="23"/>
      <c r="EMO21" s="23"/>
      <c r="EMP21" s="23"/>
      <c r="EMQ21" s="23"/>
      <c r="EMR21" s="23"/>
      <c r="EMS21" s="23"/>
      <c r="EMT21" s="23"/>
      <c r="EMU21" s="23"/>
      <c r="EMV21" s="23"/>
      <c r="EMW21" s="23"/>
      <c r="EMX21" s="23"/>
      <c r="EMY21" s="23"/>
      <c r="EMZ21" s="23"/>
      <c r="ENA21" s="23"/>
      <c r="ENB21" s="23"/>
      <c r="ENC21" s="23"/>
      <c r="END21" s="23"/>
      <c r="ENE21" s="23"/>
      <c r="ENF21" s="23"/>
      <c r="ENG21" s="23"/>
      <c r="ENH21" s="23"/>
      <c r="ENI21" s="23"/>
      <c r="ENJ21" s="23"/>
      <c r="ENK21" s="23"/>
      <c r="ENL21" s="23"/>
      <c r="ENM21" s="23"/>
      <c r="ENN21" s="23"/>
      <c r="ENO21" s="23"/>
      <c r="ENP21" s="23"/>
      <c r="ENQ21" s="23"/>
      <c r="ENR21" s="23"/>
      <c r="ENS21" s="23"/>
      <c r="ENT21" s="23"/>
      <c r="ENU21" s="23"/>
      <c r="ENV21" s="23"/>
      <c r="ENW21" s="23"/>
      <c r="ENX21" s="23"/>
      <c r="ENY21" s="23"/>
      <c r="ENZ21" s="23"/>
      <c r="EOA21" s="23"/>
      <c r="EOB21" s="23"/>
      <c r="EOC21" s="23"/>
      <c r="EOD21" s="23"/>
      <c r="EOE21" s="23"/>
      <c r="EOF21" s="23"/>
      <c r="EOG21" s="23"/>
      <c r="EOH21" s="23"/>
      <c r="EOI21" s="23"/>
      <c r="EOJ21" s="23"/>
      <c r="EOK21" s="23"/>
      <c r="EOL21" s="23"/>
      <c r="EOM21" s="23"/>
      <c r="EON21" s="23"/>
      <c r="EOO21" s="23"/>
      <c r="EOP21" s="23"/>
      <c r="EOQ21" s="23"/>
      <c r="EOR21" s="23"/>
      <c r="EOS21" s="23"/>
      <c r="EOT21" s="23"/>
      <c r="EOU21" s="23"/>
      <c r="EOV21" s="23"/>
      <c r="EOW21" s="23"/>
      <c r="EOX21" s="23"/>
      <c r="EOY21" s="23"/>
      <c r="EOZ21" s="23"/>
      <c r="EPA21" s="23"/>
      <c r="EPB21" s="23"/>
      <c r="EPC21" s="23"/>
      <c r="EPD21" s="23"/>
      <c r="EPE21" s="23"/>
      <c r="EPF21" s="23"/>
      <c r="EPG21" s="23"/>
      <c r="EPH21" s="23"/>
      <c r="EPI21" s="23"/>
      <c r="EPJ21" s="23"/>
      <c r="EPK21" s="23"/>
      <c r="EPL21" s="23"/>
      <c r="EPM21" s="23"/>
      <c r="EPN21" s="23"/>
      <c r="EPO21" s="23"/>
      <c r="EPP21" s="23"/>
      <c r="EPQ21" s="23"/>
      <c r="EPR21" s="23"/>
      <c r="EPS21" s="23"/>
      <c r="EPT21" s="23"/>
      <c r="EPU21" s="23"/>
      <c r="EPV21" s="23"/>
      <c r="EPW21" s="23"/>
      <c r="EPX21" s="23"/>
      <c r="EPY21" s="23"/>
      <c r="EPZ21" s="23"/>
      <c r="EQA21" s="23"/>
      <c r="EQB21" s="23"/>
      <c r="EQC21" s="23"/>
      <c r="EQD21" s="23"/>
      <c r="EQE21" s="23"/>
      <c r="EQF21" s="23"/>
      <c r="EQG21" s="23"/>
      <c r="EQH21" s="23"/>
      <c r="EQI21" s="23"/>
      <c r="EQJ21" s="23"/>
      <c r="EQK21" s="23"/>
      <c r="EQL21" s="23"/>
      <c r="EQM21" s="23"/>
      <c r="EQN21" s="23"/>
      <c r="EQO21" s="23"/>
      <c r="EQP21" s="23"/>
      <c r="EQQ21" s="23"/>
      <c r="EQR21" s="23"/>
      <c r="EQS21" s="23"/>
      <c r="EQT21" s="23"/>
      <c r="EQU21" s="23"/>
      <c r="EQV21" s="23"/>
      <c r="EQW21" s="23"/>
      <c r="EQX21" s="23"/>
      <c r="EQY21" s="23"/>
      <c r="EQZ21" s="23"/>
      <c r="ERA21" s="23"/>
      <c r="ERB21" s="23"/>
      <c r="ERC21" s="23"/>
      <c r="ERD21" s="23"/>
      <c r="ERE21" s="23"/>
      <c r="ERF21" s="23"/>
      <c r="ERG21" s="23"/>
      <c r="ERH21" s="23"/>
      <c r="ERI21" s="23"/>
      <c r="ERJ21" s="23"/>
      <c r="ERK21" s="23"/>
      <c r="ERL21" s="23"/>
      <c r="ERM21" s="23"/>
      <c r="ERN21" s="23"/>
      <c r="ERO21" s="23"/>
      <c r="ERP21" s="23"/>
      <c r="ERQ21" s="23"/>
      <c r="ERR21" s="23"/>
      <c r="ERS21" s="23"/>
      <c r="ERT21" s="23"/>
      <c r="ERU21" s="23"/>
      <c r="ERV21" s="23"/>
      <c r="ERW21" s="23"/>
      <c r="ERX21" s="23"/>
      <c r="ERY21" s="23"/>
      <c r="ERZ21" s="23"/>
      <c r="ESA21" s="23"/>
      <c r="ESB21" s="23"/>
      <c r="ESC21" s="23"/>
      <c r="ESD21" s="23"/>
      <c r="ESE21" s="23"/>
      <c r="ESF21" s="23"/>
      <c r="ESG21" s="23"/>
      <c r="ESH21" s="23"/>
      <c r="ESI21" s="23"/>
      <c r="ESJ21" s="23"/>
      <c r="ESK21" s="23"/>
      <c r="ESL21" s="23"/>
      <c r="ESM21" s="23"/>
      <c r="ESN21" s="23"/>
      <c r="ESO21" s="23"/>
      <c r="ESP21" s="23"/>
      <c r="ESQ21" s="23"/>
      <c r="ESR21" s="23"/>
      <c r="ESS21" s="23"/>
      <c r="EST21" s="23"/>
      <c r="ESU21" s="23"/>
      <c r="ESV21" s="23"/>
      <c r="ESW21" s="23"/>
      <c r="ESX21" s="23"/>
      <c r="ESY21" s="23"/>
      <c r="ESZ21" s="23"/>
      <c r="ETA21" s="23"/>
      <c r="ETB21" s="23"/>
      <c r="ETC21" s="23"/>
      <c r="ETD21" s="23"/>
      <c r="ETE21" s="23"/>
      <c r="ETF21" s="23"/>
      <c r="ETG21" s="23"/>
      <c r="ETH21" s="23"/>
      <c r="ETI21" s="23"/>
      <c r="ETJ21" s="23"/>
      <c r="ETK21" s="23"/>
      <c r="ETL21" s="23"/>
      <c r="ETM21" s="23"/>
      <c r="ETN21" s="23"/>
      <c r="ETO21" s="23"/>
      <c r="ETP21" s="23"/>
      <c r="ETQ21" s="23"/>
      <c r="ETR21" s="23"/>
      <c r="ETS21" s="23"/>
      <c r="ETT21" s="23"/>
      <c r="ETU21" s="23"/>
      <c r="ETV21" s="23"/>
      <c r="ETW21" s="23"/>
      <c r="ETX21" s="23"/>
      <c r="ETY21" s="23"/>
      <c r="ETZ21" s="23"/>
      <c r="EUA21" s="23"/>
      <c r="EUB21" s="23"/>
      <c r="EUC21" s="23"/>
      <c r="EUD21" s="23"/>
      <c r="EUE21" s="23"/>
      <c r="EUF21" s="23"/>
      <c r="EUG21" s="23"/>
      <c r="EUH21" s="23"/>
      <c r="EUI21" s="23"/>
      <c r="EUJ21" s="23"/>
      <c r="EUK21" s="23"/>
      <c r="EUL21" s="23"/>
      <c r="EUM21" s="23"/>
      <c r="EUN21" s="23"/>
      <c r="EUO21" s="23"/>
      <c r="EUP21" s="23"/>
      <c r="EUQ21" s="23"/>
      <c r="EUR21" s="23"/>
      <c r="EUS21" s="23"/>
      <c r="EUT21" s="23"/>
      <c r="EUU21" s="23"/>
      <c r="EUV21" s="23"/>
      <c r="EUW21" s="23"/>
      <c r="EUX21" s="23"/>
      <c r="EUY21" s="23"/>
      <c r="EUZ21" s="23"/>
      <c r="EVA21" s="23"/>
      <c r="EVB21" s="23"/>
      <c r="EVC21" s="23"/>
      <c r="EVD21" s="23"/>
      <c r="EVE21" s="23"/>
      <c r="EVF21" s="23"/>
      <c r="EVG21" s="23"/>
      <c r="EVH21" s="23"/>
      <c r="EVI21" s="23"/>
      <c r="EVJ21" s="23"/>
      <c r="EVK21" s="23"/>
      <c r="EVL21" s="23"/>
      <c r="EVM21" s="23"/>
      <c r="EVN21" s="23"/>
      <c r="EVO21" s="23"/>
      <c r="EVP21" s="23"/>
      <c r="EVQ21" s="23"/>
      <c r="EVR21" s="23"/>
      <c r="EVS21" s="23"/>
      <c r="EVT21" s="23"/>
      <c r="EVU21" s="23"/>
      <c r="EVV21" s="23"/>
      <c r="EVW21" s="23"/>
      <c r="EVX21" s="23"/>
      <c r="EVY21" s="23"/>
      <c r="EVZ21" s="23"/>
      <c r="EWA21" s="23"/>
      <c r="EWB21" s="23"/>
      <c r="EWC21" s="23"/>
      <c r="EWD21" s="23"/>
      <c r="EWE21" s="23"/>
      <c r="EWF21" s="23"/>
      <c r="EWG21" s="23"/>
      <c r="EWH21" s="23"/>
      <c r="EWI21" s="23"/>
      <c r="EWJ21" s="23"/>
      <c r="EWK21" s="23"/>
      <c r="EWL21" s="23"/>
      <c r="EWM21" s="23"/>
      <c r="EWN21" s="23"/>
      <c r="EWO21" s="23"/>
      <c r="EWP21" s="23"/>
      <c r="EWQ21" s="23"/>
      <c r="EWR21" s="23"/>
      <c r="EWS21" s="23"/>
      <c r="EWT21" s="23"/>
      <c r="EWU21" s="23"/>
      <c r="EWV21" s="23"/>
      <c r="EWW21" s="23"/>
      <c r="EWX21" s="23"/>
      <c r="EWY21" s="23"/>
      <c r="EWZ21" s="23"/>
      <c r="EXA21" s="23"/>
      <c r="EXB21" s="23"/>
      <c r="EXC21" s="23"/>
      <c r="EXD21" s="23"/>
      <c r="EXE21" s="23"/>
      <c r="EXF21" s="23"/>
      <c r="EXG21" s="23"/>
      <c r="EXH21" s="23"/>
      <c r="EXI21" s="23"/>
      <c r="EXJ21" s="23"/>
      <c r="EXK21" s="23"/>
      <c r="EXL21" s="23"/>
      <c r="EXM21" s="23"/>
      <c r="EXN21" s="23"/>
      <c r="EXO21" s="23"/>
      <c r="EXP21" s="23"/>
      <c r="EXQ21" s="23"/>
      <c r="EXR21" s="23"/>
      <c r="EXS21" s="23"/>
      <c r="EXT21" s="23"/>
      <c r="EXU21" s="23"/>
      <c r="EXV21" s="23"/>
      <c r="EXW21" s="23"/>
      <c r="EXX21" s="23"/>
      <c r="EXY21" s="23"/>
      <c r="EXZ21" s="23"/>
      <c r="EYA21" s="23"/>
      <c r="EYB21" s="23"/>
      <c r="EYC21" s="23"/>
      <c r="EYD21" s="23"/>
      <c r="EYE21" s="23"/>
      <c r="EYF21" s="23"/>
      <c r="EYG21" s="23"/>
      <c r="EYH21" s="23"/>
      <c r="EYI21" s="23"/>
      <c r="EYJ21" s="23"/>
      <c r="EYK21" s="23"/>
      <c r="EYL21" s="23"/>
      <c r="EYM21" s="23"/>
      <c r="EYN21" s="23"/>
      <c r="EYO21" s="23"/>
      <c r="EYP21" s="23"/>
      <c r="EYQ21" s="23"/>
      <c r="EYR21" s="23"/>
      <c r="EYS21" s="23"/>
      <c r="EYT21" s="23"/>
      <c r="EYU21" s="23"/>
      <c r="EYV21" s="23"/>
      <c r="EYW21" s="23"/>
      <c r="EYX21" s="23"/>
      <c r="EYY21" s="23"/>
      <c r="EYZ21" s="23"/>
      <c r="EZA21" s="23"/>
      <c r="EZB21" s="23"/>
      <c r="EZC21" s="23"/>
      <c r="EZD21" s="23"/>
      <c r="EZE21" s="23"/>
      <c r="EZF21" s="23"/>
      <c r="EZG21" s="23"/>
      <c r="EZH21" s="23"/>
      <c r="EZI21" s="23"/>
      <c r="EZJ21" s="23"/>
      <c r="EZK21" s="23"/>
      <c r="EZL21" s="23"/>
      <c r="EZM21" s="23"/>
      <c r="EZN21" s="23"/>
      <c r="EZO21" s="23"/>
      <c r="EZP21" s="23"/>
      <c r="EZQ21" s="23"/>
      <c r="EZR21" s="23"/>
      <c r="EZS21" s="23"/>
      <c r="EZT21" s="23"/>
      <c r="EZU21" s="23"/>
      <c r="EZV21" s="23"/>
      <c r="EZW21" s="23"/>
      <c r="EZX21" s="23"/>
      <c r="EZY21" s="23"/>
      <c r="EZZ21" s="23"/>
      <c r="FAA21" s="23"/>
      <c r="FAB21" s="23"/>
      <c r="FAC21" s="23"/>
      <c r="FAD21" s="23"/>
      <c r="FAE21" s="23"/>
      <c r="FAF21" s="23"/>
      <c r="FAG21" s="23"/>
      <c r="FAH21" s="23"/>
      <c r="FAI21" s="23"/>
      <c r="FAJ21" s="23"/>
      <c r="FAK21" s="23"/>
      <c r="FAL21" s="23"/>
      <c r="FAM21" s="23"/>
      <c r="FAN21" s="23"/>
      <c r="FAO21" s="23"/>
      <c r="FAP21" s="23"/>
      <c r="FAQ21" s="23"/>
      <c r="FAR21" s="23"/>
      <c r="FAS21" s="23"/>
      <c r="FAT21" s="23"/>
      <c r="FAU21" s="23"/>
      <c r="FAV21" s="23"/>
      <c r="FAW21" s="23"/>
      <c r="FAX21" s="23"/>
      <c r="FAY21" s="23"/>
      <c r="FAZ21" s="23"/>
      <c r="FBA21" s="23"/>
      <c r="FBB21" s="23"/>
      <c r="FBC21" s="23"/>
      <c r="FBD21" s="23"/>
      <c r="FBE21" s="23"/>
      <c r="FBF21" s="23"/>
      <c r="FBG21" s="23"/>
      <c r="FBH21" s="23"/>
      <c r="FBI21" s="23"/>
      <c r="FBJ21" s="23"/>
      <c r="FBK21" s="23"/>
      <c r="FBL21" s="23"/>
      <c r="FBM21" s="23"/>
      <c r="FBN21" s="23"/>
      <c r="FBO21" s="23"/>
      <c r="FBP21" s="23"/>
      <c r="FBQ21" s="23"/>
      <c r="FBR21" s="23"/>
      <c r="FBS21" s="23"/>
      <c r="FBT21" s="23"/>
      <c r="FBU21" s="23"/>
      <c r="FBV21" s="23"/>
      <c r="FBW21" s="23"/>
      <c r="FBX21" s="23"/>
      <c r="FBY21" s="23"/>
      <c r="FBZ21" s="23"/>
      <c r="FCA21" s="23"/>
      <c r="FCB21" s="23"/>
      <c r="FCC21" s="23"/>
      <c r="FCD21" s="23"/>
      <c r="FCE21" s="23"/>
      <c r="FCF21" s="23"/>
      <c r="FCG21" s="23"/>
      <c r="FCH21" s="23"/>
      <c r="FCI21" s="23"/>
      <c r="FCJ21" s="23"/>
      <c r="FCK21" s="23"/>
      <c r="FCL21" s="23"/>
      <c r="FCM21" s="23"/>
      <c r="FCN21" s="23"/>
      <c r="FCO21" s="23"/>
      <c r="FCP21" s="23"/>
      <c r="FCQ21" s="23"/>
      <c r="FCR21" s="23"/>
      <c r="FCS21" s="23"/>
      <c r="FCT21" s="23"/>
      <c r="FCU21" s="23"/>
      <c r="FCV21" s="23"/>
      <c r="FCW21" s="23"/>
      <c r="FCX21" s="23"/>
      <c r="FCY21" s="23"/>
      <c r="FCZ21" s="23"/>
      <c r="FDA21" s="23"/>
      <c r="FDB21" s="23"/>
      <c r="FDC21" s="23"/>
      <c r="FDD21" s="23"/>
      <c r="FDE21" s="23"/>
      <c r="FDF21" s="23"/>
      <c r="FDG21" s="23"/>
      <c r="FDH21" s="23"/>
      <c r="FDI21" s="23"/>
      <c r="FDJ21" s="23"/>
      <c r="FDK21" s="23"/>
      <c r="FDL21" s="23"/>
      <c r="FDM21" s="23"/>
      <c r="FDN21" s="23"/>
      <c r="FDO21" s="23"/>
      <c r="FDP21" s="23"/>
      <c r="FDQ21" s="23"/>
      <c r="FDR21" s="23"/>
      <c r="FDS21" s="23"/>
      <c r="FDT21" s="23"/>
      <c r="FDU21" s="23"/>
      <c r="FDV21" s="23"/>
      <c r="FDW21" s="23"/>
      <c r="FDX21" s="23"/>
      <c r="FDY21" s="23"/>
      <c r="FDZ21" s="23"/>
      <c r="FEA21" s="23"/>
      <c r="FEB21" s="23"/>
      <c r="FEC21" s="23"/>
      <c r="FED21" s="23"/>
      <c r="FEE21" s="23"/>
      <c r="FEF21" s="23"/>
      <c r="FEG21" s="23"/>
      <c r="FEH21" s="23"/>
      <c r="FEI21" s="23"/>
      <c r="FEJ21" s="23"/>
      <c r="FEK21" s="23"/>
      <c r="FEL21" s="23"/>
      <c r="FEM21" s="23"/>
      <c r="FEN21" s="23"/>
      <c r="FEO21" s="23"/>
      <c r="FEP21" s="23"/>
      <c r="FEQ21" s="23"/>
      <c r="FER21" s="23"/>
      <c r="FES21" s="23"/>
      <c r="FET21" s="23"/>
      <c r="FEU21" s="23"/>
      <c r="FEV21" s="23"/>
      <c r="FEW21" s="23"/>
      <c r="FEX21" s="23"/>
      <c r="FEY21" s="23"/>
      <c r="FEZ21" s="23"/>
      <c r="FFA21" s="23"/>
      <c r="FFB21" s="23"/>
      <c r="FFC21" s="23"/>
      <c r="FFD21" s="23"/>
      <c r="FFE21" s="23"/>
      <c r="FFF21" s="23"/>
      <c r="FFG21" s="23"/>
      <c r="FFH21" s="23"/>
      <c r="FFI21" s="23"/>
      <c r="FFJ21" s="23"/>
      <c r="FFK21" s="23"/>
      <c r="FFL21" s="23"/>
      <c r="FFM21" s="23"/>
      <c r="FFN21" s="23"/>
      <c r="FFO21" s="23"/>
      <c r="FFP21" s="23"/>
      <c r="FFQ21" s="23"/>
      <c r="FFR21" s="23"/>
      <c r="FFS21" s="23"/>
      <c r="FFT21" s="23"/>
      <c r="FFU21" s="23"/>
      <c r="FFV21" s="23"/>
      <c r="FFW21" s="23"/>
      <c r="FFX21" s="23"/>
      <c r="FFY21" s="23"/>
      <c r="FFZ21" s="23"/>
      <c r="FGA21" s="23"/>
      <c r="FGB21" s="23"/>
      <c r="FGC21" s="23"/>
      <c r="FGD21" s="23"/>
      <c r="FGE21" s="23"/>
      <c r="FGF21" s="23"/>
      <c r="FGG21" s="23"/>
      <c r="FGH21" s="23"/>
      <c r="FGI21" s="23"/>
      <c r="FGJ21" s="23"/>
      <c r="FGK21" s="23"/>
      <c r="FGL21" s="23"/>
      <c r="FGM21" s="23"/>
      <c r="FGN21" s="23"/>
      <c r="FGO21" s="23"/>
      <c r="FGP21" s="23"/>
      <c r="FGQ21" s="23"/>
      <c r="FGR21" s="23"/>
      <c r="FGS21" s="23"/>
      <c r="FGT21" s="23"/>
      <c r="FGU21" s="23"/>
      <c r="FGV21" s="23"/>
      <c r="FGW21" s="23"/>
      <c r="FGX21" s="23"/>
      <c r="FGY21" s="23"/>
      <c r="FGZ21" s="23"/>
      <c r="FHA21" s="23"/>
      <c r="FHB21" s="23"/>
      <c r="FHC21" s="23"/>
      <c r="FHD21" s="23"/>
      <c r="FHE21" s="23"/>
      <c r="FHF21" s="23"/>
      <c r="FHG21" s="23"/>
      <c r="FHH21" s="23"/>
      <c r="FHI21" s="23"/>
      <c r="FHJ21" s="23"/>
      <c r="FHK21" s="23"/>
      <c r="FHL21" s="23"/>
      <c r="FHM21" s="23"/>
      <c r="FHN21" s="23"/>
      <c r="FHO21" s="23"/>
      <c r="FHP21" s="23"/>
      <c r="FHQ21" s="23"/>
      <c r="FHR21" s="23"/>
      <c r="FHS21" s="23"/>
      <c r="FHT21" s="23"/>
      <c r="FHU21" s="23"/>
      <c r="FHV21" s="23"/>
      <c r="FHW21" s="23"/>
      <c r="FHX21" s="23"/>
      <c r="FHY21" s="23"/>
      <c r="FHZ21" s="23"/>
      <c r="FIA21" s="23"/>
      <c r="FIB21" s="23"/>
      <c r="FIC21" s="23"/>
      <c r="FID21" s="23"/>
      <c r="FIE21" s="23"/>
      <c r="FIF21" s="23"/>
      <c r="FIG21" s="23"/>
      <c r="FIH21" s="23"/>
      <c r="FII21" s="23"/>
      <c r="FIJ21" s="23"/>
      <c r="FIK21" s="23"/>
      <c r="FIL21" s="23"/>
      <c r="FIM21" s="23"/>
      <c r="FIN21" s="23"/>
      <c r="FIO21" s="23"/>
      <c r="FIP21" s="23"/>
      <c r="FIQ21" s="23"/>
      <c r="FIR21" s="23"/>
      <c r="FIS21" s="23"/>
      <c r="FIT21" s="23"/>
      <c r="FIU21" s="23"/>
      <c r="FIV21" s="23"/>
      <c r="FIW21" s="23"/>
      <c r="FIX21" s="23"/>
      <c r="FIY21" s="23"/>
      <c r="FIZ21" s="23"/>
      <c r="FJA21" s="23"/>
      <c r="FJB21" s="23"/>
      <c r="FJC21" s="23"/>
      <c r="FJD21" s="23"/>
      <c r="FJE21" s="23"/>
      <c r="FJF21" s="23"/>
      <c r="FJG21" s="23"/>
      <c r="FJH21" s="23"/>
      <c r="FJI21" s="23"/>
      <c r="FJJ21" s="23"/>
      <c r="FJK21" s="23"/>
      <c r="FJL21" s="23"/>
      <c r="FJM21" s="23"/>
      <c r="FJN21" s="23"/>
      <c r="FJO21" s="23"/>
      <c r="FJP21" s="23"/>
      <c r="FJQ21" s="23"/>
      <c r="FJR21" s="23"/>
      <c r="FJS21" s="23"/>
      <c r="FJT21" s="23"/>
      <c r="FJU21" s="23"/>
      <c r="FJV21" s="23"/>
      <c r="FJW21" s="23"/>
      <c r="FJX21" s="23"/>
      <c r="FJY21" s="23"/>
      <c r="FJZ21" s="23"/>
      <c r="FKA21" s="23"/>
      <c r="FKB21" s="23"/>
      <c r="FKC21" s="23"/>
      <c r="FKD21" s="23"/>
      <c r="FKE21" s="23"/>
      <c r="FKF21" s="23"/>
      <c r="FKG21" s="23"/>
      <c r="FKH21" s="23"/>
      <c r="FKI21" s="23"/>
      <c r="FKJ21" s="23"/>
      <c r="FKK21" s="23"/>
      <c r="FKL21" s="23"/>
      <c r="FKM21" s="23"/>
      <c r="FKN21" s="23"/>
      <c r="FKO21" s="23"/>
      <c r="FKP21" s="23"/>
      <c r="FKQ21" s="23"/>
      <c r="FKR21" s="23"/>
      <c r="FKS21" s="23"/>
      <c r="FKT21" s="23"/>
      <c r="FKU21" s="23"/>
      <c r="FKV21" s="23"/>
      <c r="FKW21" s="23"/>
      <c r="FKX21" s="23"/>
      <c r="FKY21" s="23"/>
      <c r="FKZ21" s="23"/>
      <c r="FLA21" s="23"/>
      <c r="FLB21" s="23"/>
      <c r="FLC21" s="23"/>
      <c r="FLD21" s="23"/>
      <c r="FLE21" s="23"/>
      <c r="FLF21" s="23"/>
      <c r="FLG21" s="23"/>
      <c r="FLH21" s="23"/>
      <c r="FLI21" s="23"/>
      <c r="FLJ21" s="23"/>
      <c r="FLK21" s="23"/>
      <c r="FLL21" s="23"/>
      <c r="FLM21" s="23"/>
      <c r="FLN21" s="23"/>
      <c r="FLO21" s="23"/>
      <c r="FLP21" s="23"/>
      <c r="FLQ21" s="23"/>
      <c r="FLR21" s="23"/>
      <c r="FLS21" s="23"/>
      <c r="FLT21" s="23"/>
      <c r="FLU21" s="23"/>
      <c r="FLV21" s="23"/>
      <c r="FLW21" s="23"/>
      <c r="FLX21" s="23"/>
      <c r="FLY21" s="23"/>
      <c r="FLZ21" s="23"/>
      <c r="FMA21" s="23"/>
      <c r="FMB21" s="23"/>
      <c r="FMC21" s="23"/>
      <c r="FMD21" s="23"/>
      <c r="FME21" s="23"/>
      <c r="FMF21" s="23"/>
      <c r="FMG21" s="23"/>
      <c r="FMH21" s="23"/>
      <c r="FMI21" s="23"/>
      <c r="FMJ21" s="23"/>
      <c r="FMK21" s="23"/>
      <c r="FML21" s="23"/>
      <c r="FMM21" s="23"/>
      <c r="FMN21" s="23"/>
      <c r="FMO21" s="23"/>
      <c r="FMP21" s="23"/>
      <c r="FMQ21" s="23"/>
      <c r="FMR21" s="23"/>
      <c r="FMS21" s="23"/>
      <c r="FMT21" s="23"/>
      <c r="FMU21" s="23"/>
      <c r="FMV21" s="23"/>
      <c r="FMW21" s="23"/>
      <c r="FMX21" s="23"/>
      <c r="FMY21" s="23"/>
      <c r="FMZ21" s="23"/>
      <c r="FNA21" s="23"/>
      <c r="FNB21" s="23"/>
      <c r="FNC21" s="23"/>
      <c r="FND21" s="23"/>
      <c r="FNE21" s="23"/>
      <c r="FNF21" s="23"/>
      <c r="FNG21" s="23"/>
      <c r="FNH21" s="23"/>
      <c r="FNI21" s="23"/>
      <c r="FNJ21" s="23"/>
      <c r="FNK21" s="23"/>
      <c r="FNL21" s="23"/>
      <c r="FNM21" s="23"/>
      <c r="FNN21" s="23"/>
      <c r="FNO21" s="23"/>
      <c r="FNP21" s="23"/>
      <c r="FNQ21" s="23"/>
      <c r="FNR21" s="23"/>
      <c r="FNS21" s="23"/>
      <c r="FNT21" s="23"/>
      <c r="FNU21" s="23"/>
      <c r="FNV21" s="23"/>
      <c r="FNW21" s="23"/>
      <c r="FNX21" s="23"/>
      <c r="FNY21" s="23"/>
      <c r="FNZ21" s="23"/>
      <c r="FOA21" s="23"/>
      <c r="FOB21" s="23"/>
      <c r="FOC21" s="23"/>
      <c r="FOD21" s="23"/>
      <c r="FOE21" s="23"/>
      <c r="FOF21" s="23"/>
      <c r="FOG21" s="23"/>
      <c r="FOH21" s="23"/>
      <c r="FOI21" s="23"/>
      <c r="FOJ21" s="23"/>
      <c r="FOK21" s="23"/>
      <c r="FOL21" s="23"/>
      <c r="FOM21" s="23"/>
      <c r="FON21" s="23"/>
      <c r="FOO21" s="23"/>
      <c r="FOP21" s="23"/>
      <c r="FOQ21" s="23"/>
      <c r="FOR21" s="23"/>
      <c r="FOS21" s="23"/>
      <c r="FOT21" s="23"/>
      <c r="FOU21" s="23"/>
      <c r="FOV21" s="23"/>
      <c r="FOW21" s="23"/>
      <c r="FOX21" s="23"/>
      <c r="FOY21" s="23"/>
      <c r="FOZ21" s="23"/>
      <c r="FPA21" s="23"/>
      <c r="FPB21" s="23"/>
      <c r="FPC21" s="23"/>
      <c r="FPD21" s="23"/>
      <c r="FPE21" s="23"/>
      <c r="FPF21" s="23"/>
      <c r="FPG21" s="23"/>
      <c r="FPH21" s="23"/>
      <c r="FPI21" s="23"/>
      <c r="FPJ21" s="23"/>
      <c r="FPK21" s="23"/>
      <c r="FPL21" s="23"/>
      <c r="FPM21" s="23"/>
      <c r="FPN21" s="23"/>
      <c r="FPO21" s="23"/>
      <c r="FPP21" s="23"/>
      <c r="FPQ21" s="23"/>
      <c r="FPR21" s="23"/>
      <c r="FPS21" s="23"/>
      <c r="FPT21" s="23"/>
      <c r="FPU21" s="23"/>
      <c r="FPV21" s="23"/>
      <c r="FPW21" s="23"/>
      <c r="FPX21" s="23"/>
      <c r="FPY21" s="23"/>
      <c r="FPZ21" s="23"/>
      <c r="FQA21" s="23"/>
      <c r="FQB21" s="23"/>
      <c r="FQC21" s="23"/>
      <c r="FQD21" s="23"/>
      <c r="FQE21" s="23"/>
      <c r="FQF21" s="23"/>
      <c r="FQG21" s="23"/>
      <c r="FQH21" s="23"/>
      <c r="FQI21" s="23"/>
      <c r="FQJ21" s="23"/>
      <c r="FQK21" s="23"/>
      <c r="FQL21" s="23"/>
      <c r="FQM21" s="23"/>
      <c r="FQN21" s="23"/>
      <c r="FQO21" s="23"/>
      <c r="FQP21" s="23"/>
      <c r="FQQ21" s="23"/>
      <c r="FQR21" s="23"/>
      <c r="FQS21" s="23"/>
      <c r="FQT21" s="23"/>
      <c r="FQU21" s="23"/>
      <c r="FQV21" s="23"/>
      <c r="FQW21" s="23"/>
      <c r="FQX21" s="23"/>
      <c r="FQY21" s="23"/>
      <c r="FQZ21" s="23"/>
      <c r="FRA21" s="23"/>
      <c r="FRB21" s="23"/>
      <c r="FRC21" s="23"/>
      <c r="FRD21" s="23"/>
      <c r="FRE21" s="23"/>
      <c r="FRF21" s="23"/>
      <c r="FRG21" s="23"/>
      <c r="FRH21" s="23"/>
      <c r="FRI21" s="23"/>
      <c r="FRJ21" s="23"/>
      <c r="FRK21" s="23"/>
      <c r="FRL21" s="23"/>
      <c r="FRM21" s="23"/>
      <c r="FRN21" s="23"/>
      <c r="FRO21" s="23"/>
      <c r="FRP21" s="23"/>
      <c r="FRQ21" s="23"/>
      <c r="FRR21" s="23"/>
      <c r="FRS21" s="23"/>
      <c r="FRT21" s="23"/>
      <c r="FRU21" s="23"/>
      <c r="FRV21" s="23"/>
      <c r="FRW21" s="23"/>
      <c r="FRX21" s="23"/>
      <c r="FRY21" s="23"/>
      <c r="FRZ21" s="23"/>
      <c r="FSA21" s="23"/>
      <c r="FSB21" s="23"/>
      <c r="FSC21" s="23"/>
      <c r="FSD21" s="23"/>
      <c r="FSE21" s="23"/>
      <c r="FSF21" s="23"/>
      <c r="FSG21" s="23"/>
      <c r="FSH21" s="23"/>
      <c r="FSI21" s="23"/>
      <c r="FSJ21" s="23"/>
      <c r="FSK21" s="23"/>
      <c r="FSL21" s="23"/>
      <c r="FSM21" s="23"/>
      <c r="FSN21" s="23"/>
      <c r="FSO21" s="23"/>
      <c r="FSP21" s="23"/>
      <c r="FSQ21" s="23"/>
      <c r="FSR21" s="23"/>
      <c r="FSS21" s="23"/>
      <c r="FST21" s="23"/>
      <c r="FSU21" s="23"/>
      <c r="FSV21" s="23"/>
      <c r="FSW21" s="23"/>
      <c r="FSX21" s="23"/>
      <c r="FSY21" s="23"/>
      <c r="FSZ21" s="23"/>
      <c r="FTA21" s="23"/>
      <c r="FTB21" s="23"/>
      <c r="FTC21" s="23"/>
      <c r="FTD21" s="23"/>
      <c r="FTE21" s="23"/>
      <c r="FTF21" s="23"/>
      <c r="FTG21" s="23"/>
      <c r="FTH21" s="23"/>
      <c r="FTI21" s="23"/>
      <c r="FTJ21" s="23"/>
      <c r="FTK21" s="23"/>
      <c r="FTL21" s="23"/>
      <c r="FTM21" s="23"/>
      <c r="FTN21" s="23"/>
      <c r="FTO21" s="23"/>
      <c r="FTP21" s="23"/>
      <c r="FTQ21" s="23"/>
      <c r="FTR21" s="23"/>
      <c r="FTS21" s="23"/>
      <c r="FTT21" s="23"/>
      <c r="FTU21" s="23"/>
      <c r="FTV21" s="23"/>
      <c r="FTW21" s="23"/>
      <c r="FTX21" s="23"/>
      <c r="FTY21" s="23"/>
      <c r="FTZ21" s="23"/>
      <c r="FUA21" s="23"/>
      <c r="FUB21" s="23"/>
      <c r="FUC21" s="23"/>
      <c r="FUD21" s="23"/>
      <c r="FUE21" s="23"/>
      <c r="FUF21" s="23"/>
      <c r="FUG21" s="23"/>
      <c r="FUH21" s="23"/>
      <c r="FUI21" s="23"/>
      <c r="FUJ21" s="23"/>
      <c r="FUK21" s="23"/>
      <c r="FUL21" s="23"/>
      <c r="FUM21" s="23"/>
      <c r="FUN21" s="23"/>
      <c r="FUO21" s="23"/>
      <c r="FUP21" s="23"/>
      <c r="FUQ21" s="23"/>
      <c r="FUR21" s="23"/>
      <c r="FUS21" s="23"/>
      <c r="FUT21" s="23"/>
      <c r="FUU21" s="23"/>
      <c r="FUV21" s="23"/>
      <c r="FUW21" s="23"/>
      <c r="FUX21" s="23"/>
      <c r="FUY21" s="23"/>
      <c r="FUZ21" s="23"/>
      <c r="FVA21" s="23"/>
      <c r="FVB21" s="23"/>
      <c r="FVC21" s="23"/>
      <c r="FVD21" s="23"/>
      <c r="FVE21" s="23"/>
      <c r="FVF21" s="23"/>
      <c r="FVG21" s="23"/>
      <c r="FVH21" s="23"/>
      <c r="FVI21" s="23"/>
      <c r="FVJ21" s="23"/>
      <c r="FVK21" s="23"/>
      <c r="FVL21" s="23"/>
      <c r="FVM21" s="23"/>
      <c r="FVN21" s="23"/>
      <c r="FVO21" s="23"/>
      <c r="FVP21" s="23"/>
      <c r="FVQ21" s="23"/>
      <c r="FVR21" s="23"/>
      <c r="FVS21" s="23"/>
      <c r="FVT21" s="23"/>
      <c r="FVU21" s="23"/>
      <c r="FVV21" s="23"/>
      <c r="FVW21" s="23"/>
      <c r="FVX21" s="23"/>
      <c r="FVY21" s="23"/>
      <c r="FVZ21" s="23"/>
      <c r="FWA21" s="23"/>
      <c r="FWB21" s="23"/>
      <c r="FWC21" s="23"/>
      <c r="FWD21" s="23"/>
      <c r="FWE21" s="23"/>
      <c r="FWF21" s="23"/>
      <c r="FWG21" s="23"/>
      <c r="FWH21" s="23"/>
      <c r="FWI21" s="23"/>
      <c r="FWJ21" s="23"/>
      <c r="FWK21" s="23"/>
      <c r="FWL21" s="23"/>
      <c r="FWM21" s="23"/>
      <c r="FWN21" s="23"/>
      <c r="FWO21" s="23"/>
      <c r="FWP21" s="23"/>
      <c r="FWQ21" s="23"/>
      <c r="FWR21" s="23"/>
      <c r="FWS21" s="23"/>
      <c r="FWT21" s="23"/>
      <c r="FWU21" s="23"/>
      <c r="FWV21" s="23"/>
      <c r="FWW21" s="23"/>
      <c r="FWX21" s="23"/>
      <c r="FWY21" s="23"/>
      <c r="FWZ21" s="23"/>
      <c r="FXA21" s="23"/>
      <c r="FXB21" s="23"/>
      <c r="FXC21" s="23"/>
      <c r="FXD21" s="23"/>
      <c r="FXE21" s="23"/>
      <c r="FXF21" s="23"/>
      <c r="FXG21" s="23"/>
      <c r="FXH21" s="23"/>
      <c r="FXI21" s="23"/>
      <c r="FXJ21" s="23"/>
      <c r="FXK21" s="23"/>
      <c r="FXL21" s="23"/>
      <c r="FXM21" s="23"/>
      <c r="FXN21" s="23"/>
      <c r="FXO21" s="23"/>
      <c r="FXP21" s="23"/>
      <c r="FXQ21" s="23"/>
      <c r="FXR21" s="23"/>
      <c r="FXS21" s="23"/>
      <c r="FXT21" s="23"/>
      <c r="FXU21" s="23"/>
      <c r="FXV21" s="23"/>
      <c r="FXW21" s="23"/>
      <c r="FXX21" s="23"/>
      <c r="FXY21" s="23"/>
      <c r="FXZ21" s="23"/>
      <c r="FYA21" s="23"/>
      <c r="FYB21" s="23"/>
      <c r="FYC21" s="23"/>
      <c r="FYD21" s="23"/>
      <c r="FYE21" s="23"/>
      <c r="FYF21" s="23"/>
      <c r="FYG21" s="23"/>
      <c r="FYH21" s="23"/>
      <c r="FYI21" s="23"/>
      <c r="FYJ21" s="23"/>
      <c r="FYK21" s="23"/>
      <c r="FYL21" s="23"/>
      <c r="FYM21" s="23"/>
      <c r="FYN21" s="23"/>
      <c r="FYO21" s="23"/>
      <c r="FYP21" s="23"/>
      <c r="FYQ21" s="23"/>
      <c r="FYR21" s="23"/>
      <c r="FYS21" s="23"/>
      <c r="FYT21" s="23"/>
      <c r="FYU21" s="23"/>
      <c r="FYV21" s="23"/>
      <c r="FYW21" s="23"/>
      <c r="FYX21" s="23"/>
      <c r="FYY21" s="23"/>
      <c r="FYZ21" s="23"/>
      <c r="FZA21" s="23"/>
      <c r="FZB21" s="23"/>
      <c r="FZC21" s="23"/>
      <c r="FZD21" s="23"/>
      <c r="FZE21" s="23"/>
      <c r="FZF21" s="23"/>
      <c r="FZG21" s="23"/>
      <c r="FZH21" s="23"/>
      <c r="FZI21" s="23"/>
      <c r="FZJ21" s="23"/>
      <c r="FZK21" s="23"/>
      <c r="FZL21" s="23"/>
      <c r="FZM21" s="23"/>
      <c r="FZN21" s="23"/>
      <c r="FZO21" s="23"/>
      <c r="FZP21" s="23"/>
      <c r="FZQ21" s="23"/>
      <c r="FZR21" s="23"/>
      <c r="FZS21" s="23"/>
      <c r="FZT21" s="23"/>
      <c r="FZU21" s="23"/>
      <c r="FZV21" s="23"/>
      <c r="FZW21" s="23"/>
      <c r="FZX21" s="23"/>
      <c r="FZY21" s="23"/>
      <c r="FZZ21" s="23"/>
      <c r="GAA21" s="23"/>
      <c r="GAB21" s="23"/>
      <c r="GAC21" s="23"/>
      <c r="GAD21" s="23"/>
      <c r="GAE21" s="23"/>
      <c r="GAF21" s="23"/>
      <c r="GAG21" s="23"/>
      <c r="GAH21" s="23"/>
      <c r="GAI21" s="23"/>
      <c r="GAJ21" s="23"/>
      <c r="GAK21" s="23"/>
      <c r="GAL21" s="23"/>
      <c r="GAM21" s="23"/>
      <c r="GAN21" s="23"/>
      <c r="GAO21" s="23"/>
      <c r="GAP21" s="23"/>
      <c r="GAQ21" s="23"/>
      <c r="GAR21" s="23"/>
      <c r="GAS21" s="23"/>
      <c r="GAT21" s="23"/>
      <c r="GAU21" s="23"/>
      <c r="GAV21" s="23"/>
      <c r="GAW21" s="23"/>
      <c r="GAX21" s="23"/>
      <c r="GAY21" s="23"/>
      <c r="GAZ21" s="23"/>
      <c r="GBA21" s="23"/>
      <c r="GBB21" s="23"/>
      <c r="GBC21" s="23"/>
      <c r="GBD21" s="23"/>
      <c r="GBE21" s="23"/>
      <c r="GBF21" s="23"/>
      <c r="GBG21" s="23"/>
      <c r="GBH21" s="23"/>
      <c r="GBI21" s="23"/>
      <c r="GBJ21" s="23"/>
      <c r="GBK21" s="23"/>
      <c r="GBL21" s="23"/>
      <c r="GBM21" s="23"/>
      <c r="GBN21" s="23"/>
      <c r="GBO21" s="23"/>
      <c r="GBP21" s="23"/>
      <c r="GBQ21" s="23"/>
      <c r="GBR21" s="23"/>
      <c r="GBS21" s="23"/>
      <c r="GBT21" s="23"/>
      <c r="GBU21" s="23"/>
      <c r="GBV21" s="23"/>
      <c r="GBW21" s="23"/>
      <c r="GBX21" s="23"/>
      <c r="GBY21" s="23"/>
      <c r="GBZ21" s="23"/>
      <c r="GCA21" s="23"/>
      <c r="GCB21" s="23"/>
      <c r="GCC21" s="23"/>
      <c r="GCD21" s="23"/>
      <c r="GCE21" s="23"/>
      <c r="GCF21" s="23"/>
      <c r="GCG21" s="23"/>
      <c r="GCH21" s="23"/>
      <c r="GCI21" s="23"/>
      <c r="GCJ21" s="23"/>
      <c r="GCK21" s="23"/>
      <c r="GCL21" s="23"/>
      <c r="GCM21" s="23"/>
      <c r="GCN21" s="23"/>
      <c r="GCO21" s="23"/>
      <c r="GCP21" s="23"/>
      <c r="GCQ21" s="23"/>
      <c r="GCR21" s="23"/>
      <c r="GCS21" s="23"/>
      <c r="GCT21" s="23"/>
      <c r="GCU21" s="23"/>
      <c r="GCV21" s="23"/>
      <c r="GCW21" s="23"/>
      <c r="GCX21" s="23"/>
      <c r="GCY21" s="23"/>
      <c r="GCZ21" s="23"/>
      <c r="GDA21" s="23"/>
      <c r="GDB21" s="23"/>
      <c r="GDC21" s="23"/>
      <c r="GDD21" s="23"/>
      <c r="GDE21" s="23"/>
      <c r="GDF21" s="23"/>
      <c r="GDG21" s="23"/>
      <c r="GDH21" s="23"/>
      <c r="GDI21" s="23"/>
      <c r="GDJ21" s="23"/>
      <c r="GDK21" s="23"/>
      <c r="GDL21" s="23"/>
      <c r="GDM21" s="23"/>
      <c r="GDN21" s="23"/>
      <c r="GDO21" s="23"/>
      <c r="GDP21" s="23"/>
      <c r="GDQ21" s="23"/>
      <c r="GDR21" s="23"/>
      <c r="GDS21" s="23"/>
      <c r="GDT21" s="23"/>
      <c r="GDU21" s="23"/>
      <c r="GDV21" s="23"/>
      <c r="GDW21" s="23"/>
      <c r="GDX21" s="23"/>
      <c r="GDY21" s="23"/>
      <c r="GDZ21" s="23"/>
      <c r="GEA21" s="23"/>
      <c r="GEB21" s="23"/>
      <c r="GEC21" s="23"/>
      <c r="GED21" s="23"/>
      <c r="GEE21" s="23"/>
      <c r="GEF21" s="23"/>
      <c r="GEG21" s="23"/>
      <c r="GEH21" s="23"/>
      <c r="GEI21" s="23"/>
      <c r="GEJ21" s="23"/>
      <c r="GEK21" s="23"/>
      <c r="GEL21" s="23"/>
      <c r="GEM21" s="23"/>
      <c r="GEN21" s="23"/>
      <c r="GEO21" s="23"/>
      <c r="GEP21" s="23"/>
      <c r="GEQ21" s="23"/>
      <c r="GER21" s="23"/>
      <c r="GES21" s="23"/>
      <c r="GET21" s="23"/>
      <c r="GEU21" s="23"/>
      <c r="GEV21" s="23"/>
      <c r="GEW21" s="23"/>
      <c r="GEX21" s="23"/>
      <c r="GEY21" s="23"/>
      <c r="GEZ21" s="23"/>
      <c r="GFA21" s="23"/>
      <c r="GFB21" s="23"/>
      <c r="GFC21" s="23"/>
      <c r="GFD21" s="23"/>
      <c r="GFE21" s="23"/>
      <c r="GFF21" s="23"/>
      <c r="GFG21" s="23"/>
      <c r="GFH21" s="23"/>
      <c r="GFI21" s="23"/>
      <c r="GFJ21" s="23"/>
      <c r="GFK21" s="23"/>
      <c r="GFL21" s="23"/>
      <c r="GFM21" s="23"/>
      <c r="GFN21" s="23"/>
      <c r="GFO21" s="23"/>
      <c r="GFP21" s="23"/>
      <c r="GFQ21" s="23"/>
      <c r="GFR21" s="23"/>
      <c r="GFS21" s="23"/>
      <c r="GFT21" s="23"/>
      <c r="GFU21" s="23"/>
      <c r="GFV21" s="23"/>
      <c r="GFW21" s="23"/>
      <c r="GFX21" s="23"/>
      <c r="GFY21" s="23"/>
      <c r="GFZ21" s="23"/>
      <c r="GGA21" s="23"/>
      <c r="GGB21" s="23"/>
      <c r="GGC21" s="23"/>
      <c r="GGD21" s="23"/>
      <c r="GGE21" s="23"/>
      <c r="GGF21" s="23"/>
      <c r="GGG21" s="23"/>
      <c r="GGH21" s="23"/>
      <c r="GGI21" s="23"/>
      <c r="GGJ21" s="23"/>
      <c r="GGK21" s="23"/>
      <c r="GGL21" s="23"/>
      <c r="GGM21" s="23"/>
      <c r="GGN21" s="23"/>
      <c r="GGO21" s="23"/>
      <c r="GGP21" s="23"/>
      <c r="GGQ21" s="23"/>
      <c r="GGR21" s="23"/>
      <c r="GGS21" s="23"/>
      <c r="GGT21" s="23"/>
      <c r="GGU21" s="23"/>
      <c r="GGV21" s="23"/>
      <c r="GGW21" s="23"/>
      <c r="GGX21" s="23"/>
      <c r="GGY21" s="23"/>
      <c r="GGZ21" s="23"/>
      <c r="GHA21" s="23"/>
      <c r="GHB21" s="23"/>
      <c r="GHC21" s="23"/>
      <c r="GHD21" s="23"/>
      <c r="GHE21" s="23"/>
      <c r="GHF21" s="23"/>
      <c r="GHG21" s="23"/>
      <c r="GHH21" s="23"/>
      <c r="GHI21" s="23"/>
      <c r="GHJ21" s="23"/>
      <c r="GHK21" s="23"/>
      <c r="GHL21" s="23"/>
      <c r="GHM21" s="23"/>
      <c r="GHN21" s="23"/>
      <c r="GHO21" s="23"/>
      <c r="GHP21" s="23"/>
      <c r="GHQ21" s="23"/>
      <c r="GHR21" s="23"/>
      <c r="GHS21" s="23"/>
      <c r="GHT21" s="23"/>
      <c r="GHU21" s="23"/>
      <c r="GHV21" s="23"/>
      <c r="GHW21" s="23"/>
      <c r="GHX21" s="23"/>
      <c r="GHY21" s="23"/>
      <c r="GHZ21" s="23"/>
      <c r="GIA21" s="23"/>
      <c r="GIB21" s="23"/>
      <c r="GIC21" s="23"/>
      <c r="GID21" s="23"/>
      <c r="GIE21" s="23"/>
      <c r="GIF21" s="23"/>
      <c r="GIG21" s="23"/>
      <c r="GIH21" s="23"/>
      <c r="GII21" s="23"/>
      <c r="GIJ21" s="23"/>
      <c r="GIK21" s="23"/>
      <c r="GIL21" s="23"/>
      <c r="GIM21" s="23"/>
      <c r="GIN21" s="23"/>
      <c r="GIO21" s="23"/>
      <c r="GIP21" s="23"/>
      <c r="GIQ21" s="23"/>
      <c r="GIR21" s="23"/>
      <c r="GIS21" s="23"/>
      <c r="GIT21" s="23"/>
      <c r="GIU21" s="23"/>
      <c r="GIV21" s="23"/>
      <c r="GIW21" s="23"/>
      <c r="GIX21" s="23"/>
      <c r="GIY21" s="23"/>
      <c r="GIZ21" s="23"/>
      <c r="GJA21" s="23"/>
      <c r="GJB21" s="23"/>
      <c r="GJC21" s="23"/>
      <c r="GJD21" s="23"/>
      <c r="GJE21" s="23"/>
      <c r="GJF21" s="23"/>
      <c r="GJG21" s="23"/>
      <c r="GJH21" s="23"/>
      <c r="GJI21" s="23"/>
      <c r="GJJ21" s="23"/>
      <c r="GJK21" s="23"/>
      <c r="GJL21" s="23"/>
      <c r="GJM21" s="23"/>
      <c r="GJN21" s="23"/>
      <c r="GJO21" s="23"/>
      <c r="GJP21" s="23"/>
      <c r="GJQ21" s="23"/>
      <c r="GJR21" s="23"/>
      <c r="GJS21" s="23"/>
      <c r="GJT21" s="23"/>
      <c r="GJU21" s="23"/>
      <c r="GJV21" s="23"/>
      <c r="GJW21" s="23"/>
      <c r="GJX21" s="23"/>
      <c r="GJY21" s="23"/>
      <c r="GJZ21" s="23"/>
      <c r="GKA21" s="23"/>
      <c r="GKB21" s="23"/>
      <c r="GKC21" s="23"/>
      <c r="GKD21" s="23"/>
      <c r="GKE21" s="23"/>
      <c r="GKF21" s="23"/>
      <c r="GKG21" s="23"/>
      <c r="GKH21" s="23"/>
      <c r="GKI21" s="23"/>
      <c r="GKJ21" s="23"/>
      <c r="GKK21" s="23"/>
      <c r="GKL21" s="23"/>
      <c r="GKM21" s="23"/>
      <c r="GKN21" s="23"/>
      <c r="GKO21" s="23"/>
      <c r="GKP21" s="23"/>
      <c r="GKQ21" s="23"/>
      <c r="GKR21" s="23"/>
      <c r="GKS21" s="23"/>
      <c r="GKT21" s="23"/>
      <c r="GKU21" s="23"/>
      <c r="GKV21" s="23"/>
      <c r="GKW21" s="23"/>
      <c r="GKX21" s="23"/>
      <c r="GKY21" s="23"/>
      <c r="GKZ21" s="23"/>
      <c r="GLA21" s="23"/>
      <c r="GLB21" s="23"/>
      <c r="GLC21" s="23"/>
      <c r="GLD21" s="23"/>
      <c r="GLE21" s="23"/>
      <c r="GLF21" s="23"/>
      <c r="GLG21" s="23"/>
      <c r="GLH21" s="23"/>
      <c r="GLI21" s="23"/>
      <c r="GLJ21" s="23"/>
      <c r="GLK21" s="23"/>
      <c r="GLL21" s="23"/>
      <c r="GLM21" s="23"/>
      <c r="GLN21" s="23"/>
      <c r="GLO21" s="23"/>
      <c r="GLP21" s="23"/>
      <c r="GLQ21" s="23"/>
      <c r="GLR21" s="23"/>
      <c r="GLS21" s="23"/>
      <c r="GLT21" s="23"/>
      <c r="GLU21" s="23"/>
      <c r="GLV21" s="23"/>
      <c r="GLW21" s="23"/>
      <c r="GLX21" s="23"/>
      <c r="GLY21" s="23"/>
      <c r="GLZ21" s="23"/>
      <c r="GMA21" s="23"/>
      <c r="GMB21" s="23"/>
      <c r="GMC21" s="23"/>
      <c r="GMD21" s="23"/>
      <c r="GME21" s="23"/>
      <c r="GMF21" s="23"/>
      <c r="GMG21" s="23"/>
      <c r="GMH21" s="23"/>
      <c r="GMI21" s="23"/>
      <c r="GMJ21" s="23"/>
      <c r="GMK21" s="23"/>
      <c r="GML21" s="23"/>
      <c r="GMM21" s="23"/>
      <c r="GMN21" s="23"/>
      <c r="GMO21" s="23"/>
      <c r="GMP21" s="23"/>
      <c r="GMQ21" s="23"/>
      <c r="GMR21" s="23"/>
      <c r="GMS21" s="23"/>
      <c r="GMT21" s="23"/>
      <c r="GMU21" s="23"/>
      <c r="GMV21" s="23"/>
      <c r="GMW21" s="23"/>
      <c r="GMX21" s="23"/>
      <c r="GMY21" s="23"/>
      <c r="GMZ21" s="23"/>
      <c r="GNA21" s="23"/>
      <c r="GNB21" s="23"/>
      <c r="GNC21" s="23"/>
      <c r="GND21" s="23"/>
      <c r="GNE21" s="23"/>
      <c r="GNF21" s="23"/>
      <c r="GNG21" s="23"/>
      <c r="GNH21" s="23"/>
      <c r="GNI21" s="23"/>
      <c r="GNJ21" s="23"/>
      <c r="GNK21" s="23"/>
      <c r="GNL21" s="23"/>
      <c r="GNM21" s="23"/>
      <c r="GNN21" s="23"/>
      <c r="GNO21" s="23"/>
      <c r="GNP21" s="23"/>
      <c r="GNQ21" s="23"/>
      <c r="GNR21" s="23"/>
      <c r="GNS21" s="23"/>
      <c r="GNT21" s="23"/>
      <c r="GNU21" s="23"/>
      <c r="GNV21" s="23"/>
      <c r="GNW21" s="23"/>
      <c r="GNX21" s="23"/>
      <c r="GNY21" s="23"/>
      <c r="GNZ21" s="23"/>
      <c r="GOA21" s="23"/>
      <c r="GOB21" s="23"/>
      <c r="GOC21" s="23"/>
      <c r="GOD21" s="23"/>
      <c r="GOE21" s="23"/>
      <c r="GOF21" s="23"/>
      <c r="GOG21" s="23"/>
      <c r="GOH21" s="23"/>
      <c r="GOI21" s="23"/>
      <c r="GOJ21" s="23"/>
      <c r="GOK21" s="23"/>
      <c r="GOL21" s="23"/>
      <c r="GOM21" s="23"/>
      <c r="GON21" s="23"/>
      <c r="GOO21" s="23"/>
      <c r="GOP21" s="23"/>
      <c r="GOQ21" s="23"/>
      <c r="GOR21" s="23"/>
      <c r="GOS21" s="23"/>
      <c r="GOT21" s="23"/>
      <c r="GOU21" s="23"/>
      <c r="GOV21" s="23"/>
      <c r="GOW21" s="23"/>
      <c r="GOX21" s="23"/>
      <c r="GOY21" s="23"/>
      <c r="GOZ21" s="23"/>
      <c r="GPA21" s="23"/>
      <c r="GPB21" s="23"/>
      <c r="GPC21" s="23"/>
      <c r="GPD21" s="23"/>
      <c r="GPE21" s="23"/>
      <c r="GPF21" s="23"/>
      <c r="GPG21" s="23"/>
      <c r="GPH21" s="23"/>
      <c r="GPI21" s="23"/>
      <c r="GPJ21" s="23"/>
      <c r="GPK21" s="23"/>
      <c r="GPL21" s="23"/>
      <c r="GPM21" s="23"/>
      <c r="GPN21" s="23"/>
      <c r="GPO21" s="23"/>
      <c r="GPP21" s="23"/>
      <c r="GPQ21" s="23"/>
      <c r="GPR21" s="23"/>
      <c r="GPS21" s="23"/>
      <c r="GPT21" s="23"/>
      <c r="GPU21" s="23"/>
      <c r="GPV21" s="23"/>
      <c r="GPW21" s="23"/>
      <c r="GPX21" s="23"/>
      <c r="GPY21" s="23"/>
      <c r="GPZ21" s="23"/>
      <c r="GQA21" s="23"/>
      <c r="GQB21" s="23"/>
      <c r="GQC21" s="23"/>
      <c r="GQD21" s="23"/>
      <c r="GQE21" s="23"/>
      <c r="GQF21" s="23"/>
      <c r="GQG21" s="23"/>
      <c r="GQH21" s="23"/>
      <c r="GQI21" s="23"/>
      <c r="GQJ21" s="23"/>
      <c r="GQK21" s="23"/>
      <c r="GQL21" s="23"/>
      <c r="GQM21" s="23"/>
      <c r="GQN21" s="23"/>
      <c r="GQO21" s="23"/>
      <c r="GQP21" s="23"/>
      <c r="GQQ21" s="23"/>
      <c r="GQR21" s="23"/>
      <c r="GQS21" s="23"/>
      <c r="GQT21" s="23"/>
      <c r="GQU21" s="23"/>
      <c r="GQV21" s="23"/>
      <c r="GQW21" s="23"/>
      <c r="GQX21" s="23"/>
      <c r="GQY21" s="23"/>
      <c r="GQZ21" s="23"/>
      <c r="GRA21" s="23"/>
      <c r="GRB21" s="23"/>
      <c r="GRC21" s="23"/>
      <c r="GRD21" s="23"/>
      <c r="GRE21" s="23"/>
      <c r="GRF21" s="23"/>
      <c r="GRG21" s="23"/>
      <c r="GRH21" s="23"/>
      <c r="GRI21" s="23"/>
      <c r="GRJ21" s="23"/>
      <c r="GRK21" s="23"/>
      <c r="GRL21" s="23"/>
      <c r="GRM21" s="23"/>
      <c r="GRN21" s="23"/>
      <c r="GRO21" s="23"/>
      <c r="GRP21" s="23"/>
      <c r="GRQ21" s="23"/>
      <c r="GRR21" s="23"/>
      <c r="GRS21" s="23"/>
      <c r="GRT21" s="23"/>
      <c r="GRU21" s="23"/>
      <c r="GRV21" s="23"/>
      <c r="GRW21" s="23"/>
      <c r="GRX21" s="23"/>
      <c r="GRY21" s="23"/>
      <c r="GRZ21" s="23"/>
      <c r="GSA21" s="23"/>
      <c r="GSB21" s="23"/>
      <c r="GSC21" s="23"/>
      <c r="GSD21" s="23"/>
      <c r="GSE21" s="23"/>
      <c r="GSF21" s="23"/>
      <c r="GSG21" s="23"/>
      <c r="GSH21" s="23"/>
      <c r="GSI21" s="23"/>
      <c r="GSJ21" s="23"/>
      <c r="GSK21" s="23"/>
      <c r="GSL21" s="23"/>
      <c r="GSM21" s="23"/>
      <c r="GSN21" s="23"/>
      <c r="GSO21" s="23"/>
      <c r="GSP21" s="23"/>
      <c r="GSQ21" s="23"/>
      <c r="GSR21" s="23"/>
      <c r="GSS21" s="23"/>
      <c r="GST21" s="23"/>
      <c r="GSU21" s="23"/>
      <c r="GSV21" s="23"/>
      <c r="GSW21" s="23"/>
      <c r="GSX21" s="23"/>
      <c r="GSY21" s="23"/>
      <c r="GSZ21" s="23"/>
      <c r="GTA21" s="23"/>
      <c r="GTB21" s="23"/>
      <c r="GTC21" s="23"/>
      <c r="GTD21" s="23"/>
      <c r="GTE21" s="23"/>
      <c r="GTF21" s="23"/>
      <c r="GTG21" s="23"/>
      <c r="GTH21" s="23"/>
      <c r="GTI21" s="23"/>
      <c r="GTJ21" s="23"/>
      <c r="GTK21" s="23"/>
      <c r="GTL21" s="23"/>
      <c r="GTM21" s="23"/>
      <c r="GTN21" s="23"/>
      <c r="GTO21" s="23"/>
      <c r="GTP21" s="23"/>
      <c r="GTQ21" s="23"/>
      <c r="GTR21" s="23"/>
      <c r="GTS21" s="23"/>
      <c r="GTT21" s="23"/>
      <c r="GTU21" s="23"/>
      <c r="GTV21" s="23"/>
      <c r="GTW21" s="23"/>
      <c r="GTX21" s="23"/>
      <c r="GTY21" s="23"/>
      <c r="GTZ21" s="23"/>
      <c r="GUA21" s="23"/>
      <c r="GUB21" s="23"/>
      <c r="GUC21" s="23"/>
      <c r="GUD21" s="23"/>
      <c r="GUE21" s="23"/>
      <c r="GUF21" s="23"/>
      <c r="GUG21" s="23"/>
      <c r="GUH21" s="23"/>
      <c r="GUI21" s="23"/>
      <c r="GUJ21" s="23"/>
      <c r="GUK21" s="23"/>
      <c r="GUL21" s="23"/>
      <c r="GUM21" s="23"/>
      <c r="GUN21" s="23"/>
      <c r="GUO21" s="23"/>
      <c r="GUP21" s="23"/>
      <c r="GUQ21" s="23"/>
      <c r="GUR21" s="23"/>
      <c r="GUS21" s="23"/>
      <c r="GUT21" s="23"/>
      <c r="GUU21" s="23"/>
      <c r="GUV21" s="23"/>
      <c r="GUW21" s="23"/>
      <c r="GUX21" s="23"/>
      <c r="GUY21" s="23"/>
      <c r="GUZ21" s="23"/>
      <c r="GVA21" s="23"/>
      <c r="GVB21" s="23"/>
      <c r="GVC21" s="23"/>
    </row>
    <row r="22" spans="1:5307" ht="15.75" customHeight="1">
      <c r="A22" s="479" t="s">
        <v>59</v>
      </c>
      <c r="B22" s="480"/>
      <c r="C22" s="480"/>
      <c r="D22" s="480"/>
      <c r="E22" s="480"/>
      <c r="F22" s="480"/>
      <c r="G22" s="480"/>
      <c r="H22" s="480"/>
      <c r="I22" s="480"/>
      <c r="J22" s="480"/>
      <c r="K22" s="480"/>
      <c r="L22" s="480"/>
      <c r="M22" s="481"/>
      <c r="N22" s="75">
        <f>ROUND(N21*12,2)</f>
        <v>86962.8</v>
      </c>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row>
    <row r="23" spans="1:5307" s="80" customFormat="1" ht="15.75" customHeight="1">
      <c r="A23" s="40"/>
      <c r="B23" s="81"/>
      <c r="C23" s="82"/>
      <c r="D23" s="81"/>
      <c r="E23" s="81"/>
      <c r="M23" s="83"/>
    </row>
    <row r="24" spans="1:5307" ht="15.75" customHeight="1">
      <c r="A24" s="461" t="s">
        <v>176</v>
      </c>
      <c r="B24" s="461"/>
      <c r="C24" s="461"/>
      <c r="D24" s="461"/>
      <c r="E24" s="461"/>
      <c r="F24" s="461"/>
      <c r="G24" s="461"/>
      <c r="H24" s="461"/>
      <c r="I24" s="461"/>
      <c r="J24" s="461"/>
      <c r="K24" s="461"/>
      <c r="L24" s="461"/>
      <c r="M24" s="461"/>
      <c r="N24" s="461"/>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row>
    <row r="25" spans="1:5307" ht="15.75" customHeight="1">
      <c r="A25" s="462" t="s">
        <v>177</v>
      </c>
      <c r="B25" s="462"/>
      <c r="C25" s="462"/>
      <c r="D25" s="462"/>
      <c r="E25" s="462"/>
      <c r="F25" s="462"/>
      <c r="G25" s="462"/>
      <c r="H25" s="462"/>
      <c r="I25" s="462"/>
      <c r="J25" s="462"/>
      <c r="K25" s="462"/>
      <c r="L25" s="462"/>
      <c r="M25" s="462"/>
      <c r="N25" s="462"/>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row>
    <row r="26" spans="1:5307" ht="15.75" customHeight="1">
      <c r="A26" s="463" t="s">
        <v>178</v>
      </c>
      <c r="B26" s="463"/>
      <c r="C26" s="463"/>
      <c r="D26" s="463"/>
      <c r="E26" s="463"/>
      <c r="F26" s="463"/>
      <c r="G26" s="463"/>
      <c r="H26" s="463"/>
      <c r="I26" s="463"/>
      <c r="J26" s="463"/>
      <c r="K26" s="463"/>
      <c r="L26" s="463"/>
      <c r="M26" s="463"/>
      <c r="N26" s="463"/>
    </row>
    <row r="27" spans="1:5307" ht="15.75" customHeight="1">
      <c r="A27" s="463" t="s">
        <v>179</v>
      </c>
      <c r="B27" s="463"/>
      <c r="C27" s="463"/>
      <c r="D27" s="463"/>
      <c r="E27" s="463"/>
      <c r="F27" s="463"/>
      <c r="G27" s="463"/>
      <c r="H27" s="463"/>
      <c r="I27" s="463"/>
      <c r="J27" s="463"/>
      <c r="K27" s="463"/>
      <c r="L27" s="463"/>
      <c r="M27" s="463"/>
      <c r="N27" s="463"/>
    </row>
    <row r="28" spans="1:5307" ht="15.75" customHeight="1">
      <c r="A28" s="48"/>
      <c r="B28" s="48"/>
      <c r="C28" s="48"/>
      <c r="D28" s="48"/>
      <c r="E28" s="48"/>
      <c r="F28" s="48"/>
      <c r="G28" s="48"/>
      <c r="H28" s="48"/>
      <c r="I28" s="48"/>
      <c r="J28" s="48"/>
      <c r="K28" s="48"/>
      <c r="L28" s="48"/>
      <c r="M28" s="48"/>
      <c r="N28" s="52"/>
    </row>
    <row r="29" spans="1:5307" ht="15.75" customHeight="1">
      <c r="A29" s="464" t="s">
        <v>180</v>
      </c>
      <c r="B29" s="462"/>
      <c r="C29" s="462"/>
      <c r="D29" s="462"/>
      <c r="E29" s="462"/>
      <c r="F29" s="462"/>
      <c r="G29" s="462"/>
      <c r="H29" s="462"/>
      <c r="I29" s="462"/>
      <c r="J29" s="462"/>
      <c r="K29" s="462"/>
      <c r="L29" s="462"/>
      <c r="M29" s="462"/>
      <c r="N29" s="462"/>
    </row>
    <row r="30" spans="1:5307" ht="15.75" customHeight="1">
      <c r="A30" s="42"/>
      <c r="B30" s="42"/>
      <c r="C30" s="42"/>
      <c r="D30" s="42"/>
      <c r="E30" s="42"/>
      <c r="F30" s="42"/>
      <c r="G30" s="42"/>
      <c r="H30" s="42"/>
      <c r="I30" s="42"/>
      <c r="J30" s="42"/>
      <c r="K30" s="42"/>
      <c r="L30" s="42"/>
      <c r="M30" s="42"/>
      <c r="N30" s="42"/>
    </row>
    <row r="31" spans="1:5307" ht="15.75" customHeight="1">
      <c r="A31" s="461" t="s">
        <v>181</v>
      </c>
      <c r="B31" s="461"/>
      <c r="C31" s="461"/>
      <c r="D31" s="461"/>
      <c r="E31" s="461"/>
      <c r="F31" s="461"/>
      <c r="G31" s="461"/>
      <c r="H31" s="461"/>
      <c r="I31" s="461"/>
      <c r="J31" s="461"/>
      <c r="K31" s="461"/>
      <c r="L31" s="461"/>
      <c r="M31" s="461"/>
      <c r="N31" s="461"/>
    </row>
    <row r="32" spans="1:5307" ht="15.75" customHeight="1">
      <c r="A32" s="462" t="s">
        <v>182</v>
      </c>
      <c r="B32" s="462"/>
      <c r="C32" s="462"/>
      <c r="D32" s="462"/>
      <c r="E32" s="462"/>
      <c r="F32" s="462"/>
      <c r="G32" s="462"/>
      <c r="H32" s="462"/>
      <c r="I32" s="462"/>
      <c r="J32" s="462"/>
      <c r="K32" s="462"/>
      <c r="L32" s="462"/>
      <c r="M32" s="462"/>
      <c r="N32" s="462"/>
    </row>
    <row r="33" spans="1:14" ht="15.75" customHeight="1">
      <c r="A33" s="462" t="s">
        <v>183</v>
      </c>
      <c r="B33" s="462"/>
      <c r="C33" s="462"/>
      <c r="D33" s="462"/>
      <c r="E33" s="462"/>
      <c r="F33" s="462"/>
      <c r="G33" s="462"/>
      <c r="H33" s="462"/>
      <c r="I33" s="462"/>
      <c r="J33" s="462"/>
      <c r="K33" s="462"/>
      <c r="L33" s="462"/>
      <c r="M33" s="462"/>
      <c r="N33" s="462"/>
    </row>
    <row r="34" spans="1:14" ht="15.75" customHeight="1">
      <c r="A34" s="462" t="s">
        <v>184</v>
      </c>
      <c r="B34" s="462"/>
      <c r="C34" s="462"/>
      <c r="D34" s="462"/>
      <c r="E34" s="462"/>
      <c r="F34" s="462"/>
      <c r="G34" s="462"/>
      <c r="H34" s="462"/>
      <c r="I34" s="462"/>
      <c r="J34" s="462"/>
      <c r="K34" s="462"/>
      <c r="L34" s="462"/>
      <c r="M34" s="462"/>
      <c r="N34" s="462"/>
    </row>
    <row r="35" spans="1:14" ht="15.75" customHeight="1">
      <c r="A35" s="462" t="s">
        <v>185</v>
      </c>
      <c r="B35" s="462"/>
      <c r="C35" s="462"/>
      <c r="D35" s="462"/>
      <c r="E35" s="462"/>
      <c r="F35" s="462"/>
      <c r="G35" s="462"/>
      <c r="H35" s="462"/>
      <c r="I35" s="462"/>
      <c r="J35" s="462"/>
      <c r="K35" s="462"/>
      <c r="L35" s="462"/>
      <c r="M35" s="462"/>
      <c r="N35" s="462"/>
    </row>
    <row r="36" spans="1:14" ht="15.75" customHeight="1">
      <c r="A36" s="42"/>
      <c r="B36" s="42"/>
      <c r="C36" s="42"/>
      <c r="D36" s="42"/>
      <c r="E36" s="42"/>
      <c r="F36" s="42"/>
      <c r="G36" s="42"/>
      <c r="H36" s="42"/>
      <c r="I36" s="42"/>
      <c r="J36" s="42"/>
      <c r="K36" s="42"/>
      <c r="L36" s="42"/>
      <c r="M36" s="42"/>
      <c r="N36" s="52"/>
    </row>
    <row r="37" spans="1:14" ht="15.75" customHeight="1">
      <c r="A37" s="454" t="s">
        <v>186</v>
      </c>
      <c r="B37" s="454"/>
      <c r="C37" s="454"/>
      <c r="D37" s="454"/>
      <c r="E37" s="454"/>
      <c r="F37" s="454"/>
      <c r="G37" s="454"/>
      <c r="H37" s="454"/>
      <c r="I37" s="454"/>
      <c r="J37" s="454"/>
      <c r="K37" s="454"/>
      <c r="L37" s="454"/>
      <c r="M37" s="454"/>
      <c r="N37" s="454"/>
    </row>
    <row r="38" spans="1:14" s="79" customFormat="1">
      <c r="A38" s="17"/>
      <c r="B38" s="84"/>
      <c r="C38" s="85"/>
      <c r="D38" s="84"/>
      <c r="E38" s="84"/>
      <c r="M38" s="86"/>
      <c r="N38" s="87"/>
    </row>
    <row r="39" spans="1:14" s="79" customFormat="1">
      <c r="A39" s="17"/>
      <c r="B39" s="84"/>
      <c r="C39" s="85"/>
      <c r="D39" s="84"/>
      <c r="E39" s="84"/>
      <c r="M39" s="86"/>
      <c r="N39" s="87"/>
    </row>
    <row r="40" spans="1:14" s="79" customFormat="1">
      <c r="A40" s="17"/>
      <c r="B40" s="84"/>
      <c r="C40" s="85"/>
      <c r="D40" s="84"/>
      <c r="E40" s="84"/>
      <c r="M40" s="86"/>
      <c r="N40" s="87"/>
    </row>
    <row r="41" spans="1:14" s="79" customFormat="1">
      <c r="A41" s="17"/>
      <c r="B41" s="84"/>
      <c r="C41" s="85"/>
      <c r="D41" s="84"/>
      <c r="E41" s="84"/>
      <c r="M41" s="86"/>
      <c r="N41" s="87"/>
    </row>
    <row r="42" spans="1:14" s="79" customFormat="1">
      <c r="A42" s="17"/>
      <c r="B42" s="84"/>
      <c r="C42" s="85"/>
      <c r="D42" s="84"/>
      <c r="E42" s="84"/>
      <c r="M42" s="86"/>
      <c r="N42" s="87"/>
    </row>
    <row r="43" spans="1:14" s="79" customFormat="1">
      <c r="A43" s="17"/>
      <c r="B43" s="84"/>
      <c r="C43" s="85"/>
      <c r="D43" s="84"/>
      <c r="E43" s="84"/>
      <c r="M43" s="86"/>
      <c r="N43" s="87"/>
    </row>
    <row r="44" spans="1:14" s="79" customFormat="1">
      <c r="A44" s="17"/>
      <c r="B44" s="84"/>
      <c r="C44" s="85"/>
      <c r="D44" s="84"/>
      <c r="E44" s="84"/>
      <c r="M44" s="86"/>
      <c r="N44" s="87"/>
    </row>
    <row r="45" spans="1:14" s="79" customFormat="1">
      <c r="A45" s="17"/>
      <c r="B45" s="84"/>
      <c r="C45" s="85"/>
      <c r="D45" s="84"/>
      <c r="E45" s="84"/>
      <c r="M45" s="86"/>
      <c r="N45" s="87"/>
    </row>
    <row r="46" spans="1:14" s="79" customFormat="1">
      <c r="A46" s="17"/>
      <c r="B46" s="84"/>
      <c r="C46" s="85"/>
      <c r="D46" s="84"/>
      <c r="E46" s="84"/>
      <c r="M46" s="86"/>
      <c r="N46" s="87"/>
    </row>
    <row r="47" spans="1:14" s="79" customFormat="1">
      <c r="A47" s="17"/>
      <c r="B47" s="84"/>
      <c r="C47" s="85"/>
      <c r="D47" s="84"/>
      <c r="E47" s="84"/>
      <c r="M47" s="86"/>
      <c r="N47" s="87"/>
    </row>
    <row r="48" spans="1:14" s="79" customFormat="1">
      <c r="A48" s="17"/>
      <c r="B48" s="84"/>
      <c r="C48" s="85"/>
      <c r="D48" s="84"/>
      <c r="E48" s="84"/>
      <c r="M48" s="86"/>
      <c r="N48" s="87"/>
    </row>
    <row r="49" spans="1:14" s="79" customFormat="1">
      <c r="A49" s="17"/>
      <c r="B49" s="84"/>
      <c r="C49" s="85"/>
      <c r="D49" s="84"/>
      <c r="E49" s="84"/>
      <c r="M49" s="86"/>
      <c r="N49" s="87"/>
    </row>
    <row r="50" spans="1:14" s="79" customFormat="1">
      <c r="A50" s="17"/>
      <c r="B50" s="84"/>
      <c r="C50" s="85"/>
      <c r="D50" s="84"/>
      <c r="E50" s="84"/>
      <c r="M50" s="86"/>
      <c r="N50" s="87"/>
    </row>
    <row r="51" spans="1:14" s="79" customFormat="1">
      <c r="A51" s="17"/>
      <c r="B51" s="84"/>
      <c r="C51" s="85"/>
      <c r="D51" s="84"/>
      <c r="E51" s="84"/>
      <c r="M51" s="86"/>
      <c r="N51" s="87"/>
    </row>
    <row r="52" spans="1:14" s="79" customFormat="1">
      <c r="A52" s="17"/>
      <c r="B52" s="84"/>
      <c r="C52" s="85"/>
      <c r="D52" s="84"/>
      <c r="E52" s="84"/>
      <c r="M52" s="86"/>
      <c r="N52" s="87"/>
    </row>
    <row r="53" spans="1:14" s="79" customFormat="1">
      <c r="A53" s="17"/>
      <c r="B53" s="84"/>
      <c r="C53" s="85"/>
      <c r="D53" s="84"/>
      <c r="E53" s="84"/>
      <c r="M53" s="86"/>
      <c r="N53" s="87"/>
    </row>
    <row r="54" spans="1:14" s="79" customFormat="1">
      <c r="A54" s="17"/>
      <c r="B54" s="84"/>
      <c r="C54" s="85"/>
      <c r="D54" s="84"/>
      <c r="E54" s="84"/>
      <c r="M54" s="86"/>
      <c r="N54" s="87"/>
    </row>
    <row r="55" spans="1:14" s="79" customFormat="1">
      <c r="A55" s="17"/>
      <c r="B55" s="84"/>
      <c r="C55" s="85"/>
      <c r="D55" s="84"/>
      <c r="E55" s="84"/>
      <c r="M55" s="86"/>
      <c r="N55" s="87"/>
    </row>
    <row r="56" spans="1:14" s="79" customFormat="1">
      <c r="A56" s="17"/>
      <c r="B56" s="84"/>
      <c r="C56" s="85"/>
      <c r="D56" s="84"/>
      <c r="E56" s="84"/>
      <c r="M56" s="86"/>
      <c r="N56" s="87"/>
    </row>
    <row r="57" spans="1:14" s="79" customFormat="1">
      <c r="A57" s="17"/>
      <c r="B57" s="84"/>
      <c r="C57" s="85"/>
      <c r="D57" s="84"/>
      <c r="E57" s="84"/>
      <c r="M57" s="86"/>
      <c r="N57" s="87"/>
    </row>
    <row r="58" spans="1:14" s="79" customFormat="1">
      <c r="A58" s="17"/>
      <c r="B58" s="84"/>
      <c r="C58" s="85"/>
      <c r="D58" s="84"/>
      <c r="E58" s="84"/>
      <c r="M58" s="86"/>
      <c r="N58" s="87"/>
    </row>
    <row r="59" spans="1:14" s="79" customFormat="1">
      <c r="A59" s="17"/>
      <c r="B59" s="84"/>
      <c r="C59" s="85"/>
      <c r="D59" s="84"/>
      <c r="E59" s="84"/>
      <c r="M59" s="86"/>
      <c r="N59" s="87"/>
    </row>
    <row r="60" spans="1:14" s="79" customFormat="1">
      <c r="A60" s="17"/>
      <c r="B60" s="84"/>
      <c r="C60" s="85"/>
      <c r="D60" s="84"/>
      <c r="E60" s="84"/>
      <c r="M60" s="86"/>
      <c r="N60" s="87"/>
    </row>
    <row r="61" spans="1:14" s="79" customFormat="1">
      <c r="A61" s="17"/>
      <c r="B61" s="84"/>
      <c r="C61" s="85"/>
      <c r="D61" s="84"/>
      <c r="E61" s="84"/>
      <c r="M61" s="86"/>
      <c r="N61" s="87"/>
    </row>
    <row r="62" spans="1:14" s="79" customFormat="1">
      <c r="A62" s="17"/>
      <c r="B62" s="84"/>
      <c r="C62" s="85"/>
      <c r="D62" s="84"/>
      <c r="E62" s="84"/>
      <c r="M62" s="86"/>
      <c r="N62" s="87"/>
    </row>
    <row r="63" spans="1:14" s="79" customFormat="1">
      <c r="A63" s="17"/>
      <c r="B63" s="84"/>
      <c r="C63" s="85"/>
      <c r="D63" s="84"/>
      <c r="E63" s="84"/>
      <c r="M63" s="86"/>
      <c r="N63" s="87"/>
    </row>
    <row r="64" spans="1:14" s="79" customFormat="1">
      <c r="A64" s="17"/>
      <c r="B64" s="84"/>
      <c r="C64" s="85"/>
      <c r="D64" s="84"/>
      <c r="E64" s="84"/>
      <c r="M64" s="86"/>
      <c r="N64" s="87"/>
    </row>
    <row r="65" spans="1:14" s="79" customFormat="1">
      <c r="A65" s="17"/>
      <c r="B65" s="84"/>
      <c r="C65" s="85"/>
      <c r="D65" s="84"/>
      <c r="E65" s="84"/>
      <c r="M65" s="86"/>
      <c r="N65" s="87"/>
    </row>
    <row r="66" spans="1:14" s="79" customFormat="1">
      <c r="A66" s="17"/>
      <c r="B66" s="84"/>
      <c r="C66" s="85"/>
      <c r="D66" s="84"/>
      <c r="E66" s="84"/>
      <c r="M66" s="86"/>
      <c r="N66" s="87"/>
    </row>
    <row r="67" spans="1:14" s="79" customFormat="1">
      <c r="A67" s="17"/>
      <c r="B67" s="84"/>
      <c r="C67" s="85"/>
      <c r="D67" s="84"/>
      <c r="E67" s="84"/>
      <c r="M67" s="86"/>
      <c r="N67" s="87"/>
    </row>
    <row r="68" spans="1:14" s="79" customFormat="1">
      <c r="A68" s="17"/>
      <c r="B68" s="84"/>
      <c r="C68" s="85"/>
      <c r="D68" s="84"/>
      <c r="E68" s="84"/>
      <c r="M68" s="86"/>
      <c r="N68" s="87"/>
    </row>
    <row r="69" spans="1:14" s="79" customFormat="1">
      <c r="A69" s="17"/>
      <c r="B69" s="84"/>
      <c r="C69" s="85"/>
      <c r="D69" s="84"/>
      <c r="E69" s="84"/>
      <c r="M69" s="86"/>
      <c r="N69" s="87"/>
    </row>
    <row r="70" spans="1:14" s="79" customFormat="1">
      <c r="A70" s="17"/>
      <c r="B70" s="84"/>
      <c r="C70" s="85"/>
      <c r="D70" s="84"/>
      <c r="E70" s="84"/>
      <c r="M70" s="86"/>
      <c r="N70" s="87"/>
    </row>
    <row r="71" spans="1:14" s="79" customFormat="1">
      <c r="A71" s="17"/>
      <c r="B71" s="84"/>
      <c r="C71" s="85"/>
      <c r="D71" s="84"/>
      <c r="E71" s="84"/>
      <c r="M71" s="86"/>
      <c r="N71" s="87"/>
    </row>
    <row r="72" spans="1:14" s="79" customFormat="1">
      <c r="A72" s="17"/>
      <c r="B72" s="84"/>
      <c r="C72" s="85"/>
      <c r="D72" s="84"/>
      <c r="E72" s="84"/>
      <c r="M72" s="86"/>
      <c r="N72" s="87"/>
    </row>
    <row r="73" spans="1:14" s="79" customFormat="1">
      <c r="A73" s="17"/>
      <c r="B73" s="84"/>
      <c r="C73" s="85"/>
      <c r="D73" s="84"/>
      <c r="E73" s="84"/>
      <c r="M73" s="86"/>
      <c r="N73" s="87"/>
    </row>
    <row r="74" spans="1:14" s="79" customFormat="1">
      <c r="A74" s="17"/>
      <c r="B74" s="84"/>
      <c r="C74" s="85"/>
      <c r="D74" s="84"/>
      <c r="E74" s="84"/>
      <c r="M74" s="86"/>
      <c r="N74" s="87"/>
    </row>
    <row r="75" spans="1:14" s="79" customFormat="1">
      <c r="A75" s="17"/>
      <c r="B75" s="84"/>
      <c r="C75" s="85"/>
      <c r="D75" s="84"/>
      <c r="E75" s="84"/>
      <c r="M75" s="86"/>
      <c r="N75" s="87"/>
    </row>
    <row r="76" spans="1:14" s="79" customFormat="1">
      <c r="A76" s="17"/>
      <c r="B76" s="84"/>
      <c r="C76" s="85"/>
      <c r="D76" s="84"/>
      <c r="E76" s="84"/>
      <c r="M76" s="86"/>
      <c r="N76" s="87"/>
    </row>
    <row r="77" spans="1:14" s="79" customFormat="1">
      <c r="A77" s="17"/>
      <c r="B77" s="84"/>
      <c r="C77" s="85"/>
      <c r="D77" s="84"/>
      <c r="E77" s="84"/>
      <c r="M77" s="86"/>
      <c r="N77" s="87"/>
    </row>
    <row r="78" spans="1:14" s="79" customFormat="1">
      <c r="A78" s="17"/>
      <c r="B78" s="84"/>
      <c r="C78" s="85"/>
      <c r="D78" s="84"/>
      <c r="E78" s="84"/>
      <c r="M78" s="86"/>
      <c r="N78" s="87"/>
    </row>
    <row r="79" spans="1:14" s="79" customFormat="1">
      <c r="A79" s="17"/>
      <c r="B79" s="84"/>
      <c r="C79" s="85"/>
      <c r="D79" s="84"/>
      <c r="E79" s="84"/>
      <c r="M79" s="86"/>
      <c r="N79" s="87"/>
    </row>
    <row r="80" spans="1:14" s="79" customFormat="1">
      <c r="A80" s="17"/>
      <c r="B80" s="84"/>
      <c r="C80" s="85"/>
      <c r="D80" s="84"/>
      <c r="E80" s="84"/>
      <c r="M80" s="86"/>
      <c r="N80" s="87"/>
    </row>
    <row r="81" spans="1:14" s="79" customFormat="1">
      <c r="A81" s="17"/>
      <c r="B81" s="84"/>
      <c r="C81" s="85"/>
      <c r="D81" s="84"/>
      <c r="E81" s="84"/>
      <c r="M81" s="86"/>
      <c r="N81" s="87"/>
    </row>
    <row r="82" spans="1:14" s="79" customFormat="1">
      <c r="A82" s="17"/>
      <c r="B82" s="84"/>
      <c r="C82" s="85"/>
      <c r="D82" s="84"/>
      <c r="E82" s="84"/>
      <c r="M82" s="86"/>
      <c r="N82" s="87"/>
    </row>
    <row r="83" spans="1:14" s="79" customFormat="1">
      <c r="A83" s="17"/>
      <c r="B83" s="84"/>
      <c r="C83" s="85"/>
      <c r="D83" s="84"/>
      <c r="E83" s="84"/>
      <c r="M83" s="86"/>
      <c r="N83" s="87"/>
    </row>
    <row r="84" spans="1:14" s="79" customFormat="1">
      <c r="A84" s="17"/>
      <c r="B84" s="84"/>
      <c r="C84" s="85"/>
      <c r="D84" s="84"/>
      <c r="E84" s="84"/>
      <c r="M84" s="86"/>
      <c r="N84" s="87"/>
    </row>
    <row r="85" spans="1:14" s="79" customFormat="1">
      <c r="A85" s="17"/>
      <c r="B85" s="84"/>
      <c r="C85" s="85"/>
      <c r="D85" s="84"/>
      <c r="E85" s="84"/>
      <c r="M85" s="86"/>
      <c r="N85" s="87"/>
    </row>
    <row r="86" spans="1:14" s="79" customFormat="1">
      <c r="A86" s="17"/>
      <c r="B86" s="84"/>
      <c r="C86" s="85"/>
      <c r="D86" s="84"/>
      <c r="E86" s="84"/>
      <c r="M86" s="86"/>
      <c r="N86" s="87"/>
    </row>
    <row r="87" spans="1:14" s="79" customFormat="1">
      <c r="A87" s="17"/>
      <c r="B87" s="84"/>
      <c r="C87" s="85"/>
      <c r="D87" s="84"/>
      <c r="E87" s="84"/>
      <c r="M87" s="86"/>
      <c r="N87" s="87"/>
    </row>
    <row r="88" spans="1:14" s="79" customFormat="1">
      <c r="A88" s="17"/>
      <c r="B88" s="84"/>
      <c r="C88" s="85"/>
      <c r="D88" s="84"/>
      <c r="E88" s="84"/>
      <c r="M88" s="86"/>
      <c r="N88" s="87"/>
    </row>
    <row r="89" spans="1:14" s="79" customFormat="1">
      <c r="A89" s="17"/>
      <c r="B89" s="84"/>
      <c r="C89" s="85"/>
      <c r="D89" s="84"/>
      <c r="E89" s="84"/>
      <c r="M89" s="86"/>
      <c r="N89" s="87"/>
    </row>
    <row r="90" spans="1:14" s="79" customFormat="1">
      <c r="A90" s="17"/>
      <c r="B90" s="84"/>
      <c r="C90" s="85"/>
      <c r="D90" s="84"/>
      <c r="E90" s="84"/>
      <c r="M90" s="86"/>
      <c r="N90" s="87"/>
    </row>
    <row r="91" spans="1:14" s="79" customFormat="1">
      <c r="A91" s="17"/>
      <c r="B91" s="84"/>
      <c r="C91" s="85"/>
      <c r="D91" s="84"/>
      <c r="E91" s="84"/>
      <c r="M91" s="86"/>
      <c r="N91" s="87"/>
    </row>
    <row r="92" spans="1:14" s="79" customFormat="1">
      <c r="A92" s="17"/>
      <c r="B92" s="84"/>
      <c r="C92" s="85"/>
      <c r="D92" s="84"/>
      <c r="E92" s="84"/>
      <c r="M92" s="86"/>
      <c r="N92" s="87"/>
    </row>
    <row r="93" spans="1:14" s="79" customFormat="1">
      <c r="A93" s="17"/>
      <c r="B93" s="84"/>
      <c r="C93" s="85"/>
      <c r="D93" s="84"/>
      <c r="E93" s="84"/>
      <c r="M93" s="86"/>
      <c r="N93" s="87"/>
    </row>
    <row r="94" spans="1:14" s="79" customFormat="1">
      <c r="A94" s="17"/>
      <c r="B94" s="84"/>
      <c r="C94" s="85"/>
      <c r="D94" s="84"/>
      <c r="E94" s="84"/>
      <c r="M94" s="86"/>
      <c r="N94" s="87"/>
    </row>
    <row r="95" spans="1:14" s="79" customFormat="1">
      <c r="A95" s="17"/>
      <c r="B95" s="84"/>
      <c r="C95" s="85"/>
      <c r="D95" s="84"/>
      <c r="E95" s="84"/>
      <c r="M95" s="86"/>
      <c r="N95" s="87"/>
    </row>
    <row r="96" spans="1:14" s="79" customFormat="1">
      <c r="A96" s="17"/>
      <c r="B96" s="84"/>
      <c r="C96" s="85"/>
      <c r="D96" s="84"/>
      <c r="E96" s="84"/>
      <c r="M96" s="86"/>
      <c r="N96" s="87"/>
    </row>
    <row r="97" spans="1:14" s="79" customFormat="1">
      <c r="A97" s="17"/>
      <c r="B97" s="84"/>
      <c r="C97" s="85"/>
      <c r="D97" s="84"/>
      <c r="E97" s="84"/>
      <c r="M97" s="86"/>
      <c r="N97" s="87"/>
    </row>
    <row r="98" spans="1:14" s="79" customFormat="1">
      <c r="A98" s="17"/>
      <c r="B98" s="84"/>
      <c r="C98" s="85"/>
      <c r="D98" s="84"/>
      <c r="E98" s="84"/>
      <c r="M98" s="86"/>
      <c r="N98" s="87"/>
    </row>
    <row r="99" spans="1:14" s="79" customFormat="1">
      <c r="A99" s="17"/>
      <c r="B99" s="84"/>
      <c r="C99" s="85"/>
      <c r="D99" s="84"/>
      <c r="E99" s="84"/>
      <c r="M99" s="86"/>
      <c r="N99" s="87"/>
    </row>
    <row r="100" spans="1:14" s="79" customFormat="1">
      <c r="A100" s="17"/>
      <c r="B100" s="84"/>
      <c r="C100" s="85"/>
      <c r="D100" s="84"/>
      <c r="E100" s="84"/>
      <c r="M100" s="86"/>
      <c r="N100" s="87"/>
    </row>
    <row r="101" spans="1:14" s="79" customFormat="1">
      <c r="A101" s="17"/>
      <c r="B101" s="84"/>
      <c r="C101" s="85"/>
      <c r="D101" s="84"/>
      <c r="E101" s="84"/>
      <c r="M101" s="86"/>
      <c r="N101" s="87"/>
    </row>
    <row r="102" spans="1:14" s="79" customFormat="1">
      <c r="A102" s="17"/>
      <c r="B102" s="84"/>
      <c r="C102" s="85"/>
      <c r="D102" s="84"/>
      <c r="E102" s="84"/>
      <c r="M102" s="86"/>
      <c r="N102" s="87"/>
    </row>
    <row r="103" spans="1:14" s="79" customFormat="1">
      <c r="A103" s="17"/>
      <c r="B103" s="84"/>
      <c r="C103" s="85"/>
      <c r="D103" s="84"/>
      <c r="E103" s="84"/>
      <c r="M103" s="86"/>
      <c r="N103" s="87"/>
    </row>
    <row r="104" spans="1:14" s="79" customFormat="1">
      <c r="A104" s="17"/>
      <c r="B104" s="84"/>
      <c r="C104" s="85"/>
      <c r="D104" s="84"/>
      <c r="E104" s="84"/>
      <c r="M104" s="86"/>
      <c r="N104" s="87"/>
    </row>
    <row r="105" spans="1:14" s="79" customFormat="1">
      <c r="A105" s="17"/>
      <c r="B105" s="84"/>
      <c r="C105" s="85"/>
      <c r="D105" s="84"/>
      <c r="E105" s="84"/>
      <c r="M105" s="86"/>
      <c r="N105" s="87"/>
    </row>
    <row r="106" spans="1:14" s="79" customFormat="1">
      <c r="A106" s="17"/>
      <c r="B106" s="84"/>
      <c r="C106" s="85"/>
      <c r="D106" s="84"/>
      <c r="E106" s="84"/>
      <c r="M106" s="86"/>
      <c r="N106" s="87"/>
    </row>
    <row r="107" spans="1:14" s="79" customFormat="1">
      <c r="A107" s="17"/>
      <c r="B107" s="84"/>
      <c r="C107" s="85"/>
      <c r="D107" s="84"/>
      <c r="E107" s="84"/>
      <c r="M107" s="86"/>
      <c r="N107" s="87"/>
    </row>
    <row r="108" spans="1:14" s="79" customFormat="1">
      <c r="A108" s="17"/>
      <c r="B108" s="84"/>
      <c r="C108" s="85"/>
      <c r="D108" s="84"/>
      <c r="E108" s="84"/>
      <c r="M108" s="86"/>
      <c r="N108" s="87"/>
    </row>
    <row r="109" spans="1:14" s="79" customFormat="1">
      <c r="A109" s="17"/>
      <c r="B109" s="84"/>
      <c r="C109" s="85"/>
      <c r="D109" s="84"/>
      <c r="E109" s="84"/>
      <c r="M109" s="86"/>
      <c r="N109" s="87"/>
    </row>
    <row r="110" spans="1:14" s="79" customFormat="1">
      <c r="A110" s="17"/>
      <c r="B110" s="84"/>
      <c r="C110" s="85"/>
      <c r="D110" s="84"/>
      <c r="E110" s="84"/>
      <c r="M110" s="86"/>
      <c r="N110" s="87"/>
    </row>
    <row r="111" spans="1:14" s="79" customFormat="1">
      <c r="A111" s="17"/>
      <c r="B111" s="84"/>
      <c r="C111" s="85"/>
      <c r="D111" s="84"/>
      <c r="E111" s="84"/>
      <c r="M111" s="86"/>
      <c r="N111" s="87"/>
    </row>
    <row r="112" spans="1:14" s="79" customFormat="1">
      <c r="A112" s="17"/>
      <c r="B112" s="84"/>
      <c r="C112" s="85"/>
      <c r="D112" s="84"/>
      <c r="E112" s="84"/>
      <c r="M112" s="86"/>
      <c r="N112" s="87"/>
    </row>
    <row r="113" spans="1:14" s="79" customFormat="1">
      <c r="A113" s="17"/>
      <c r="B113" s="84"/>
      <c r="C113" s="85"/>
      <c r="D113" s="84"/>
      <c r="E113" s="84"/>
      <c r="M113" s="86"/>
      <c r="N113" s="87"/>
    </row>
    <row r="114" spans="1:14" s="79" customFormat="1">
      <c r="A114" s="17"/>
      <c r="B114" s="84"/>
      <c r="C114" s="85"/>
      <c r="D114" s="84"/>
      <c r="E114" s="84"/>
      <c r="M114" s="86"/>
      <c r="N114" s="87"/>
    </row>
    <row r="115" spans="1:14" s="79" customFormat="1">
      <c r="A115" s="17"/>
      <c r="B115" s="84"/>
      <c r="C115" s="85"/>
      <c r="D115" s="84"/>
      <c r="E115" s="84"/>
      <c r="M115" s="86"/>
      <c r="N115" s="87"/>
    </row>
    <row r="116" spans="1:14" s="79" customFormat="1">
      <c r="A116" s="17"/>
      <c r="B116" s="84"/>
      <c r="C116" s="85"/>
      <c r="D116" s="84"/>
      <c r="E116" s="84"/>
      <c r="M116" s="86"/>
      <c r="N116" s="87"/>
    </row>
    <row r="117" spans="1:14" s="79" customFormat="1">
      <c r="A117" s="17"/>
      <c r="B117" s="84"/>
      <c r="C117" s="85"/>
      <c r="D117" s="84"/>
      <c r="E117" s="84"/>
      <c r="M117" s="86"/>
      <c r="N117" s="87"/>
    </row>
    <row r="118" spans="1:14" s="79" customFormat="1">
      <c r="A118" s="17"/>
      <c r="B118" s="84"/>
      <c r="C118" s="85"/>
      <c r="D118" s="84"/>
      <c r="E118" s="84"/>
      <c r="M118" s="86"/>
      <c r="N118" s="87"/>
    </row>
    <row r="119" spans="1:14" s="79" customFormat="1">
      <c r="A119" s="17"/>
      <c r="B119" s="84"/>
      <c r="C119" s="85"/>
      <c r="D119" s="84"/>
      <c r="E119" s="84"/>
      <c r="M119" s="86"/>
      <c r="N119" s="87"/>
    </row>
    <row r="120" spans="1:14" s="79" customFormat="1">
      <c r="A120" s="17"/>
      <c r="B120" s="84"/>
      <c r="C120" s="85"/>
      <c r="D120" s="84"/>
      <c r="E120" s="84"/>
      <c r="M120" s="86"/>
      <c r="N120" s="87"/>
    </row>
    <row r="121" spans="1:14" s="79" customFormat="1">
      <c r="A121" s="17"/>
      <c r="B121" s="84"/>
      <c r="C121" s="85"/>
      <c r="D121" s="84"/>
      <c r="E121" s="84"/>
      <c r="M121" s="86"/>
      <c r="N121" s="87"/>
    </row>
    <row r="122" spans="1:14" s="79" customFormat="1">
      <c r="A122" s="17"/>
      <c r="B122" s="84"/>
      <c r="C122" s="85"/>
      <c r="D122" s="84"/>
      <c r="E122" s="84"/>
      <c r="M122" s="86"/>
      <c r="N122" s="87"/>
    </row>
    <row r="123" spans="1:14" s="79" customFormat="1">
      <c r="A123" s="17"/>
      <c r="B123" s="84"/>
      <c r="C123" s="85"/>
      <c r="D123" s="84"/>
      <c r="E123" s="84"/>
      <c r="M123" s="86"/>
      <c r="N123" s="87"/>
    </row>
    <row r="124" spans="1:14" s="79" customFormat="1">
      <c r="A124" s="17"/>
      <c r="B124" s="84"/>
      <c r="C124" s="85"/>
      <c r="D124" s="84"/>
      <c r="E124" s="84"/>
      <c r="M124" s="86"/>
      <c r="N124" s="87"/>
    </row>
    <row r="125" spans="1:14" s="79" customFormat="1">
      <c r="A125" s="17"/>
      <c r="B125" s="84"/>
      <c r="C125" s="85"/>
      <c r="D125" s="84"/>
      <c r="E125" s="84"/>
      <c r="M125" s="86"/>
      <c r="N125" s="87"/>
    </row>
    <row r="126" spans="1:14" s="79" customFormat="1">
      <c r="A126" s="17"/>
      <c r="B126" s="84"/>
      <c r="C126" s="85"/>
      <c r="D126" s="84"/>
      <c r="E126" s="84"/>
      <c r="M126" s="86"/>
      <c r="N126" s="87"/>
    </row>
    <row r="127" spans="1:14" s="79" customFormat="1">
      <c r="A127" s="17"/>
      <c r="B127" s="84"/>
      <c r="C127" s="85"/>
      <c r="D127" s="84"/>
      <c r="E127" s="84"/>
      <c r="M127" s="86"/>
      <c r="N127" s="87"/>
    </row>
    <row r="128" spans="1:14" s="79" customFormat="1">
      <c r="A128" s="17"/>
      <c r="B128" s="84"/>
      <c r="C128" s="85"/>
      <c r="D128" s="84"/>
      <c r="E128" s="84"/>
      <c r="M128" s="86"/>
      <c r="N128" s="87"/>
    </row>
    <row r="129" spans="1:14" s="79" customFormat="1">
      <c r="A129" s="17"/>
      <c r="B129" s="84"/>
      <c r="C129" s="85"/>
      <c r="D129" s="84"/>
      <c r="E129" s="84"/>
      <c r="M129" s="86"/>
      <c r="N129" s="87"/>
    </row>
    <row r="130" spans="1:14" s="79" customFormat="1">
      <c r="A130" s="17"/>
      <c r="B130" s="84"/>
      <c r="C130" s="85"/>
      <c r="D130" s="84"/>
      <c r="E130" s="84"/>
      <c r="M130" s="86"/>
      <c r="N130" s="87"/>
    </row>
    <row r="131" spans="1:14" s="79" customFormat="1">
      <c r="A131" s="17"/>
      <c r="B131" s="84"/>
      <c r="C131" s="85"/>
      <c r="D131" s="84"/>
      <c r="E131" s="84"/>
      <c r="M131" s="86"/>
      <c r="N131" s="87"/>
    </row>
    <row r="132" spans="1:14" s="79" customFormat="1">
      <c r="A132" s="17"/>
      <c r="B132" s="84"/>
      <c r="C132" s="85"/>
      <c r="D132" s="84"/>
      <c r="E132" s="84"/>
      <c r="M132" s="86"/>
      <c r="N132" s="87"/>
    </row>
    <row r="133" spans="1:14" s="79" customFormat="1">
      <c r="A133" s="17"/>
      <c r="B133" s="84"/>
      <c r="C133" s="85"/>
      <c r="D133" s="84"/>
      <c r="E133" s="84"/>
      <c r="M133" s="86"/>
      <c r="N133" s="87"/>
    </row>
    <row r="134" spans="1:14" s="79" customFormat="1">
      <c r="A134" s="17"/>
      <c r="B134" s="84"/>
      <c r="C134" s="85"/>
      <c r="D134" s="84"/>
      <c r="E134" s="84"/>
      <c r="M134" s="86"/>
      <c r="N134" s="87"/>
    </row>
    <row r="135" spans="1:14" s="79" customFormat="1">
      <c r="A135" s="17"/>
      <c r="B135" s="84"/>
      <c r="C135" s="85"/>
      <c r="D135" s="84"/>
      <c r="E135" s="84"/>
      <c r="M135" s="86"/>
      <c r="N135" s="87"/>
    </row>
    <row r="136" spans="1:14" s="79" customFormat="1">
      <c r="A136" s="17"/>
      <c r="B136" s="84"/>
      <c r="C136" s="85"/>
      <c r="D136" s="84"/>
      <c r="E136" s="84"/>
      <c r="M136" s="86"/>
      <c r="N136" s="87"/>
    </row>
    <row r="137" spans="1:14" s="79" customFormat="1">
      <c r="A137" s="17"/>
      <c r="B137" s="84"/>
      <c r="C137" s="85"/>
      <c r="D137" s="84"/>
      <c r="E137" s="84"/>
      <c r="M137" s="86"/>
      <c r="N137" s="87"/>
    </row>
    <row r="138" spans="1:14" s="79" customFormat="1">
      <c r="A138" s="17"/>
      <c r="B138" s="84"/>
      <c r="C138" s="85"/>
      <c r="D138" s="84"/>
      <c r="E138" s="84"/>
      <c r="M138" s="86"/>
      <c r="N138" s="87"/>
    </row>
    <row r="139" spans="1:14" s="79" customFormat="1">
      <c r="A139" s="17"/>
      <c r="B139" s="84"/>
      <c r="C139" s="85"/>
      <c r="D139" s="84"/>
      <c r="E139" s="84"/>
      <c r="M139" s="86"/>
      <c r="N139" s="87"/>
    </row>
    <row r="140" spans="1:14" s="79" customFormat="1">
      <c r="A140" s="17"/>
      <c r="B140" s="84"/>
      <c r="C140" s="85"/>
      <c r="D140" s="84"/>
      <c r="E140" s="84"/>
      <c r="M140" s="86"/>
      <c r="N140" s="87"/>
    </row>
    <row r="141" spans="1:14" s="79" customFormat="1">
      <c r="A141" s="17"/>
      <c r="B141" s="84"/>
      <c r="C141" s="85"/>
      <c r="D141" s="84"/>
      <c r="E141" s="84"/>
      <c r="M141" s="86"/>
      <c r="N141" s="87"/>
    </row>
    <row r="142" spans="1:14" s="79" customFormat="1">
      <c r="A142" s="17"/>
      <c r="B142" s="84"/>
      <c r="C142" s="85"/>
      <c r="D142" s="84"/>
      <c r="E142" s="84"/>
      <c r="M142" s="86"/>
      <c r="N142" s="87"/>
    </row>
    <row r="143" spans="1:14" s="79" customFormat="1">
      <c r="A143" s="17"/>
      <c r="B143" s="84"/>
      <c r="C143" s="85"/>
      <c r="D143" s="84"/>
      <c r="E143" s="84"/>
      <c r="M143" s="86"/>
      <c r="N143" s="87"/>
    </row>
    <row r="144" spans="1:14" s="79" customFormat="1">
      <c r="A144" s="17"/>
      <c r="B144" s="84"/>
      <c r="C144" s="85"/>
      <c r="D144" s="84"/>
      <c r="E144" s="84"/>
      <c r="M144" s="86"/>
      <c r="N144" s="87"/>
    </row>
    <row r="145" spans="1:14" s="79" customFormat="1">
      <c r="A145" s="17"/>
      <c r="B145" s="84"/>
      <c r="C145" s="85"/>
      <c r="D145" s="84"/>
      <c r="E145" s="84"/>
      <c r="M145" s="86"/>
      <c r="N145" s="87"/>
    </row>
    <row r="146" spans="1:14" s="79" customFormat="1">
      <c r="A146" s="17"/>
      <c r="B146" s="84"/>
      <c r="C146" s="85"/>
      <c r="D146" s="84"/>
      <c r="E146" s="84"/>
      <c r="M146" s="86"/>
      <c r="N146" s="87"/>
    </row>
    <row r="147" spans="1:14" s="79" customFormat="1">
      <c r="A147" s="17"/>
      <c r="B147" s="84"/>
      <c r="C147" s="85"/>
      <c r="D147" s="84"/>
      <c r="E147" s="84"/>
      <c r="M147" s="86"/>
      <c r="N147" s="87"/>
    </row>
    <row r="148" spans="1:14" s="79" customFormat="1">
      <c r="A148" s="17"/>
      <c r="B148" s="84"/>
      <c r="C148" s="85"/>
      <c r="D148" s="84"/>
      <c r="E148" s="84"/>
      <c r="M148" s="86"/>
      <c r="N148" s="87"/>
    </row>
    <row r="149" spans="1:14" s="79" customFormat="1">
      <c r="A149" s="17"/>
      <c r="B149" s="84"/>
      <c r="C149" s="85"/>
      <c r="D149" s="84"/>
      <c r="E149" s="84"/>
      <c r="M149" s="86"/>
      <c r="N149" s="87"/>
    </row>
    <row r="150" spans="1:14" s="79" customFormat="1">
      <c r="A150" s="17"/>
      <c r="B150" s="84"/>
      <c r="C150" s="85"/>
      <c r="D150" s="84"/>
      <c r="E150" s="84"/>
      <c r="M150" s="86"/>
      <c r="N150" s="87"/>
    </row>
    <row r="151" spans="1:14" s="79" customFormat="1">
      <c r="A151" s="17"/>
      <c r="B151" s="84"/>
      <c r="C151" s="85"/>
      <c r="D151" s="84"/>
      <c r="E151" s="84"/>
      <c r="M151" s="86"/>
      <c r="N151" s="87"/>
    </row>
    <row r="152" spans="1:14" s="79" customFormat="1">
      <c r="A152" s="17"/>
      <c r="B152" s="84"/>
      <c r="C152" s="85"/>
      <c r="D152" s="84"/>
      <c r="E152" s="84"/>
      <c r="M152" s="86"/>
      <c r="N152" s="87"/>
    </row>
    <row r="153" spans="1:14" s="79" customFormat="1">
      <c r="A153" s="17"/>
      <c r="B153" s="84"/>
      <c r="C153" s="85"/>
      <c r="D153" s="84"/>
      <c r="E153" s="84"/>
      <c r="M153" s="86"/>
      <c r="N153" s="87"/>
    </row>
    <row r="154" spans="1:14" s="79" customFormat="1">
      <c r="A154" s="17"/>
      <c r="B154" s="84"/>
      <c r="C154" s="85"/>
      <c r="D154" s="84"/>
      <c r="E154" s="84"/>
      <c r="M154" s="86"/>
      <c r="N154" s="87"/>
    </row>
    <row r="155" spans="1:14" s="79" customFormat="1">
      <c r="A155" s="17"/>
      <c r="B155" s="84"/>
      <c r="C155" s="85"/>
      <c r="D155" s="84"/>
      <c r="E155" s="84"/>
      <c r="M155" s="86"/>
      <c r="N155" s="87"/>
    </row>
    <row r="156" spans="1:14" s="79" customFormat="1">
      <c r="A156" s="17"/>
      <c r="B156" s="84"/>
      <c r="C156" s="85"/>
      <c r="D156" s="84"/>
      <c r="E156" s="84"/>
      <c r="M156" s="86"/>
      <c r="N156" s="87"/>
    </row>
    <row r="157" spans="1:14" s="79" customFormat="1">
      <c r="A157" s="17"/>
      <c r="B157" s="84"/>
      <c r="C157" s="85"/>
      <c r="D157" s="84"/>
      <c r="E157" s="84"/>
      <c r="M157" s="86"/>
      <c r="N157" s="87"/>
    </row>
    <row r="158" spans="1:14" s="79" customFormat="1">
      <c r="A158" s="17"/>
      <c r="B158" s="84"/>
      <c r="C158" s="85"/>
      <c r="D158" s="84"/>
      <c r="E158" s="84"/>
      <c r="M158" s="86"/>
      <c r="N158" s="87"/>
    </row>
    <row r="159" spans="1:14" s="79" customFormat="1">
      <c r="A159" s="17"/>
      <c r="B159" s="84"/>
      <c r="C159" s="85"/>
      <c r="D159" s="84"/>
      <c r="E159" s="84"/>
      <c r="M159" s="86"/>
      <c r="N159" s="87"/>
    </row>
    <row r="160" spans="1:14" s="79" customFormat="1">
      <c r="A160" s="17"/>
      <c r="B160" s="84"/>
      <c r="C160" s="85"/>
      <c r="D160" s="84"/>
      <c r="E160" s="84"/>
      <c r="M160" s="86"/>
      <c r="N160" s="87"/>
    </row>
    <row r="161" spans="1:14" s="79" customFormat="1">
      <c r="A161" s="17"/>
      <c r="B161" s="84"/>
      <c r="C161" s="85"/>
      <c r="D161" s="84"/>
      <c r="E161" s="84"/>
      <c r="M161" s="86"/>
      <c r="N161" s="87"/>
    </row>
    <row r="162" spans="1:14" s="79" customFormat="1">
      <c r="A162" s="17"/>
      <c r="B162" s="84"/>
      <c r="C162" s="85"/>
      <c r="D162" s="84"/>
      <c r="E162" s="84"/>
      <c r="M162" s="86"/>
      <c r="N162" s="87"/>
    </row>
    <row r="163" spans="1:14" s="79" customFormat="1">
      <c r="A163" s="17"/>
      <c r="B163" s="84"/>
      <c r="C163" s="85"/>
      <c r="D163" s="84"/>
      <c r="E163" s="84"/>
      <c r="M163" s="86"/>
      <c r="N163" s="87"/>
    </row>
    <row r="164" spans="1:14" s="79" customFormat="1">
      <c r="A164" s="17"/>
      <c r="B164" s="84"/>
      <c r="C164" s="85"/>
      <c r="D164" s="84"/>
      <c r="E164" s="84"/>
      <c r="M164" s="86"/>
      <c r="N164" s="87"/>
    </row>
    <row r="165" spans="1:14" s="79" customFormat="1">
      <c r="A165" s="17"/>
      <c r="B165" s="84"/>
      <c r="C165" s="85"/>
      <c r="D165" s="84"/>
      <c r="E165" s="84"/>
      <c r="M165" s="86"/>
      <c r="N165" s="87"/>
    </row>
    <row r="166" spans="1:14" s="79" customFormat="1">
      <c r="A166" s="17"/>
      <c r="B166" s="84"/>
      <c r="C166" s="85"/>
      <c r="D166" s="84"/>
      <c r="E166" s="84"/>
      <c r="M166" s="86"/>
      <c r="N166" s="87"/>
    </row>
    <row r="167" spans="1:14" s="79" customFormat="1">
      <c r="A167" s="17"/>
      <c r="B167" s="84"/>
      <c r="C167" s="85"/>
      <c r="D167" s="84"/>
      <c r="E167" s="84"/>
      <c r="M167" s="86"/>
      <c r="N167" s="87"/>
    </row>
    <row r="168" spans="1:14" s="79" customFormat="1">
      <c r="A168" s="17"/>
      <c r="B168" s="84"/>
      <c r="C168" s="85"/>
      <c r="D168" s="84"/>
      <c r="E168" s="84"/>
      <c r="M168" s="86"/>
      <c r="N168" s="87"/>
    </row>
    <row r="169" spans="1:14" s="79" customFormat="1">
      <c r="A169" s="17"/>
      <c r="B169" s="84"/>
      <c r="C169" s="85"/>
      <c r="D169" s="84"/>
      <c r="E169" s="84"/>
      <c r="M169" s="86"/>
      <c r="N169" s="87"/>
    </row>
    <row r="170" spans="1:14" s="79" customFormat="1">
      <c r="A170" s="17"/>
      <c r="B170" s="84"/>
      <c r="C170" s="85"/>
      <c r="D170" s="84"/>
      <c r="E170" s="84"/>
      <c r="M170" s="86"/>
      <c r="N170" s="87"/>
    </row>
    <row r="171" spans="1:14" s="79" customFormat="1">
      <c r="A171" s="17"/>
      <c r="B171" s="84"/>
      <c r="C171" s="85"/>
      <c r="D171" s="84"/>
      <c r="E171" s="84"/>
      <c r="M171" s="86"/>
      <c r="N171" s="87"/>
    </row>
    <row r="172" spans="1:14" s="79" customFormat="1">
      <c r="A172" s="17"/>
      <c r="B172" s="84"/>
      <c r="C172" s="85"/>
      <c r="D172" s="84"/>
      <c r="E172" s="84"/>
      <c r="M172" s="86"/>
      <c r="N172" s="87"/>
    </row>
    <row r="173" spans="1:14" s="79" customFormat="1">
      <c r="A173" s="17"/>
      <c r="B173" s="84"/>
      <c r="C173" s="85"/>
      <c r="D173" s="84"/>
      <c r="E173" s="84"/>
      <c r="M173" s="86"/>
      <c r="N173" s="87"/>
    </row>
    <row r="174" spans="1:14" s="79" customFormat="1">
      <c r="A174" s="17"/>
      <c r="B174" s="84"/>
      <c r="C174" s="85"/>
      <c r="D174" s="84"/>
      <c r="E174" s="84"/>
      <c r="M174" s="86"/>
      <c r="N174" s="87"/>
    </row>
    <row r="175" spans="1:14" s="79" customFormat="1">
      <c r="A175" s="17"/>
      <c r="B175" s="84"/>
      <c r="C175" s="85"/>
      <c r="D175" s="84"/>
      <c r="E175" s="84"/>
      <c r="M175" s="86"/>
      <c r="N175" s="87"/>
    </row>
    <row r="176" spans="1:14" s="79" customFormat="1">
      <c r="A176" s="17"/>
      <c r="B176" s="84"/>
      <c r="C176" s="85"/>
      <c r="D176" s="84"/>
      <c r="E176" s="84"/>
      <c r="M176" s="86"/>
      <c r="N176" s="87"/>
    </row>
    <row r="177" spans="1:14" s="79" customFormat="1">
      <c r="A177" s="17"/>
      <c r="B177" s="84"/>
      <c r="C177" s="85"/>
      <c r="D177" s="84"/>
      <c r="E177" s="84"/>
      <c r="M177" s="86"/>
      <c r="N177" s="87"/>
    </row>
    <row r="178" spans="1:14" s="79" customFormat="1">
      <c r="A178" s="17"/>
      <c r="B178" s="84"/>
      <c r="C178" s="85"/>
      <c r="D178" s="84"/>
      <c r="E178" s="84"/>
      <c r="M178" s="86"/>
      <c r="N178" s="87"/>
    </row>
    <row r="179" spans="1:14" s="79" customFormat="1">
      <c r="A179" s="17"/>
      <c r="B179" s="84"/>
      <c r="C179" s="85"/>
      <c r="D179" s="84"/>
      <c r="E179" s="84"/>
      <c r="M179" s="86"/>
      <c r="N179" s="87"/>
    </row>
    <row r="180" spans="1:14" s="79" customFormat="1">
      <c r="A180" s="17"/>
      <c r="B180" s="84"/>
      <c r="C180" s="85"/>
      <c r="D180" s="84"/>
      <c r="E180" s="84"/>
      <c r="M180" s="86"/>
      <c r="N180" s="87"/>
    </row>
    <row r="181" spans="1:14" s="79" customFormat="1">
      <c r="A181" s="17"/>
      <c r="B181" s="84"/>
      <c r="C181" s="85"/>
      <c r="D181" s="84"/>
      <c r="E181" s="84"/>
      <c r="M181" s="86"/>
      <c r="N181" s="87"/>
    </row>
    <row r="182" spans="1:14" s="79" customFormat="1">
      <c r="A182" s="17"/>
      <c r="B182" s="84"/>
      <c r="C182" s="85"/>
      <c r="D182" s="84"/>
      <c r="E182" s="84"/>
      <c r="M182" s="86"/>
      <c r="N182" s="87"/>
    </row>
    <row r="183" spans="1:14" s="79" customFormat="1">
      <c r="A183" s="17"/>
      <c r="B183" s="84"/>
      <c r="C183" s="85"/>
      <c r="D183" s="84"/>
      <c r="E183" s="84"/>
      <c r="M183" s="86"/>
      <c r="N183" s="87"/>
    </row>
    <row r="184" spans="1:14" s="79" customFormat="1">
      <c r="A184" s="17"/>
      <c r="B184" s="84"/>
      <c r="C184" s="85"/>
      <c r="D184" s="84"/>
      <c r="E184" s="84"/>
      <c r="M184" s="86"/>
      <c r="N184" s="87"/>
    </row>
    <row r="185" spans="1:14" s="79" customFormat="1">
      <c r="A185" s="17"/>
      <c r="B185" s="84"/>
      <c r="C185" s="85"/>
      <c r="D185" s="84"/>
      <c r="E185" s="84"/>
      <c r="M185" s="86"/>
      <c r="N185" s="87"/>
    </row>
    <row r="186" spans="1:14" s="79" customFormat="1">
      <c r="A186" s="17"/>
      <c r="B186" s="84"/>
      <c r="C186" s="85"/>
      <c r="D186" s="84"/>
      <c r="E186" s="84"/>
      <c r="M186" s="86"/>
      <c r="N186" s="87"/>
    </row>
    <row r="187" spans="1:14" s="79" customFormat="1">
      <c r="A187" s="17"/>
      <c r="B187" s="84"/>
      <c r="C187" s="85"/>
      <c r="D187" s="84"/>
      <c r="E187" s="84"/>
      <c r="M187" s="86"/>
      <c r="N187" s="87"/>
    </row>
    <row r="188" spans="1:14" s="79" customFormat="1">
      <c r="A188" s="17"/>
      <c r="B188" s="84"/>
      <c r="C188" s="85"/>
      <c r="D188" s="84"/>
      <c r="E188" s="84"/>
      <c r="M188" s="86"/>
      <c r="N188" s="87"/>
    </row>
    <row r="189" spans="1:14" s="79" customFormat="1">
      <c r="A189" s="17"/>
      <c r="B189" s="84"/>
      <c r="C189" s="85"/>
      <c r="D189" s="84"/>
      <c r="E189" s="84"/>
      <c r="M189" s="86"/>
      <c r="N189" s="87"/>
    </row>
    <row r="190" spans="1:14" s="79" customFormat="1">
      <c r="A190" s="17"/>
      <c r="B190" s="84"/>
      <c r="C190" s="85"/>
      <c r="D190" s="84"/>
      <c r="E190" s="84"/>
      <c r="M190" s="86"/>
      <c r="N190" s="87"/>
    </row>
    <row r="191" spans="1:14" s="79" customFormat="1">
      <c r="A191" s="17"/>
      <c r="B191" s="84"/>
      <c r="C191" s="85"/>
      <c r="D191" s="84"/>
      <c r="E191" s="84"/>
      <c r="M191" s="86"/>
      <c r="N191" s="87"/>
    </row>
    <row r="192" spans="1:14" s="79" customFormat="1">
      <c r="A192" s="17"/>
      <c r="B192" s="84"/>
      <c r="C192" s="85"/>
      <c r="D192" s="84"/>
      <c r="E192" s="84"/>
      <c r="M192" s="86"/>
      <c r="N192" s="87"/>
    </row>
    <row r="193" spans="1:14" s="79" customFormat="1">
      <c r="A193" s="17"/>
      <c r="B193" s="84"/>
      <c r="C193" s="85"/>
      <c r="D193" s="84"/>
      <c r="E193" s="84"/>
      <c r="M193" s="86"/>
      <c r="N193" s="87"/>
    </row>
    <row r="194" spans="1:14" s="79" customFormat="1">
      <c r="A194" s="17"/>
      <c r="B194" s="84"/>
      <c r="C194" s="85"/>
      <c r="D194" s="84"/>
      <c r="E194" s="84"/>
      <c r="M194" s="86"/>
      <c r="N194" s="87"/>
    </row>
    <row r="195" spans="1:14" s="79" customFormat="1">
      <c r="A195" s="17"/>
      <c r="B195" s="84"/>
      <c r="C195" s="85"/>
      <c r="D195" s="84"/>
      <c r="E195" s="84"/>
      <c r="M195" s="86"/>
      <c r="N195" s="87"/>
    </row>
    <row r="196" spans="1:14" s="79" customFormat="1">
      <c r="A196" s="17"/>
      <c r="B196" s="84"/>
      <c r="C196" s="85"/>
      <c r="D196" s="84"/>
      <c r="E196" s="84"/>
      <c r="M196" s="86"/>
      <c r="N196" s="87"/>
    </row>
    <row r="197" spans="1:14" s="79" customFormat="1">
      <c r="A197" s="17"/>
      <c r="B197" s="84"/>
      <c r="C197" s="85"/>
      <c r="D197" s="84"/>
      <c r="E197" s="84"/>
      <c r="M197" s="86"/>
      <c r="N197" s="87"/>
    </row>
    <row r="198" spans="1:14" s="79" customFormat="1">
      <c r="A198" s="17"/>
      <c r="B198" s="84"/>
      <c r="C198" s="85"/>
      <c r="D198" s="84"/>
      <c r="E198" s="84"/>
      <c r="M198" s="86"/>
      <c r="N198" s="87"/>
    </row>
    <row r="199" spans="1:14" s="79" customFormat="1">
      <c r="A199" s="17"/>
      <c r="B199" s="84"/>
      <c r="C199" s="85"/>
      <c r="D199" s="84"/>
      <c r="E199" s="84"/>
      <c r="M199" s="86"/>
      <c r="N199" s="87"/>
    </row>
    <row r="200" spans="1:14" s="79" customFormat="1">
      <c r="A200" s="17"/>
      <c r="B200" s="84"/>
      <c r="C200" s="85"/>
      <c r="D200" s="84"/>
      <c r="E200" s="84"/>
      <c r="M200" s="86"/>
      <c r="N200" s="87"/>
    </row>
    <row r="201" spans="1:14" s="79" customFormat="1">
      <c r="A201" s="17"/>
      <c r="B201" s="84"/>
      <c r="C201" s="85"/>
      <c r="D201" s="84"/>
      <c r="E201" s="84"/>
      <c r="M201" s="86"/>
      <c r="N201" s="87"/>
    </row>
    <row r="202" spans="1:14" s="79" customFormat="1">
      <c r="A202" s="17"/>
      <c r="B202" s="84"/>
      <c r="C202" s="85"/>
      <c r="D202" s="84"/>
      <c r="E202" s="84"/>
      <c r="M202" s="86"/>
      <c r="N202" s="87"/>
    </row>
    <row r="203" spans="1:14" s="79" customFormat="1">
      <c r="A203" s="17"/>
      <c r="B203" s="84"/>
      <c r="C203" s="85"/>
      <c r="D203" s="84"/>
      <c r="E203" s="84"/>
      <c r="M203" s="86"/>
      <c r="N203" s="87"/>
    </row>
    <row r="204" spans="1:14" s="79" customFormat="1">
      <c r="A204" s="17"/>
      <c r="B204" s="84"/>
      <c r="C204" s="85"/>
      <c r="D204" s="84"/>
      <c r="E204" s="84"/>
      <c r="M204" s="86"/>
      <c r="N204" s="87"/>
    </row>
    <row r="205" spans="1:14" s="79" customFormat="1">
      <c r="A205" s="17"/>
      <c r="B205" s="84"/>
      <c r="C205" s="85"/>
      <c r="D205" s="84"/>
      <c r="E205" s="84"/>
      <c r="M205" s="86"/>
      <c r="N205" s="87"/>
    </row>
    <row r="206" spans="1:14" s="79" customFormat="1">
      <c r="A206" s="17"/>
      <c r="B206" s="84"/>
      <c r="C206" s="85"/>
      <c r="D206" s="84"/>
      <c r="E206" s="84"/>
      <c r="M206" s="86"/>
      <c r="N206" s="87"/>
    </row>
    <row r="207" spans="1:14" s="79" customFormat="1">
      <c r="A207" s="17"/>
      <c r="B207" s="84"/>
      <c r="C207" s="85"/>
      <c r="D207" s="84"/>
      <c r="E207" s="84"/>
      <c r="M207" s="86"/>
      <c r="N207" s="87"/>
    </row>
    <row r="208" spans="1:14" s="79" customFormat="1">
      <c r="A208" s="17"/>
      <c r="B208" s="84"/>
      <c r="C208" s="85"/>
      <c r="D208" s="84"/>
      <c r="E208" s="84"/>
      <c r="M208" s="86"/>
      <c r="N208" s="87"/>
    </row>
    <row r="209" spans="1:14" s="79" customFormat="1">
      <c r="A209" s="17"/>
      <c r="B209" s="84"/>
      <c r="C209" s="85"/>
      <c r="D209" s="84"/>
      <c r="E209" s="84"/>
      <c r="M209" s="86"/>
      <c r="N209" s="87"/>
    </row>
    <row r="210" spans="1:14" s="79" customFormat="1">
      <c r="A210" s="17"/>
      <c r="B210" s="84"/>
      <c r="C210" s="85"/>
      <c r="D210" s="84"/>
      <c r="E210" s="84"/>
      <c r="M210" s="86"/>
      <c r="N210" s="87"/>
    </row>
    <row r="211" spans="1:14" s="79" customFormat="1">
      <c r="A211" s="17"/>
      <c r="B211" s="84"/>
      <c r="C211" s="85"/>
      <c r="D211" s="84"/>
      <c r="E211" s="84"/>
      <c r="M211" s="86"/>
      <c r="N211" s="87"/>
    </row>
    <row r="212" spans="1:14" s="79" customFormat="1">
      <c r="A212" s="17"/>
      <c r="B212" s="84"/>
      <c r="C212" s="85"/>
      <c r="D212" s="84"/>
      <c r="E212" s="84"/>
      <c r="M212" s="86"/>
      <c r="N212" s="87"/>
    </row>
    <row r="213" spans="1:14" s="79" customFormat="1">
      <c r="A213" s="17"/>
      <c r="B213" s="84"/>
      <c r="C213" s="85"/>
      <c r="D213" s="84"/>
      <c r="E213" s="84"/>
      <c r="M213" s="86"/>
      <c r="N213" s="87"/>
    </row>
    <row r="214" spans="1:14" s="79" customFormat="1">
      <c r="A214" s="17"/>
      <c r="B214" s="84"/>
      <c r="C214" s="85"/>
      <c r="D214" s="84"/>
      <c r="E214" s="84"/>
      <c r="M214" s="86"/>
      <c r="N214" s="87"/>
    </row>
    <row r="215" spans="1:14" s="79" customFormat="1">
      <c r="A215" s="17"/>
      <c r="B215" s="84"/>
      <c r="C215" s="85"/>
      <c r="D215" s="84"/>
      <c r="E215" s="84"/>
      <c r="M215" s="86"/>
      <c r="N215" s="87"/>
    </row>
    <row r="216" spans="1:14" s="79" customFormat="1">
      <c r="A216" s="17"/>
      <c r="B216" s="84"/>
      <c r="C216" s="85"/>
      <c r="D216" s="84"/>
      <c r="E216" s="84"/>
      <c r="M216" s="86"/>
      <c r="N216" s="87"/>
    </row>
    <row r="217" spans="1:14" s="79" customFormat="1">
      <c r="A217" s="17"/>
      <c r="B217" s="84"/>
      <c r="C217" s="85"/>
      <c r="D217" s="84"/>
      <c r="E217" s="84"/>
      <c r="M217" s="86"/>
      <c r="N217" s="87"/>
    </row>
    <row r="218" spans="1:14" s="79" customFormat="1">
      <c r="A218" s="17"/>
      <c r="B218" s="84"/>
      <c r="C218" s="85"/>
      <c r="D218" s="84"/>
      <c r="E218" s="84"/>
      <c r="M218" s="86"/>
      <c r="N218" s="87"/>
    </row>
    <row r="219" spans="1:14" s="79" customFormat="1">
      <c r="A219" s="17"/>
      <c r="B219" s="84"/>
      <c r="C219" s="85"/>
      <c r="D219" s="84"/>
      <c r="E219" s="84"/>
      <c r="M219" s="86"/>
      <c r="N219" s="87"/>
    </row>
    <row r="220" spans="1:14" s="79" customFormat="1">
      <c r="A220" s="17"/>
      <c r="B220" s="84"/>
      <c r="C220" s="85"/>
      <c r="D220" s="84"/>
      <c r="E220" s="84"/>
      <c r="M220" s="86"/>
      <c r="N220" s="87"/>
    </row>
    <row r="221" spans="1:14" s="79" customFormat="1">
      <c r="A221" s="17"/>
      <c r="B221" s="84"/>
      <c r="C221" s="85"/>
      <c r="D221" s="84"/>
      <c r="E221" s="84"/>
      <c r="M221" s="86"/>
      <c r="N221" s="87"/>
    </row>
    <row r="222" spans="1:14" s="79" customFormat="1">
      <c r="A222" s="17"/>
      <c r="B222" s="84"/>
      <c r="C222" s="85"/>
      <c r="D222" s="84"/>
      <c r="E222" s="84"/>
      <c r="M222" s="86"/>
      <c r="N222" s="87"/>
    </row>
    <row r="223" spans="1:14" s="79" customFormat="1">
      <c r="A223" s="17"/>
      <c r="B223" s="84"/>
      <c r="C223" s="85"/>
      <c r="D223" s="84"/>
      <c r="E223" s="84"/>
      <c r="M223" s="86"/>
      <c r="N223" s="87"/>
    </row>
    <row r="224" spans="1:14" s="79" customFormat="1">
      <c r="A224" s="17"/>
      <c r="B224" s="84"/>
      <c r="C224" s="85"/>
      <c r="D224" s="84"/>
      <c r="E224" s="84"/>
      <c r="M224" s="86"/>
      <c r="N224" s="87"/>
    </row>
    <row r="225" spans="1:14" s="79" customFormat="1">
      <c r="A225" s="17"/>
      <c r="B225" s="84"/>
      <c r="C225" s="85"/>
      <c r="D225" s="84"/>
      <c r="E225" s="84"/>
      <c r="M225" s="86"/>
      <c r="N225" s="87"/>
    </row>
    <row r="226" spans="1:14" s="79" customFormat="1">
      <c r="A226" s="17"/>
      <c r="B226" s="84"/>
      <c r="C226" s="85"/>
      <c r="D226" s="84"/>
      <c r="E226" s="84"/>
      <c r="M226" s="86"/>
      <c r="N226" s="87"/>
    </row>
    <row r="227" spans="1:14" s="79" customFormat="1">
      <c r="A227" s="17"/>
      <c r="B227" s="84"/>
      <c r="C227" s="85"/>
      <c r="D227" s="84"/>
      <c r="E227" s="84"/>
      <c r="M227" s="86"/>
      <c r="N227" s="87"/>
    </row>
    <row r="228" spans="1:14" s="79" customFormat="1">
      <c r="A228" s="17"/>
      <c r="B228" s="84"/>
      <c r="C228" s="85"/>
      <c r="D228" s="84"/>
      <c r="E228" s="84"/>
      <c r="M228" s="86"/>
      <c r="N228" s="87"/>
    </row>
    <row r="229" spans="1:14" s="79" customFormat="1">
      <c r="A229" s="17"/>
      <c r="B229" s="84"/>
      <c r="C229" s="85"/>
      <c r="D229" s="84"/>
      <c r="E229" s="84"/>
      <c r="M229" s="86"/>
      <c r="N229" s="87"/>
    </row>
    <row r="230" spans="1:14" s="79" customFormat="1">
      <c r="A230" s="17"/>
      <c r="B230" s="84"/>
      <c r="C230" s="85"/>
      <c r="D230" s="84"/>
      <c r="E230" s="84"/>
      <c r="M230" s="86"/>
      <c r="N230" s="87"/>
    </row>
    <row r="231" spans="1:14" s="79" customFormat="1">
      <c r="A231" s="17"/>
      <c r="B231" s="84"/>
      <c r="C231" s="85"/>
      <c r="D231" s="84"/>
      <c r="E231" s="84"/>
      <c r="M231" s="86"/>
      <c r="N231" s="87"/>
    </row>
    <row r="232" spans="1:14" s="79" customFormat="1">
      <c r="A232" s="17"/>
      <c r="B232" s="84"/>
      <c r="C232" s="85"/>
      <c r="D232" s="84"/>
      <c r="E232" s="84"/>
      <c r="M232" s="86"/>
      <c r="N232" s="87"/>
    </row>
    <row r="233" spans="1:14" s="79" customFormat="1">
      <c r="A233" s="17"/>
      <c r="B233" s="84"/>
      <c r="C233" s="85"/>
      <c r="D233" s="84"/>
      <c r="E233" s="84"/>
      <c r="M233" s="86"/>
      <c r="N233" s="87"/>
    </row>
    <row r="234" spans="1:14" s="79" customFormat="1">
      <c r="A234" s="17"/>
      <c r="B234" s="84"/>
      <c r="C234" s="85"/>
      <c r="D234" s="84"/>
      <c r="E234" s="84"/>
      <c r="M234" s="86"/>
      <c r="N234" s="87"/>
    </row>
    <row r="235" spans="1:14" s="79" customFormat="1">
      <c r="A235" s="17"/>
      <c r="B235" s="84"/>
      <c r="C235" s="85"/>
      <c r="D235" s="84"/>
      <c r="E235" s="84"/>
      <c r="M235" s="86"/>
      <c r="N235" s="87"/>
    </row>
    <row r="236" spans="1:14" s="79" customFormat="1">
      <c r="A236" s="17"/>
      <c r="B236" s="84"/>
      <c r="C236" s="85"/>
      <c r="D236" s="84"/>
      <c r="E236" s="84"/>
      <c r="M236" s="86"/>
      <c r="N236" s="87"/>
    </row>
    <row r="237" spans="1:14" s="79" customFormat="1">
      <c r="A237" s="17"/>
      <c r="B237" s="84"/>
      <c r="C237" s="85"/>
      <c r="D237" s="84"/>
      <c r="E237" s="84"/>
      <c r="M237" s="86"/>
      <c r="N237" s="87"/>
    </row>
    <row r="238" spans="1:14" s="79" customFormat="1">
      <c r="A238" s="17"/>
      <c r="B238" s="84"/>
      <c r="C238" s="85"/>
      <c r="D238" s="84"/>
      <c r="E238" s="84"/>
      <c r="M238" s="86"/>
      <c r="N238" s="87"/>
    </row>
    <row r="239" spans="1:14" s="79" customFormat="1">
      <c r="A239" s="17"/>
      <c r="B239" s="84"/>
      <c r="C239" s="85"/>
      <c r="D239" s="84"/>
      <c r="E239" s="84"/>
      <c r="M239" s="86"/>
      <c r="N239" s="87"/>
    </row>
    <row r="240" spans="1:14" s="79" customFormat="1">
      <c r="A240" s="17"/>
      <c r="B240" s="84"/>
      <c r="C240" s="85"/>
      <c r="D240" s="84"/>
      <c r="E240" s="84"/>
      <c r="M240" s="86"/>
      <c r="N240" s="87"/>
    </row>
    <row r="241" spans="1:14" s="79" customFormat="1">
      <c r="A241" s="17"/>
      <c r="B241" s="84"/>
      <c r="C241" s="85"/>
      <c r="D241" s="84"/>
      <c r="E241" s="84"/>
      <c r="M241" s="86"/>
      <c r="N241" s="87"/>
    </row>
    <row r="242" spans="1:14" s="79" customFormat="1">
      <c r="A242" s="17"/>
      <c r="B242" s="84"/>
      <c r="C242" s="85"/>
      <c r="D242" s="84"/>
      <c r="E242" s="84"/>
      <c r="M242" s="86"/>
      <c r="N242" s="87"/>
    </row>
    <row r="243" spans="1:14" s="79" customFormat="1">
      <c r="A243" s="17"/>
      <c r="B243" s="84"/>
      <c r="C243" s="85"/>
      <c r="D243" s="84"/>
      <c r="E243" s="84"/>
      <c r="M243" s="86"/>
      <c r="N243" s="87"/>
    </row>
    <row r="244" spans="1:14" s="79" customFormat="1">
      <c r="A244" s="17"/>
      <c r="B244" s="84"/>
      <c r="C244" s="85"/>
      <c r="D244" s="84"/>
      <c r="E244" s="84"/>
      <c r="M244" s="86"/>
      <c r="N244" s="87"/>
    </row>
    <row r="245" spans="1:14" s="79" customFormat="1">
      <c r="A245" s="17"/>
      <c r="B245" s="84"/>
      <c r="C245" s="85"/>
      <c r="D245" s="84"/>
      <c r="E245" s="84"/>
      <c r="M245" s="86"/>
      <c r="N245" s="87"/>
    </row>
    <row r="246" spans="1:14" s="79" customFormat="1">
      <c r="A246" s="17"/>
      <c r="B246" s="84"/>
      <c r="C246" s="85"/>
      <c r="D246" s="84"/>
      <c r="E246" s="84"/>
      <c r="M246" s="86"/>
      <c r="N246" s="87"/>
    </row>
    <row r="247" spans="1:14" s="79" customFormat="1">
      <c r="A247" s="17"/>
      <c r="B247" s="84"/>
      <c r="C247" s="85"/>
      <c r="D247" s="84"/>
      <c r="E247" s="84"/>
      <c r="M247" s="86"/>
      <c r="N247" s="87"/>
    </row>
    <row r="248" spans="1:14" s="79" customFormat="1">
      <c r="A248" s="17"/>
      <c r="B248" s="84"/>
      <c r="C248" s="85"/>
      <c r="D248" s="84"/>
      <c r="E248" s="84"/>
      <c r="M248" s="86"/>
      <c r="N248" s="87"/>
    </row>
    <row r="249" spans="1:14" s="79" customFormat="1">
      <c r="A249" s="17"/>
      <c r="B249" s="84"/>
      <c r="C249" s="85"/>
      <c r="D249" s="84"/>
      <c r="E249" s="84"/>
      <c r="M249" s="86"/>
      <c r="N249" s="87"/>
    </row>
    <row r="250" spans="1:14" s="79" customFormat="1">
      <c r="A250" s="17"/>
      <c r="B250" s="84"/>
      <c r="C250" s="85"/>
      <c r="D250" s="84"/>
      <c r="E250" s="84"/>
      <c r="M250" s="86"/>
      <c r="N250" s="87"/>
    </row>
    <row r="251" spans="1:14" s="79" customFormat="1">
      <c r="A251" s="17"/>
      <c r="B251" s="84"/>
      <c r="C251" s="85"/>
      <c r="D251" s="84"/>
      <c r="E251" s="84"/>
      <c r="M251" s="86"/>
      <c r="N251" s="87"/>
    </row>
    <row r="252" spans="1:14" s="79" customFormat="1">
      <c r="A252" s="17"/>
      <c r="B252" s="84"/>
      <c r="C252" s="85"/>
      <c r="D252" s="84"/>
      <c r="E252" s="84"/>
      <c r="M252" s="86"/>
      <c r="N252" s="87"/>
    </row>
    <row r="253" spans="1:14" s="79" customFormat="1">
      <c r="A253" s="17"/>
      <c r="B253" s="84"/>
      <c r="C253" s="85"/>
      <c r="D253" s="84"/>
      <c r="E253" s="84"/>
      <c r="M253" s="86"/>
      <c r="N253" s="87"/>
    </row>
    <row r="254" spans="1:14" s="79" customFormat="1">
      <c r="A254" s="17"/>
      <c r="B254" s="84"/>
      <c r="C254" s="85"/>
      <c r="D254" s="84"/>
      <c r="E254" s="84"/>
      <c r="M254" s="86"/>
      <c r="N254" s="87"/>
    </row>
    <row r="255" spans="1:14" s="79" customFormat="1">
      <c r="A255" s="17"/>
      <c r="B255" s="84"/>
      <c r="C255" s="85"/>
      <c r="D255" s="84"/>
      <c r="E255" s="84"/>
      <c r="M255" s="86"/>
      <c r="N255" s="87"/>
    </row>
    <row r="256" spans="1:14" s="79" customFormat="1">
      <c r="A256" s="17"/>
      <c r="B256" s="84"/>
      <c r="C256" s="85"/>
      <c r="D256" s="84"/>
      <c r="E256" s="84"/>
      <c r="M256" s="86"/>
      <c r="N256" s="87"/>
    </row>
    <row r="257" spans="1:14" s="79" customFormat="1">
      <c r="A257" s="17"/>
      <c r="B257" s="84"/>
      <c r="C257" s="85"/>
      <c r="D257" s="84"/>
      <c r="E257" s="84"/>
      <c r="M257" s="86"/>
      <c r="N257" s="87"/>
    </row>
    <row r="258" spans="1:14" s="79" customFormat="1">
      <c r="A258" s="17"/>
      <c r="B258" s="84"/>
      <c r="C258" s="85"/>
      <c r="D258" s="84"/>
      <c r="E258" s="84"/>
      <c r="M258" s="86"/>
      <c r="N258" s="87"/>
    </row>
    <row r="259" spans="1:14" s="79" customFormat="1">
      <c r="A259" s="17"/>
      <c r="B259" s="84"/>
      <c r="C259" s="85"/>
      <c r="D259" s="84"/>
      <c r="E259" s="84"/>
      <c r="M259" s="86"/>
      <c r="N259" s="87"/>
    </row>
    <row r="260" spans="1:14" s="79" customFormat="1">
      <c r="A260" s="17"/>
      <c r="B260" s="84"/>
      <c r="C260" s="85"/>
      <c r="D260" s="84"/>
      <c r="E260" s="84"/>
      <c r="M260" s="86"/>
      <c r="N260" s="87"/>
    </row>
    <row r="261" spans="1:14" s="79" customFormat="1">
      <c r="A261" s="17"/>
      <c r="B261" s="84"/>
      <c r="C261" s="85"/>
      <c r="D261" s="84"/>
      <c r="E261" s="84"/>
      <c r="M261" s="86"/>
      <c r="N261" s="87"/>
    </row>
    <row r="262" spans="1:14" s="79" customFormat="1">
      <c r="A262" s="17"/>
      <c r="B262" s="84"/>
      <c r="C262" s="85"/>
      <c r="D262" s="84"/>
      <c r="E262" s="84"/>
      <c r="M262" s="86"/>
      <c r="N262" s="87"/>
    </row>
    <row r="263" spans="1:14" s="79" customFormat="1">
      <c r="A263" s="17"/>
      <c r="B263" s="84"/>
      <c r="C263" s="85"/>
      <c r="D263" s="84"/>
      <c r="E263" s="84"/>
      <c r="M263" s="86"/>
      <c r="N263" s="87"/>
    </row>
    <row r="264" spans="1:14" s="79" customFormat="1">
      <c r="A264" s="17"/>
      <c r="B264" s="84"/>
      <c r="C264" s="85"/>
      <c r="D264" s="84"/>
      <c r="E264" s="84"/>
      <c r="M264" s="86"/>
      <c r="N264" s="87"/>
    </row>
    <row r="265" spans="1:14" s="79" customFormat="1">
      <c r="A265" s="17"/>
      <c r="B265" s="84"/>
      <c r="C265" s="85"/>
      <c r="D265" s="84"/>
      <c r="E265" s="84"/>
      <c r="M265" s="86"/>
      <c r="N265" s="87"/>
    </row>
    <row r="266" spans="1:14" s="79" customFormat="1">
      <c r="A266" s="17"/>
      <c r="B266" s="84"/>
      <c r="C266" s="85"/>
      <c r="D266" s="84"/>
      <c r="E266" s="84"/>
      <c r="M266" s="86"/>
      <c r="N266" s="87"/>
    </row>
    <row r="267" spans="1:14" s="79" customFormat="1">
      <c r="A267" s="17"/>
      <c r="B267" s="84"/>
      <c r="C267" s="85"/>
      <c r="D267" s="84"/>
      <c r="E267" s="84"/>
      <c r="M267" s="86"/>
      <c r="N267" s="87"/>
    </row>
    <row r="268" spans="1:14" s="79" customFormat="1">
      <c r="A268" s="17"/>
      <c r="B268" s="84"/>
      <c r="C268" s="85"/>
      <c r="D268" s="84"/>
      <c r="E268" s="84"/>
      <c r="M268" s="86"/>
      <c r="N268" s="87"/>
    </row>
    <row r="269" spans="1:14" s="79" customFormat="1">
      <c r="A269" s="17"/>
      <c r="B269" s="84"/>
      <c r="C269" s="85"/>
      <c r="D269" s="84"/>
      <c r="E269" s="84"/>
      <c r="M269" s="86"/>
      <c r="N269" s="87"/>
    </row>
    <row r="270" spans="1:14" s="79" customFormat="1">
      <c r="A270" s="17"/>
      <c r="B270" s="84"/>
      <c r="C270" s="85"/>
      <c r="D270" s="84"/>
      <c r="E270" s="84"/>
      <c r="M270" s="86"/>
      <c r="N270" s="87"/>
    </row>
    <row r="271" spans="1:14" s="79" customFormat="1">
      <c r="A271" s="17"/>
      <c r="B271" s="84"/>
      <c r="C271" s="85"/>
      <c r="D271" s="84"/>
      <c r="E271" s="84"/>
      <c r="M271" s="86"/>
      <c r="N271" s="87"/>
    </row>
    <row r="272" spans="1:14" s="79" customFormat="1">
      <c r="A272" s="17"/>
      <c r="B272" s="84"/>
      <c r="C272" s="85"/>
      <c r="D272" s="84"/>
      <c r="E272" s="84"/>
      <c r="M272" s="86"/>
      <c r="N272" s="87"/>
    </row>
    <row r="273" spans="1:14" s="79" customFormat="1">
      <c r="A273" s="17"/>
      <c r="B273" s="84"/>
      <c r="C273" s="85"/>
      <c r="D273" s="84"/>
      <c r="E273" s="84"/>
      <c r="M273" s="86"/>
      <c r="N273" s="87"/>
    </row>
    <row r="274" spans="1:14" s="79" customFormat="1">
      <c r="A274" s="17"/>
      <c r="B274" s="84"/>
      <c r="C274" s="85"/>
      <c r="D274" s="84"/>
      <c r="E274" s="84"/>
      <c r="M274" s="86"/>
      <c r="N274" s="87"/>
    </row>
    <row r="275" spans="1:14" s="79" customFormat="1">
      <c r="A275" s="17"/>
      <c r="B275" s="84"/>
      <c r="C275" s="85"/>
      <c r="D275" s="84"/>
      <c r="E275" s="84"/>
      <c r="M275" s="86"/>
      <c r="N275" s="87"/>
    </row>
    <row r="276" spans="1:14" s="79" customFormat="1">
      <c r="A276" s="17"/>
      <c r="B276" s="84"/>
      <c r="C276" s="85"/>
      <c r="D276" s="84"/>
      <c r="E276" s="84"/>
      <c r="M276" s="86"/>
      <c r="N276" s="87"/>
    </row>
    <row r="277" spans="1:14" s="79" customFormat="1">
      <c r="A277" s="17"/>
      <c r="B277" s="84"/>
      <c r="C277" s="85"/>
      <c r="D277" s="84"/>
      <c r="E277" s="84"/>
      <c r="M277" s="86"/>
      <c r="N277" s="87"/>
    </row>
    <row r="278" spans="1:14" s="79" customFormat="1">
      <c r="A278" s="17"/>
      <c r="B278" s="84"/>
      <c r="C278" s="85"/>
      <c r="D278" s="84"/>
      <c r="E278" s="84"/>
      <c r="M278" s="86"/>
      <c r="N278" s="87"/>
    </row>
    <row r="279" spans="1:14" s="79" customFormat="1">
      <c r="A279" s="17"/>
      <c r="B279" s="84"/>
      <c r="C279" s="85"/>
      <c r="D279" s="84"/>
      <c r="E279" s="84"/>
      <c r="M279" s="86"/>
      <c r="N279" s="87"/>
    </row>
    <row r="280" spans="1:14" s="79" customFormat="1">
      <c r="A280" s="17"/>
      <c r="B280" s="84"/>
      <c r="C280" s="85"/>
      <c r="D280" s="84"/>
      <c r="E280" s="84"/>
      <c r="M280" s="86"/>
      <c r="N280" s="87"/>
    </row>
    <row r="281" spans="1:14" s="79" customFormat="1">
      <c r="A281" s="17"/>
      <c r="B281" s="84"/>
      <c r="C281" s="85"/>
      <c r="D281" s="84"/>
      <c r="E281" s="84"/>
      <c r="M281" s="86"/>
      <c r="N281" s="87"/>
    </row>
    <row r="282" spans="1:14" s="79" customFormat="1">
      <c r="A282" s="17"/>
      <c r="B282" s="84"/>
      <c r="C282" s="85"/>
      <c r="D282" s="84"/>
      <c r="E282" s="84"/>
      <c r="M282" s="86"/>
      <c r="N282" s="87"/>
    </row>
    <row r="283" spans="1:14" s="79" customFormat="1">
      <c r="A283" s="17"/>
      <c r="B283" s="84"/>
      <c r="C283" s="85"/>
      <c r="D283" s="84"/>
      <c r="E283" s="84"/>
      <c r="M283" s="86"/>
      <c r="N283" s="87"/>
    </row>
    <row r="284" spans="1:14" s="79" customFormat="1">
      <c r="A284" s="17"/>
      <c r="B284" s="84"/>
      <c r="C284" s="85"/>
      <c r="D284" s="84"/>
      <c r="E284" s="84"/>
      <c r="M284" s="86"/>
      <c r="N284" s="87"/>
    </row>
    <row r="285" spans="1:14" s="79" customFormat="1">
      <c r="A285" s="17"/>
      <c r="B285" s="84"/>
      <c r="C285" s="85"/>
      <c r="D285" s="84"/>
      <c r="E285" s="84"/>
      <c r="M285" s="86"/>
      <c r="N285" s="87"/>
    </row>
    <row r="286" spans="1:14" s="79" customFormat="1">
      <c r="A286" s="17"/>
      <c r="B286" s="84"/>
      <c r="C286" s="85"/>
      <c r="D286" s="84"/>
      <c r="E286" s="84"/>
      <c r="M286" s="86"/>
      <c r="N286" s="87"/>
    </row>
    <row r="287" spans="1:14" s="79" customFormat="1">
      <c r="A287" s="17"/>
      <c r="B287" s="84"/>
      <c r="C287" s="85"/>
      <c r="D287" s="84"/>
      <c r="E287" s="84"/>
      <c r="M287" s="86"/>
      <c r="N287" s="87"/>
    </row>
    <row r="288" spans="1:14" s="79" customFormat="1">
      <c r="A288" s="17"/>
      <c r="B288" s="84"/>
      <c r="C288" s="85"/>
      <c r="D288" s="84"/>
      <c r="E288" s="84"/>
      <c r="M288" s="86"/>
      <c r="N288" s="87"/>
    </row>
    <row r="289" spans="1:14" s="79" customFormat="1">
      <c r="A289" s="17"/>
      <c r="B289" s="84"/>
      <c r="C289" s="85"/>
      <c r="D289" s="84"/>
      <c r="E289" s="84"/>
      <c r="M289" s="86"/>
      <c r="N289" s="87"/>
    </row>
    <row r="290" spans="1:14" s="79" customFormat="1">
      <c r="A290" s="17"/>
      <c r="B290" s="84"/>
      <c r="C290" s="85"/>
      <c r="D290" s="84"/>
      <c r="E290" s="84"/>
      <c r="M290" s="86"/>
      <c r="N290" s="87"/>
    </row>
    <row r="291" spans="1:14" s="79" customFormat="1">
      <c r="A291" s="17"/>
      <c r="B291" s="84"/>
      <c r="C291" s="85"/>
      <c r="D291" s="84"/>
      <c r="E291" s="84"/>
      <c r="M291" s="86"/>
      <c r="N291" s="87"/>
    </row>
    <row r="292" spans="1:14" s="79" customFormat="1">
      <c r="A292" s="17"/>
      <c r="B292" s="84"/>
      <c r="C292" s="85"/>
      <c r="D292" s="84"/>
      <c r="E292" s="84"/>
      <c r="M292" s="86"/>
      <c r="N292" s="87"/>
    </row>
    <row r="293" spans="1:14" s="79" customFormat="1">
      <c r="A293" s="17"/>
      <c r="B293" s="84"/>
      <c r="C293" s="85"/>
      <c r="D293" s="84"/>
      <c r="E293" s="84"/>
      <c r="M293" s="86"/>
      <c r="N293" s="87"/>
    </row>
    <row r="294" spans="1:14" s="79" customFormat="1">
      <c r="A294" s="17"/>
      <c r="B294" s="84"/>
      <c r="C294" s="85"/>
      <c r="D294" s="84"/>
      <c r="E294" s="84"/>
      <c r="M294" s="86"/>
      <c r="N294" s="87"/>
    </row>
    <row r="295" spans="1:14" s="79" customFormat="1">
      <c r="A295" s="17"/>
      <c r="B295" s="84"/>
      <c r="C295" s="85"/>
      <c r="D295" s="84"/>
      <c r="E295" s="84"/>
      <c r="M295" s="86"/>
      <c r="N295" s="87"/>
    </row>
    <row r="296" spans="1:14" s="79" customFormat="1">
      <c r="A296" s="17"/>
      <c r="B296" s="84"/>
      <c r="C296" s="85"/>
      <c r="D296" s="84"/>
      <c r="E296" s="84"/>
      <c r="M296" s="86"/>
      <c r="N296" s="87"/>
    </row>
    <row r="297" spans="1:14" s="79" customFormat="1">
      <c r="A297" s="17"/>
      <c r="B297" s="84"/>
      <c r="C297" s="85"/>
      <c r="D297" s="84"/>
      <c r="E297" s="84"/>
      <c r="M297" s="86"/>
      <c r="N297" s="87"/>
    </row>
    <row r="298" spans="1:14" s="79" customFormat="1">
      <c r="A298" s="17"/>
      <c r="B298" s="84"/>
      <c r="C298" s="85"/>
      <c r="D298" s="84"/>
      <c r="E298" s="84"/>
      <c r="M298" s="86"/>
      <c r="N298" s="87"/>
    </row>
    <row r="299" spans="1:14" s="79" customFormat="1">
      <c r="A299" s="17"/>
      <c r="B299" s="84"/>
      <c r="C299" s="85"/>
      <c r="D299" s="84"/>
      <c r="E299" s="84"/>
      <c r="M299" s="86"/>
      <c r="N299" s="87"/>
    </row>
    <row r="300" spans="1:14" s="79" customFormat="1">
      <c r="A300" s="17"/>
      <c r="B300" s="84"/>
      <c r="C300" s="85"/>
      <c r="D300" s="84"/>
      <c r="E300" s="84"/>
      <c r="M300" s="86"/>
      <c r="N300" s="87"/>
    </row>
    <row r="301" spans="1:14" s="79" customFormat="1">
      <c r="A301" s="17"/>
      <c r="B301" s="84"/>
      <c r="C301" s="85"/>
      <c r="D301" s="84"/>
      <c r="E301" s="84"/>
      <c r="M301" s="86"/>
      <c r="N301" s="87"/>
    </row>
    <row r="302" spans="1:14" s="79" customFormat="1">
      <c r="A302" s="17"/>
      <c r="B302" s="84"/>
      <c r="C302" s="85"/>
      <c r="D302" s="84"/>
      <c r="E302" s="84"/>
      <c r="M302" s="86"/>
      <c r="N302" s="87"/>
    </row>
    <row r="303" spans="1:14" s="79" customFormat="1">
      <c r="A303" s="17"/>
      <c r="B303" s="84"/>
      <c r="C303" s="85"/>
      <c r="D303" s="84"/>
      <c r="E303" s="84"/>
      <c r="M303" s="86"/>
      <c r="N303" s="87"/>
    </row>
    <row r="304" spans="1:14" s="79" customFormat="1">
      <c r="A304" s="17"/>
      <c r="B304" s="84"/>
      <c r="C304" s="85"/>
      <c r="D304" s="84"/>
      <c r="E304" s="84"/>
      <c r="M304" s="86"/>
      <c r="N304" s="87"/>
    </row>
    <row r="305" spans="1:14" s="79" customFormat="1">
      <c r="A305" s="17"/>
      <c r="B305" s="84"/>
      <c r="C305" s="85"/>
      <c r="D305" s="84"/>
      <c r="E305" s="84"/>
      <c r="M305" s="86"/>
      <c r="N305" s="87"/>
    </row>
    <row r="306" spans="1:14" s="79" customFormat="1">
      <c r="A306" s="17"/>
      <c r="B306" s="84"/>
      <c r="C306" s="85"/>
      <c r="D306" s="84"/>
      <c r="E306" s="84"/>
      <c r="M306" s="86"/>
      <c r="N306" s="87"/>
    </row>
    <row r="307" spans="1:14" s="79" customFormat="1">
      <c r="A307" s="17"/>
      <c r="B307" s="84"/>
      <c r="C307" s="85"/>
      <c r="D307" s="84"/>
      <c r="E307" s="84"/>
      <c r="M307" s="86"/>
      <c r="N307" s="87"/>
    </row>
    <row r="308" spans="1:14" s="79" customFormat="1">
      <c r="A308" s="17"/>
      <c r="B308" s="84"/>
      <c r="C308" s="85"/>
      <c r="D308" s="84"/>
      <c r="E308" s="84"/>
      <c r="M308" s="86"/>
      <c r="N308" s="87"/>
    </row>
    <row r="309" spans="1:14" s="79" customFormat="1">
      <c r="A309" s="17"/>
      <c r="B309" s="84"/>
      <c r="C309" s="85"/>
      <c r="D309" s="84"/>
      <c r="E309" s="84"/>
      <c r="M309" s="86"/>
      <c r="N309" s="87"/>
    </row>
    <row r="310" spans="1:14" s="79" customFormat="1">
      <c r="A310" s="17"/>
      <c r="B310" s="84"/>
      <c r="C310" s="85"/>
      <c r="D310" s="84"/>
      <c r="E310" s="84"/>
      <c r="M310" s="86"/>
      <c r="N310" s="87"/>
    </row>
    <row r="311" spans="1:14" s="79" customFormat="1">
      <c r="A311" s="17"/>
      <c r="B311" s="84"/>
      <c r="C311" s="85"/>
      <c r="D311" s="84"/>
      <c r="E311" s="84"/>
      <c r="M311" s="86"/>
      <c r="N311" s="87"/>
    </row>
    <row r="312" spans="1:14" s="79" customFormat="1">
      <c r="A312" s="17"/>
      <c r="B312" s="84"/>
      <c r="C312" s="85"/>
      <c r="D312" s="84"/>
      <c r="E312" s="84"/>
      <c r="M312" s="86"/>
      <c r="N312" s="87"/>
    </row>
    <row r="313" spans="1:14" s="79" customFormat="1">
      <c r="A313" s="17"/>
      <c r="B313" s="84"/>
      <c r="C313" s="85"/>
      <c r="D313" s="84"/>
      <c r="E313" s="84"/>
      <c r="M313" s="86"/>
      <c r="N313" s="87"/>
    </row>
    <row r="314" spans="1:14" s="79" customFormat="1">
      <c r="A314" s="17"/>
      <c r="B314" s="84"/>
      <c r="C314" s="85"/>
      <c r="D314" s="84"/>
      <c r="E314" s="84"/>
      <c r="M314" s="86"/>
      <c r="N314" s="87"/>
    </row>
    <row r="315" spans="1:14" s="79" customFormat="1">
      <c r="A315" s="17"/>
      <c r="B315" s="84"/>
      <c r="C315" s="85"/>
      <c r="D315" s="84"/>
      <c r="E315" s="84"/>
      <c r="M315" s="86"/>
      <c r="N315" s="87"/>
    </row>
    <row r="316" spans="1:14" s="79" customFormat="1">
      <c r="A316" s="17"/>
      <c r="B316" s="84"/>
      <c r="C316" s="85"/>
      <c r="D316" s="84"/>
      <c r="E316" s="84"/>
      <c r="M316" s="86"/>
      <c r="N316" s="87"/>
    </row>
    <row r="317" spans="1:14" s="79" customFormat="1">
      <c r="A317" s="17"/>
      <c r="B317" s="84"/>
      <c r="C317" s="85"/>
      <c r="D317" s="84"/>
      <c r="E317" s="84"/>
      <c r="M317" s="86"/>
      <c r="N317" s="87"/>
    </row>
    <row r="318" spans="1:14" s="79" customFormat="1">
      <c r="A318" s="17"/>
      <c r="B318" s="84"/>
      <c r="C318" s="85"/>
      <c r="D318" s="84"/>
      <c r="E318" s="84"/>
      <c r="M318" s="86"/>
      <c r="N318" s="87"/>
    </row>
    <row r="319" spans="1:14" s="79" customFormat="1">
      <c r="A319" s="17"/>
      <c r="B319" s="84"/>
      <c r="C319" s="85"/>
      <c r="D319" s="84"/>
      <c r="E319" s="84"/>
      <c r="M319" s="86"/>
      <c r="N319" s="87"/>
    </row>
    <row r="320" spans="1:14" s="79" customFormat="1">
      <c r="A320" s="17"/>
      <c r="B320" s="84"/>
      <c r="C320" s="85"/>
      <c r="D320" s="84"/>
      <c r="E320" s="84"/>
      <c r="M320" s="86"/>
      <c r="N320" s="87"/>
    </row>
    <row r="321" spans="1:14" s="79" customFormat="1">
      <c r="A321" s="17"/>
      <c r="B321" s="84"/>
      <c r="C321" s="85"/>
      <c r="D321" s="84"/>
      <c r="E321" s="84"/>
      <c r="M321" s="86"/>
      <c r="N321" s="87"/>
    </row>
    <row r="322" spans="1:14" s="79" customFormat="1">
      <c r="A322" s="17"/>
      <c r="B322" s="84"/>
      <c r="C322" s="85"/>
      <c r="D322" s="84"/>
      <c r="E322" s="84"/>
      <c r="M322" s="86"/>
      <c r="N322" s="87"/>
    </row>
    <row r="323" spans="1:14" s="79" customFormat="1">
      <c r="A323" s="17"/>
      <c r="B323" s="84"/>
      <c r="C323" s="85"/>
      <c r="D323" s="84"/>
      <c r="E323" s="84"/>
      <c r="M323" s="86"/>
      <c r="N323" s="87"/>
    </row>
    <row r="324" spans="1:14" s="79" customFormat="1">
      <c r="A324" s="17"/>
      <c r="B324" s="84"/>
      <c r="C324" s="85"/>
      <c r="D324" s="84"/>
      <c r="E324" s="84"/>
      <c r="M324" s="86"/>
      <c r="N324" s="87"/>
    </row>
    <row r="325" spans="1:14" s="79" customFormat="1">
      <c r="A325" s="17"/>
      <c r="B325" s="84"/>
      <c r="C325" s="85"/>
      <c r="D325" s="84"/>
      <c r="E325" s="84"/>
      <c r="M325" s="86"/>
      <c r="N325" s="87"/>
    </row>
    <row r="326" spans="1:14" s="79" customFormat="1">
      <c r="A326" s="17"/>
      <c r="B326" s="84"/>
      <c r="C326" s="85"/>
      <c r="D326" s="84"/>
      <c r="E326" s="84"/>
      <c r="M326" s="86"/>
      <c r="N326" s="87"/>
    </row>
    <row r="327" spans="1:14" s="79" customFormat="1">
      <c r="A327" s="17"/>
      <c r="B327" s="84"/>
      <c r="C327" s="85"/>
      <c r="D327" s="84"/>
      <c r="E327" s="84"/>
      <c r="M327" s="86"/>
      <c r="N327" s="87"/>
    </row>
    <row r="328" spans="1:14" s="79" customFormat="1">
      <c r="A328" s="17"/>
      <c r="B328" s="84"/>
      <c r="C328" s="85"/>
      <c r="D328" s="84"/>
      <c r="E328" s="84"/>
      <c r="M328" s="86"/>
      <c r="N328" s="87"/>
    </row>
    <row r="329" spans="1:14" s="79" customFormat="1">
      <c r="A329" s="17"/>
      <c r="B329" s="84"/>
      <c r="C329" s="85"/>
      <c r="D329" s="84"/>
      <c r="E329" s="84"/>
      <c r="M329" s="86"/>
      <c r="N329" s="87"/>
    </row>
    <row r="330" spans="1:14" s="79" customFormat="1">
      <c r="A330" s="17"/>
      <c r="B330" s="84"/>
      <c r="C330" s="85"/>
      <c r="D330" s="84"/>
      <c r="E330" s="84"/>
      <c r="M330" s="86"/>
      <c r="N330" s="87"/>
    </row>
    <row r="331" spans="1:14" s="79" customFormat="1">
      <c r="A331" s="17"/>
      <c r="B331" s="84"/>
      <c r="C331" s="85"/>
      <c r="D331" s="84"/>
      <c r="E331" s="84"/>
      <c r="M331" s="86"/>
      <c r="N331" s="87"/>
    </row>
    <row r="332" spans="1:14" s="79" customFormat="1">
      <c r="A332" s="17"/>
      <c r="B332" s="84"/>
      <c r="C332" s="85"/>
      <c r="D332" s="84"/>
      <c r="E332" s="84"/>
      <c r="M332" s="86"/>
      <c r="N332" s="87"/>
    </row>
    <row r="333" spans="1:14" s="79" customFormat="1">
      <c r="A333" s="17"/>
      <c r="B333" s="84"/>
      <c r="C333" s="85"/>
      <c r="D333" s="84"/>
      <c r="E333" s="84"/>
      <c r="M333" s="86"/>
      <c r="N333" s="87"/>
    </row>
    <row r="334" spans="1:14" s="79" customFormat="1">
      <c r="A334" s="17"/>
      <c r="B334" s="84"/>
      <c r="C334" s="85"/>
      <c r="D334" s="84"/>
      <c r="E334" s="84"/>
      <c r="M334" s="86"/>
      <c r="N334" s="87"/>
    </row>
    <row r="335" spans="1:14" s="79" customFormat="1">
      <c r="A335" s="17"/>
      <c r="B335" s="84"/>
      <c r="C335" s="85"/>
      <c r="D335" s="84"/>
      <c r="E335" s="84"/>
      <c r="M335" s="86"/>
      <c r="N335" s="87"/>
    </row>
    <row r="336" spans="1:14" s="79" customFormat="1">
      <c r="A336" s="17"/>
      <c r="B336" s="84"/>
      <c r="C336" s="85"/>
      <c r="D336" s="84"/>
      <c r="E336" s="84"/>
      <c r="M336" s="86"/>
      <c r="N336" s="87"/>
    </row>
    <row r="337" spans="1:14" s="79" customFormat="1">
      <c r="A337" s="17"/>
      <c r="B337" s="84"/>
      <c r="C337" s="85"/>
      <c r="D337" s="84"/>
      <c r="E337" s="84"/>
      <c r="M337" s="86"/>
      <c r="N337" s="87"/>
    </row>
    <row r="338" spans="1:14" s="79" customFormat="1">
      <c r="A338" s="17"/>
      <c r="B338" s="84"/>
      <c r="C338" s="85"/>
      <c r="D338" s="84"/>
      <c r="E338" s="84"/>
      <c r="M338" s="86"/>
      <c r="N338" s="87"/>
    </row>
    <row r="339" spans="1:14" s="79" customFormat="1">
      <c r="A339" s="17"/>
      <c r="B339" s="84"/>
      <c r="C339" s="85"/>
      <c r="D339" s="84"/>
      <c r="E339" s="84"/>
      <c r="M339" s="86"/>
      <c r="N339" s="87"/>
    </row>
    <row r="340" spans="1:14" s="79" customFormat="1">
      <c r="A340" s="17"/>
      <c r="B340" s="84"/>
      <c r="C340" s="85"/>
      <c r="D340" s="84"/>
      <c r="E340" s="84"/>
      <c r="M340" s="86"/>
      <c r="N340" s="87"/>
    </row>
    <row r="341" spans="1:14" s="79" customFormat="1">
      <c r="A341" s="17"/>
      <c r="B341" s="84"/>
      <c r="C341" s="85"/>
      <c r="D341" s="84"/>
      <c r="E341" s="84"/>
      <c r="M341" s="86"/>
      <c r="N341" s="87"/>
    </row>
    <row r="342" spans="1:14" s="79" customFormat="1">
      <c r="A342" s="17"/>
      <c r="B342" s="84"/>
      <c r="C342" s="85"/>
      <c r="D342" s="84"/>
      <c r="E342" s="84"/>
      <c r="M342" s="86"/>
      <c r="N342" s="87"/>
    </row>
    <row r="343" spans="1:14" s="79" customFormat="1">
      <c r="A343" s="17"/>
      <c r="B343" s="84"/>
      <c r="C343" s="85"/>
      <c r="D343" s="84"/>
      <c r="E343" s="84"/>
      <c r="M343" s="86"/>
      <c r="N343" s="87"/>
    </row>
    <row r="344" spans="1:14" s="79" customFormat="1">
      <c r="A344" s="17"/>
      <c r="B344" s="84"/>
      <c r="C344" s="85"/>
      <c r="D344" s="84"/>
      <c r="E344" s="84"/>
      <c r="M344" s="86"/>
      <c r="N344" s="87"/>
    </row>
    <row r="345" spans="1:14" s="79" customFormat="1">
      <c r="A345" s="17"/>
      <c r="B345" s="84"/>
      <c r="C345" s="85"/>
      <c r="D345" s="84"/>
      <c r="E345" s="84"/>
      <c r="M345" s="86"/>
      <c r="N345" s="87"/>
    </row>
    <row r="346" spans="1:14" s="79" customFormat="1">
      <c r="A346" s="17"/>
      <c r="B346" s="84"/>
      <c r="C346" s="85"/>
      <c r="D346" s="84"/>
      <c r="E346" s="84"/>
      <c r="M346" s="86"/>
      <c r="N346" s="87"/>
    </row>
    <row r="347" spans="1:14" s="79" customFormat="1">
      <c r="A347" s="17"/>
      <c r="B347" s="84"/>
      <c r="C347" s="85"/>
      <c r="D347" s="84"/>
      <c r="E347" s="84"/>
      <c r="M347" s="86"/>
      <c r="N347" s="87"/>
    </row>
    <row r="348" spans="1:14" s="79" customFormat="1">
      <c r="A348" s="17"/>
      <c r="B348" s="84"/>
      <c r="C348" s="85"/>
      <c r="D348" s="84"/>
      <c r="E348" s="84"/>
      <c r="M348" s="86"/>
      <c r="N348" s="87"/>
    </row>
    <row r="349" spans="1:14" s="79" customFormat="1">
      <c r="A349" s="17"/>
      <c r="B349" s="84"/>
      <c r="C349" s="85"/>
      <c r="D349" s="84"/>
      <c r="E349" s="84"/>
      <c r="M349" s="86"/>
      <c r="N349" s="87"/>
    </row>
    <row r="350" spans="1:14" s="79" customFormat="1">
      <c r="A350" s="17"/>
      <c r="B350" s="84"/>
      <c r="C350" s="85"/>
      <c r="D350" s="84"/>
      <c r="E350" s="84"/>
      <c r="M350" s="86"/>
      <c r="N350" s="87"/>
    </row>
    <row r="351" spans="1:14" s="79" customFormat="1">
      <c r="A351" s="17"/>
      <c r="B351" s="84"/>
      <c r="C351" s="85"/>
      <c r="D351" s="84"/>
      <c r="E351" s="84"/>
      <c r="M351" s="86"/>
      <c r="N351" s="87"/>
    </row>
    <row r="352" spans="1:14" s="79" customFormat="1">
      <c r="A352" s="17"/>
      <c r="B352" s="84"/>
      <c r="C352" s="85"/>
      <c r="D352" s="84"/>
      <c r="E352" s="84"/>
      <c r="M352" s="86"/>
      <c r="N352" s="87"/>
    </row>
    <row r="353" spans="1:14" s="79" customFormat="1">
      <c r="A353" s="17"/>
      <c r="B353" s="84"/>
      <c r="C353" s="85"/>
      <c r="D353" s="84"/>
      <c r="E353" s="84"/>
      <c r="M353" s="86"/>
      <c r="N353" s="87"/>
    </row>
    <row r="354" spans="1:14" s="79" customFormat="1">
      <c r="A354" s="17"/>
      <c r="B354" s="84"/>
      <c r="C354" s="85"/>
      <c r="D354" s="84"/>
      <c r="E354" s="84"/>
      <c r="M354" s="86"/>
      <c r="N354" s="87"/>
    </row>
    <row r="355" spans="1:14" s="79" customFormat="1">
      <c r="A355" s="17"/>
      <c r="B355" s="84"/>
      <c r="C355" s="85"/>
      <c r="D355" s="84"/>
      <c r="E355" s="84"/>
      <c r="M355" s="86"/>
      <c r="N355" s="87"/>
    </row>
    <row r="356" spans="1:14" s="79" customFormat="1">
      <c r="A356" s="17"/>
      <c r="B356" s="84"/>
      <c r="C356" s="85"/>
      <c r="D356" s="84"/>
      <c r="E356" s="84"/>
      <c r="M356" s="86"/>
      <c r="N356" s="87"/>
    </row>
    <row r="357" spans="1:14" s="79" customFormat="1">
      <c r="A357" s="17"/>
      <c r="B357" s="84"/>
      <c r="C357" s="85"/>
      <c r="D357" s="84"/>
      <c r="E357" s="84"/>
      <c r="M357" s="86"/>
      <c r="N357" s="87"/>
    </row>
    <row r="358" spans="1:14" s="79" customFormat="1">
      <c r="A358" s="17"/>
      <c r="B358" s="84"/>
      <c r="C358" s="85"/>
      <c r="D358" s="84"/>
      <c r="E358" s="84"/>
      <c r="M358" s="86"/>
      <c r="N358" s="87"/>
    </row>
    <row r="359" spans="1:14" s="79" customFormat="1">
      <c r="A359" s="17"/>
      <c r="B359" s="84"/>
      <c r="C359" s="85"/>
      <c r="D359" s="84"/>
      <c r="E359" s="84"/>
      <c r="M359" s="86"/>
      <c r="N359" s="87"/>
    </row>
    <row r="360" spans="1:14" s="79" customFormat="1">
      <c r="A360" s="17"/>
      <c r="B360" s="84"/>
      <c r="C360" s="85"/>
      <c r="D360" s="84"/>
      <c r="E360" s="84"/>
      <c r="M360" s="86"/>
      <c r="N360" s="87"/>
    </row>
    <row r="361" spans="1:14" s="79" customFormat="1">
      <c r="A361" s="17"/>
      <c r="B361" s="84"/>
      <c r="C361" s="85"/>
      <c r="D361" s="84"/>
      <c r="E361" s="84"/>
      <c r="M361" s="86"/>
      <c r="N361" s="87"/>
    </row>
    <row r="362" spans="1:14" s="79" customFormat="1">
      <c r="A362" s="17"/>
      <c r="B362" s="84"/>
      <c r="C362" s="85"/>
      <c r="D362" s="84"/>
      <c r="E362" s="84"/>
      <c r="M362" s="86"/>
      <c r="N362" s="87"/>
    </row>
    <row r="363" spans="1:14" s="79" customFormat="1">
      <c r="A363" s="17"/>
      <c r="B363" s="84"/>
      <c r="C363" s="85"/>
      <c r="D363" s="84"/>
      <c r="E363" s="84"/>
      <c r="M363" s="86"/>
      <c r="N363" s="87"/>
    </row>
    <row r="364" spans="1:14" s="79" customFormat="1">
      <c r="A364" s="17"/>
      <c r="B364" s="84"/>
      <c r="C364" s="85"/>
      <c r="D364" s="84"/>
      <c r="E364" s="84"/>
      <c r="M364" s="86"/>
      <c r="N364" s="87"/>
    </row>
    <row r="365" spans="1:14" s="79" customFormat="1">
      <c r="A365" s="17"/>
      <c r="B365" s="84"/>
      <c r="C365" s="85"/>
      <c r="D365" s="84"/>
      <c r="E365" s="84"/>
      <c r="M365" s="86"/>
      <c r="N365" s="87"/>
    </row>
    <row r="366" spans="1:14" s="79" customFormat="1">
      <c r="A366" s="17"/>
      <c r="B366" s="84"/>
      <c r="C366" s="85"/>
      <c r="D366" s="84"/>
      <c r="E366" s="84"/>
      <c r="M366" s="86"/>
      <c r="N366" s="87"/>
    </row>
    <row r="367" spans="1:14" s="79" customFormat="1">
      <c r="A367" s="17"/>
      <c r="B367" s="84"/>
      <c r="C367" s="85"/>
      <c r="D367" s="84"/>
      <c r="E367" s="84"/>
      <c r="M367" s="86"/>
      <c r="N367" s="87"/>
    </row>
    <row r="368" spans="1:14" s="79" customFormat="1">
      <c r="A368" s="17"/>
      <c r="B368" s="84"/>
      <c r="C368" s="85"/>
      <c r="D368" s="84"/>
      <c r="E368" s="84"/>
      <c r="M368" s="86"/>
      <c r="N368" s="87"/>
    </row>
    <row r="369" spans="1:14" s="79" customFormat="1">
      <c r="A369" s="17"/>
      <c r="B369" s="84"/>
      <c r="C369" s="85"/>
      <c r="D369" s="84"/>
      <c r="E369" s="84"/>
      <c r="M369" s="86"/>
      <c r="N369" s="87"/>
    </row>
    <row r="370" spans="1:14" s="79" customFormat="1">
      <c r="A370" s="17"/>
      <c r="B370" s="84"/>
      <c r="C370" s="85"/>
      <c r="D370" s="84"/>
      <c r="E370" s="84"/>
      <c r="M370" s="86"/>
      <c r="N370" s="87"/>
    </row>
    <row r="371" spans="1:14" s="79" customFormat="1">
      <c r="A371" s="17"/>
      <c r="B371" s="84"/>
      <c r="C371" s="85"/>
      <c r="D371" s="84"/>
      <c r="E371" s="84"/>
      <c r="M371" s="86"/>
      <c r="N371" s="87"/>
    </row>
    <row r="372" spans="1:14" s="79" customFormat="1">
      <c r="A372" s="17"/>
      <c r="B372" s="84"/>
      <c r="C372" s="85"/>
      <c r="D372" s="84"/>
      <c r="E372" s="84"/>
      <c r="M372" s="86"/>
      <c r="N372" s="87"/>
    </row>
    <row r="373" spans="1:14" s="79" customFormat="1">
      <c r="A373" s="17"/>
      <c r="B373" s="84"/>
      <c r="C373" s="85"/>
      <c r="D373" s="84"/>
      <c r="E373" s="84"/>
      <c r="M373" s="86"/>
      <c r="N373" s="87"/>
    </row>
    <row r="374" spans="1:14" s="79" customFormat="1">
      <c r="A374" s="17"/>
      <c r="B374" s="84"/>
      <c r="C374" s="85"/>
      <c r="D374" s="84"/>
      <c r="E374" s="84"/>
      <c r="M374" s="86"/>
      <c r="N374" s="87"/>
    </row>
    <row r="375" spans="1:14" s="79" customFormat="1">
      <c r="A375" s="17"/>
      <c r="B375" s="84"/>
      <c r="C375" s="85"/>
      <c r="D375" s="84"/>
      <c r="E375" s="84"/>
      <c r="M375" s="86"/>
      <c r="N375" s="87"/>
    </row>
    <row r="376" spans="1:14" s="79" customFormat="1">
      <c r="A376" s="17"/>
      <c r="B376" s="84"/>
      <c r="C376" s="85"/>
      <c r="D376" s="84"/>
      <c r="E376" s="84"/>
      <c r="M376" s="86"/>
      <c r="N376" s="87"/>
    </row>
    <row r="377" spans="1:14" s="79" customFormat="1">
      <c r="A377" s="17"/>
      <c r="B377" s="84"/>
      <c r="C377" s="85"/>
      <c r="D377" s="84"/>
      <c r="E377" s="84"/>
      <c r="M377" s="86"/>
      <c r="N377" s="87"/>
    </row>
    <row r="378" spans="1:14" s="79" customFormat="1">
      <c r="A378" s="17"/>
      <c r="B378" s="84"/>
      <c r="C378" s="85"/>
      <c r="D378" s="84"/>
      <c r="E378" s="84"/>
      <c r="M378" s="86"/>
      <c r="N378" s="87"/>
    </row>
    <row r="379" spans="1:14" s="79" customFormat="1">
      <c r="A379" s="17"/>
      <c r="B379" s="84"/>
      <c r="C379" s="85"/>
      <c r="D379" s="84"/>
      <c r="E379" s="84"/>
      <c r="M379" s="86"/>
      <c r="N379" s="87"/>
    </row>
    <row r="380" spans="1:14" s="79" customFormat="1">
      <c r="A380" s="17"/>
      <c r="B380" s="84"/>
      <c r="C380" s="85"/>
      <c r="D380" s="84"/>
      <c r="E380" s="84"/>
      <c r="M380" s="86"/>
      <c r="N380" s="87"/>
    </row>
    <row r="381" spans="1:14" s="79" customFormat="1">
      <c r="A381" s="17"/>
      <c r="B381" s="84"/>
      <c r="C381" s="85"/>
      <c r="D381" s="84"/>
      <c r="E381" s="84"/>
      <c r="M381" s="86"/>
      <c r="N381" s="87"/>
    </row>
    <row r="382" spans="1:14" s="79" customFormat="1">
      <c r="A382" s="17"/>
      <c r="B382" s="84"/>
      <c r="C382" s="85"/>
      <c r="D382" s="84"/>
      <c r="E382" s="84"/>
      <c r="M382" s="86"/>
      <c r="N382" s="87"/>
    </row>
    <row r="383" spans="1:14" s="79" customFormat="1">
      <c r="A383" s="17"/>
      <c r="B383" s="84"/>
      <c r="C383" s="85"/>
      <c r="D383" s="84"/>
      <c r="E383" s="84"/>
      <c r="M383" s="86"/>
      <c r="N383" s="87"/>
    </row>
    <row r="384" spans="1:14" s="79" customFormat="1">
      <c r="A384" s="17"/>
      <c r="B384" s="84"/>
      <c r="C384" s="85"/>
      <c r="D384" s="84"/>
      <c r="E384" s="84"/>
      <c r="M384" s="86"/>
      <c r="N384" s="87"/>
    </row>
    <row r="385" spans="1:14" s="79" customFormat="1">
      <c r="A385" s="17"/>
      <c r="B385" s="84"/>
      <c r="C385" s="85"/>
      <c r="D385" s="84"/>
      <c r="E385" s="84"/>
      <c r="M385" s="86"/>
      <c r="N385" s="87"/>
    </row>
    <row r="386" spans="1:14" s="79" customFormat="1">
      <c r="A386" s="17"/>
      <c r="B386" s="84"/>
      <c r="C386" s="85"/>
      <c r="D386" s="84"/>
      <c r="E386" s="84"/>
      <c r="M386" s="86"/>
      <c r="N386" s="87"/>
    </row>
    <row r="387" spans="1:14" s="79" customFormat="1">
      <c r="A387" s="17"/>
      <c r="B387" s="84"/>
      <c r="C387" s="85"/>
      <c r="D387" s="84"/>
      <c r="E387" s="84"/>
      <c r="M387" s="86"/>
      <c r="N387" s="87"/>
    </row>
    <row r="388" spans="1:14" s="79" customFormat="1">
      <c r="A388" s="17"/>
      <c r="B388" s="84"/>
      <c r="C388" s="85"/>
      <c r="D388" s="84"/>
      <c r="E388" s="84"/>
      <c r="M388" s="86"/>
      <c r="N388" s="87"/>
    </row>
    <row r="389" spans="1:14" s="79" customFormat="1">
      <c r="A389" s="17"/>
      <c r="B389" s="84"/>
      <c r="C389" s="85"/>
      <c r="D389" s="84"/>
      <c r="E389" s="84"/>
      <c r="M389" s="86"/>
      <c r="N389" s="87"/>
    </row>
    <row r="390" spans="1:14" s="79" customFormat="1">
      <c r="A390" s="17"/>
      <c r="B390" s="84"/>
      <c r="C390" s="85"/>
      <c r="D390" s="84"/>
      <c r="E390" s="84"/>
      <c r="M390" s="86"/>
      <c r="N390" s="87"/>
    </row>
    <row r="391" spans="1:14" s="79" customFormat="1">
      <c r="A391" s="17"/>
      <c r="B391" s="84"/>
      <c r="C391" s="85"/>
      <c r="D391" s="84"/>
      <c r="E391" s="84"/>
      <c r="M391" s="86"/>
      <c r="N391" s="87"/>
    </row>
    <row r="392" spans="1:14" s="79" customFormat="1">
      <c r="A392" s="17"/>
      <c r="B392" s="84"/>
      <c r="C392" s="85"/>
      <c r="D392" s="84"/>
      <c r="E392" s="84"/>
      <c r="M392" s="86"/>
      <c r="N392" s="87"/>
    </row>
    <row r="393" spans="1:14" s="79" customFormat="1">
      <c r="A393" s="17"/>
      <c r="B393" s="84"/>
      <c r="C393" s="85"/>
      <c r="D393" s="84"/>
      <c r="E393" s="84"/>
      <c r="M393" s="86"/>
      <c r="N393" s="87"/>
    </row>
    <row r="394" spans="1:14" s="79" customFormat="1">
      <c r="A394" s="17"/>
      <c r="B394" s="84"/>
      <c r="C394" s="85"/>
      <c r="D394" s="84"/>
      <c r="E394" s="84"/>
      <c r="M394" s="86"/>
      <c r="N394" s="87"/>
    </row>
    <row r="395" spans="1:14" s="79" customFormat="1">
      <c r="A395" s="17"/>
      <c r="B395" s="84"/>
      <c r="C395" s="85"/>
      <c r="D395" s="84"/>
      <c r="E395" s="84"/>
      <c r="M395" s="86"/>
      <c r="N395" s="87"/>
    </row>
    <row r="396" spans="1:14" s="79" customFormat="1">
      <c r="A396" s="17"/>
      <c r="B396" s="84"/>
      <c r="C396" s="85"/>
      <c r="D396" s="84"/>
      <c r="E396" s="84"/>
      <c r="M396" s="86"/>
      <c r="N396" s="87"/>
    </row>
    <row r="397" spans="1:14" s="79" customFormat="1">
      <c r="A397" s="17"/>
      <c r="B397" s="84"/>
      <c r="C397" s="85"/>
      <c r="D397" s="84"/>
      <c r="E397" s="84"/>
      <c r="M397" s="86"/>
      <c r="N397" s="87"/>
    </row>
    <row r="398" spans="1:14" s="79" customFormat="1">
      <c r="A398" s="17"/>
      <c r="B398" s="84"/>
      <c r="C398" s="85"/>
      <c r="D398" s="84"/>
      <c r="E398" s="84"/>
      <c r="M398" s="86"/>
      <c r="N398" s="87"/>
    </row>
    <row r="399" spans="1:14" s="79" customFormat="1">
      <c r="A399" s="17"/>
      <c r="B399" s="84"/>
      <c r="C399" s="85"/>
      <c r="D399" s="84"/>
      <c r="E399" s="84"/>
      <c r="M399" s="86"/>
      <c r="N399" s="87"/>
    </row>
    <row r="400" spans="1:14" s="79" customFormat="1">
      <c r="A400" s="17"/>
      <c r="B400" s="84"/>
      <c r="C400" s="85"/>
      <c r="D400" s="84"/>
      <c r="E400" s="84"/>
      <c r="M400" s="86"/>
      <c r="N400" s="87"/>
    </row>
    <row r="401" spans="1:14" s="79" customFormat="1">
      <c r="A401" s="17"/>
      <c r="B401" s="84"/>
      <c r="C401" s="85"/>
      <c r="D401" s="84"/>
      <c r="E401" s="84"/>
      <c r="M401" s="86"/>
      <c r="N401" s="87"/>
    </row>
    <row r="402" spans="1:14" s="79" customFormat="1">
      <c r="A402" s="17"/>
      <c r="B402" s="84"/>
      <c r="C402" s="85"/>
      <c r="D402" s="84"/>
      <c r="E402" s="84"/>
      <c r="M402" s="86"/>
      <c r="N402" s="87"/>
    </row>
    <row r="403" spans="1:14" s="79" customFormat="1">
      <c r="A403" s="17"/>
      <c r="B403" s="84"/>
      <c r="C403" s="85"/>
      <c r="D403" s="84"/>
      <c r="E403" s="84"/>
      <c r="M403" s="86"/>
      <c r="N403" s="87"/>
    </row>
    <row r="404" spans="1:14" s="79" customFormat="1">
      <c r="A404" s="17"/>
      <c r="B404" s="84"/>
      <c r="C404" s="85"/>
      <c r="D404" s="84"/>
      <c r="E404" s="84"/>
      <c r="M404" s="86"/>
      <c r="N404" s="87"/>
    </row>
    <row r="405" spans="1:14" s="79" customFormat="1">
      <c r="A405" s="17"/>
      <c r="B405" s="84"/>
      <c r="C405" s="85"/>
      <c r="D405" s="84"/>
      <c r="E405" s="84"/>
      <c r="M405" s="86"/>
      <c r="N405" s="87"/>
    </row>
    <row r="406" spans="1:14" s="79" customFormat="1">
      <c r="A406" s="17"/>
      <c r="B406" s="84"/>
      <c r="C406" s="85"/>
      <c r="D406" s="84"/>
      <c r="E406" s="84"/>
      <c r="M406" s="86"/>
      <c r="N406" s="87"/>
    </row>
    <row r="407" spans="1:14" s="79" customFormat="1">
      <c r="A407" s="17"/>
      <c r="B407" s="84"/>
      <c r="C407" s="85"/>
      <c r="D407" s="84"/>
      <c r="E407" s="84"/>
      <c r="M407" s="86"/>
      <c r="N407" s="87"/>
    </row>
    <row r="408" spans="1:14" s="79" customFormat="1">
      <c r="A408" s="17"/>
      <c r="B408" s="84"/>
      <c r="C408" s="85"/>
      <c r="D408" s="84"/>
      <c r="E408" s="84"/>
      <c r="M408" s="86"/>
      <c r="N408" s="87"/>
    </row>
    <row r="409" spans="1:14" s="79" customFormat="1">
      <c r="A409" s="17"/>
      <c r="B409" s="84"/>
      <c r="C409" s="85"/>
      <c r="D409" s="84"/>
      <c r="E409" s="84"/>
      <c r="M409" s="86"/>
      <c r="N409" s="87"/>
    </row>
    <row r="410" spans="1:14" s="79" customFormat="1">
      <c r="A410" s="17"/>
      <c r="B410" s="84"/>
      <c r="C410" s="85"/>
      <c r="D410" s="84"/>
      <c r="E410" s="84"/>
      <c r="M410" s="86"/>
      <c r="N410" s="87"/>
    </row>
    <row r="411" spans="1:14" s="79" customFormat="1">
      <c r="A411" s="17"/>
      <c r="B411" s="84"/>
      <c r="C411" s="85"/>
      <c r="D411" s="84"/>
      <c r="E411" s="84"/>
      <c r="M411" s="86"/>
      <c r="N411" s="87"/>
    </row>
    <row r="412" spans="1:14" s="79" customFormat="1">
      <c r="A412" s="17"/>
      <c r="B412" s="84"/>
      <c r="C412" s="85"/>
      <c r="D412" s="84"/>
      <c r="E412" s="84"/>
      <c r="M412" s="86"/>
      <c r="N412" s="87"/>
    </row>
    <row r="413" spans="1:14" s="79" customFormat="1">
      <c r="A413" s="17"/>
      <c r="B413" s="84"/>
      <c r="C413" s="85"/>
      <c r="D413" s="84"/>
      <c r="E413" s="84"/>
      <c r="M413" s="86"/>
      <c r="N413" s="87"/>
    </row>
    <row r="414" spans="1:14" s="79" customFormat="1">
      <c r="A414" s="17"/>
      <c r="B414" s="84"/>
      <c r="C414" s="85"/>
      <c r="D414" s="84"/>
      <c r="E414" s="84"/>
      <c r="M414" s="86"/>
      <c r="N414" s="87"/>
    </row>
    <row r="415" spans="1:14" s="79" customFormat="1">
      <c r="A415" s="17"/>
      <c r="B415" s="84"/>
      <c r="C415" s="85"/>
      <c r="D415" s="84"/>
      <c r="E415" s="84"/>
      <c r="M415" s="86"/>
      <c r="N415" s="87"/>
    </row>
    <row r="416" spans="1:14" s="79" customFormat="1">
      <c r="A416" s="17"/>
      <c r="B416" s="84"/>
      <c r="C416" s="85"/>
      <c r="D416" s="84"/>
      <c r="E416" s="84"/>
      <c r="M416" s="86"/>
      <c r="N416" s="87"/>
    </row>
    <row r="417" spans="1:14" s="79" customFormat="1">
      <c r="A417" s="17"/>
      <c r="B417" s="84"/>
      <c r="C417" s="85"/>
      <c r="D417" s="84"/>
      <c r="E417" s="84"/>
      <c r="M417" s="86"/>
      <c r="N417" s="87"/>
    </row>
    <row r="418" spans="1:14" s="79" customFormat="1">
      <c r="A418" s="17"/>
      <c r="B418" s="84"/>
      <c r="C418" s="85"/>
      <c r="D418" s="84"/>
      <c r="E418" s="84"/>
      <c r="M418" s="86"/>
      <c r="N418" s="87"/>
    </row>
    <row r="419" spans="1:14" s="79" customFormat="1">
      <c r="A419" s="17"/>
      <c r="B419" s="84"/>
      <c r="C419" s="85"/>
      <c r="D419" s="84"/>
      <c r="E419" s="84"/>
      <c r="M419" s="86"/>
      <c r="N419" s="87"/>
    </row>
    <row r="420" spans="1:14" s="79" customFormat="1">
      <c r="A420" s="17"/>
      <c r="B420" s="84"/>
      <c r="C420" s="85"/>
      <c r="D420" s="84"/>
      <c r="E420" s="84"/>
      <c r="M420" s="86"/>
      <c r="N420" s="87"/>
    </row>
    <row r="421" spans="1:14" s="79" customFormat="1">
      <c r="A421" s="17"/>
      <c r="B421" s="84"/>
      <c r="C421" s="85"/>
      <c r="D421" s="84"/>
      <c r="E421" s="84"/>
      <c r="M421" s="86"/>
      <c r="N421" s="87"/>
    </row>
    <row r="422" spans="1:14" s="79" customFormat="1">
      <c r="A422" s="17"/>
      <c r="B422" s="84"/>
      <c r="C422" s="85"/>
      <c r="D422" s="84"/>
      <c r="E422" s="84"/>
      <c r="M422" s="86"/>
      <c r="N422" s="87"/>
    </row>
    <row r="423" spans="1:14" s="79" customFormat="1">
      <c r="A423" s="17"/>
      <c r="B423" s="84"/>
      <c r="C423" s="85"/>
      <c r="D423" s="84"/>
      <c r="E423" s="84"/>
      <c r="M423" s="86"/>
      <c r="N423" s="87"/>
    </row>
    <row r="424" spans="1:14" s="79" customFormat="1">
      <c r="A424" s="17"/>
      <c r="B424" s="84"/>
      <c r="C424" s="85"/>
      <c r="D424" s="84"/>
      <c r="E424" s="84"/>
      <c r="M424" s="86"/>
      <c r="N424" s="87"/>
    </row>
    <row r="425" spans="1:14" s="79" customFormat="1">
      <c r="A425" s="17"/>
      <c r="B425" s="84"/>
      <c r="C425" s="85"/>
      <c r="D425" s="84"/>
      <c r="E425" s="84"/>
      <c r="M425" s="86"/>
      <c r="N425" s="87"/>
    </row>
    <row r="426" spans="1:14" s="79" customFormat="1">
      <c r="A426" s="17"/>
      <c r="B426" s="84"/>
      <c r="C426" s="85"/>
      <c r="D426" s="84"/>
      <c r="E426" s="84"/>
      <c r="M426" s="86"/>
      <c r="N426" s="87"/>
    </row>
    <row r="427" spans="1:14" s="79" customFormat="1">
      <c r="A427" s="17"/>
      <c r="B427" s="84"/>
      <c r="C427" s="85"/>
      <c r="D427" s="84"/>
      <c r="E427" s="84"/>
      <c r="M427" s="86"/>
      <c r="N427" s="87"/>
    </row>
    <row r="428" spans="1:14" s="79" customFormat="1">
      <c r="A428" s="17"/>
      <c r="B428" s="84"/>
      <c r="C428" s="85"/>
      <c r="D428" s="84"/>
      <c r="E428" s="84"/>
      <c r="M428" s="86"/>
      <c r="N428" s="87"/>
    </row>
    <row r="429" spans="1:14" s="79" customFormat="1">
      <c r="A429" s="17"/>
      <c r="B429" s="84"/>
      <c r="C429" s="85"/>
      <c r="D429" s="84"/>
      <c r="E429" s="84"/>
      <c r="M429" s="86"/>
      <c r="N429" s="87"/>
    </row>
    <row r="430" spans="1:14" s="79" customFormat="1">
      <c r="A430" s="17"/>
      <c r="B430" s="84"/>
      <c r="C430" s="85"/>
      <c r="D430" s="84"/>
      <c r="E430" s="84"/>
      <c r="M430" s="86"/>
      <c r="N430" s="87"/>
    </row>
    <row r="431" spans="1:14" s="79" customFormat="1">
      <c r="A431" s="17"/>
      <c r="B431" s="84"/>
      <c r="C431" s="85"/>
      <c r="D431" s="84"/>
      <c r="E431" s="84"/>
      <c r="M431" s="86"/>
      <c r="N431" s="87"/>
    </row>
    <row r="432" spans="1:14" s="79" customFormat="1">
      <c r="A432" s="17"/>
      <c r="B432" s="84"/>
      <c r="C432" s="85"/>
      <c r="D432" s="84"/>
      <c r="E432" s="84"/>
      <c r="M432" s="86"/>
      <c r="N432" s="87"/>
    </row>
    <row r="433" spans="1:14" s="79" customFormat="1">
      <c r="A433" s="17"/>
      <c r="B433" s="84"/>
      <c r="C433" s="85"/>
      <c r="D433" s="84"/>
      <c r="E433" s="84"/>
      <c r="M433" s="86"/>
      <c r="N433" s="87"/>
    </row>
    <row r="434" spans="1:14" s="79" customFormat="1">
      <c r="A434" s="17"/>
      <c r="B434" s="84"/>
      <c r="C434" s="85"/>
      <c r="D434" s="84"/>
      <c r="E434" s="84"/>
      <c r="M434" s="86"/>
      <c r="N434" s="87"/>
    </row>
    <row r="435" spans="1:14" s="79" customFormat="1">
      <c r="A435" s="17"/>
      <c r="B435" s="84"/>
      <c r="C435" s="85"/>
      <c r="D435" s="84"/>
      <c r="E435" s="84"/>
      <c r="M435" s="86"/>
      <c r="N435" s="87"/>
    </row>
    <row r="436" spans="1:14" s="79" customFormat="1">
      <c r="A436" s="17"/>
      <c r="B436" s="84"/>
      <c r="C436" s="85"/>
      <c r="D436" s="84"/>
      <c r="E436" s="84"/>
      <c r="M436" s="86"/>
      <c r="N436" s="87"/>
    </row>
    <row r="437" spans="1:14" s="79" customFormat="1">
      <c r="A437" s="17"/>
      <c r="B437" s="84"/>
      <c r="C437" s="85"/>
      <c r="D437" s="84"/>
      <c r="E437" s="84"/>
      <c r="M437" s="86"/>
      <c r="N437" s="87"/>
    </row>
    <row r="438" spans="1:14" s="79" customFormat="1">
      <c r="A438" s="17"/>
      <c r="B438" s="84"/>
      <c r="C438" s="85"/>
      <c r="D438" s="84"/>
      <c r="E438" s="84"/>
      <c r="M438" s="86"/>
      <c r="N438" s="87"/>
    </row>
    <row r="439" spans="1:14" s="79" customFormat="1">
      <c r="A439" s="17"/>
      <c r="B439" s="84"/>
      <c r="C439" s="85"/>
      <c r="D439" s="84"/>
      <c r="E439" s="84"/>
      <c r="M439" s="86"/>
      <c r="N439" s="87"/>
    </row>
    <row r="440" spans="1:14" s="79" customFormat="1">
      <c r="A440" s="17"/>
      <c r="B440" s="84"/>
      <c r="C440" s="85"/>
      <c r="D440" s="84"/>
      <c r="E440" s="84"/>
      <c r="M440" s="86"/>
      <c r="N440" s="87"/>
    </row>
    <row r="441" spans="1:14" s="79" customFormat="1">
      <c r="A441" s="17"/>
      <c r="B441" s="84"/>
      <c r="C441" s="85"/>
      <c r="D441" s="84"/>
      <c r="E441" s="84"/>
      <c r="M441" s="86"/>
      <c r="N441" s="87"/>
    </row>
    <row r="442" spans="1:14" s="79" customFormat="1">
      <c r="A442" s="17"/>
      <c r="B442" s="84"/>
      <c r="C442" s="85"/>
      <c r="D442" s="84"/>
      <c r="E442" s="84"/>
      <c r="M442" s="86"/>
      <c r="N442" s="87"/>
    </row>
    <row r="443" spans="1:14" s="79" customFormat="1">
      <c r="A443" s="17"/>
      <c r="B443" s="84"/>
      <c r="C443" s="85"/>
      <c r="D443" s="84"/>
      <c r="E443" s="84"/>
      <c r="M443" s="86"/>
      <c r="N443" s="87"/>
    </row>
    <row r="444" spans="1:14" s="79" customFormat="1">
      <c r="A444" s="17"/>
      <c r="B444" s="84"/>
      <c r="C444" s="85"/>
      <c r="D444" s="84"/>
      <c r="E444" s="84"/>
      <c r="M444" s="86"/>
      <c r="N444" s="87"/>
    </row>
    <row r="445" spans="1:14" s="79" customFormat="1">
      <c r="A445" s="17"/>
      <c r="B445" s="84"/>
      <c r="C445" s="85"/>
      <c r="D445" s="84"/>
      <c r="E445" s="84"/>
      <c r="M445" s="86"/>
      <c r="N445" s="87"/>
    </row>
    <row r="446" spans="1:14" s="79" customFormat="1">
      <c r="A446" s="17"/>
      <c r="B446" s="84"/>
      <c r="C446" s="85"/>
      <c r="D446" s="84"/>
      <c r="E446" s="84"/>
      <c r="M446" s="86"/>
      <c r="N446" s="87"/>
    </row>
    <row r="447" spans="1:14" s="79" customFormat="1">
      <c r="A447" s="17"/>
      <c r="B447" s="84"/>
      <c r="C447" s="85"/>
      <c r="D447" s="84"/>
      <c r="E447" s="84"/>
      <c r="M447" s="86"/>
      <c r="N447" s="87"/>
    </row>
    <row r="448" spans="1:14" s="79" customFormat="1">
      <c r="A448" s="17"/>
      <c r="B448" s="84"/>
      <c r="C448" s="85"/>
      <c r="D448" s="84"/>
      <c r="E448" s="84"/>
      <c r="M448" s="86"/>
      <c r="N448" s="87"/>
    </row>
    <row r="449" spans="1:14" s="79" customFormat="1">
      <c r="A449" s="17"/>
      <c r="B449" s="84"/>
      <c r="C449" s="85"/>
      <c r="D449" s="84"/>
      <c r="E449" s="84"/>
      <c r="M449" s="86"/>
      <c r="N449" s="87"/>
    </row>
    <row r="450" spans="1:14" s="79" customFormat="1">
      <c r="A450" s="17"/>
      <c r="B450" s="84"/>
      <c r="C450" s="85"/>
      <c r="D450" s="84"/>
      <c r="E450" s="84"/>
      <c r="M450" s="86"/>
      <c r="N450" s="87"/>
    </row>
    <row r="451" spans="1:14" s="79" customFormat="1">
      <c r="A451" s="17"/>
      <c r="B451" s="84"/>
      <c r="C451" s="85"/>
      <c r="D451" s="84"/>
      <c r="E451" s="84"/>
      <c r="M451" s="86"/>
      <c r="N451" s="87"/>
    </row>
    <row r="452" spans="1:14" s="79" customFormat="1">
      <c r="A452" s="17"/>
      <c r="B452" s="84"/>
      <c r="C452" s="85"/>
      <c r="D452" s="84"/>
      <c r="E452" s="84"/>
      <c r="M452" s="86"/>
      <c r="N452" s="87"/>
    </row>
    <row r="453" spans="1:14" s="79" customFormat="1">
      <c r="A453" s="17"/>
      <c r="B453" s="84"/>
      <c r="C453" s="85"/>
      <c r="D453" s="84"/>
      <c r="E453" s="84"/>
      <c r="M453" s="86"/>
      <c r="N453" s="87"/>
    </row>
    <row r="454" spans="1:14" s="79" customFormat="1">
      <c r="A454" s="17"/>
      <c r="B454" s="84"/>
      <c r="C454" s="85"/>
      <c r="D454" s="84"/>
      <c r="E454" s="84"/>
      <c r="M454" s="86"/>
      <c r="N454" s="87"/>
    </row>
    <row r="455" spans="1:14" s="79" customFormat="1">
      <c r="A455" s="17"/>
      <c r="B455" s="84"/>
      <c r="C455" s="85"/>
      <c r="D455" s="84"/>
      <c r="E455" s="84"/>
      <c r="M455" s="86"/>
      <c r="N455" s="87"/>
    </row>
    <row r="456" spans="1:14" s="79" customFormat="1">
      <c r="A456" s="17"/>
      <c r="B456" s="84"/>
      <c r="C456" s="85"/>
      <c r="D456" s="84"/>
      <c r="E456" s="84"/>
      <c r="M456" s="86"/>
      <c r="N456" s="87"/>
    </row>
    <row r="457" spans="1:14" s="79" customFormat="1">
      <c r="A457" s="17"/>
      <c r="B457" s="84"/>
      <c r="C457" s="85"/>
      <c r="D457" s="84"/>
      <c r="E457" s="84"/>
      <c r="M457" s="86"/>
      <c r="N457" s="87"/>
    </row>
    <row r="458" spans="1:14" s="79" customFormat="1">
      <c r="A458" s="17"/>
      <c r="B458" s="84"/>
      <c r="C458" s="85"/>
      <c r="D458" s="84"/>
      <c r="E458" s="84"/>
      <c r="M458" s="86"/>
      <c r="N458" s="87"/>
    </row>
    <row r="459" spans="1:14" s="79" customFormat="1">
      <c r="A459" s="17"/>
      <c r="B459" s="84"/>
      <c r="C459" s="85"/>
      <c r="D459" s="84"/>
      <c r="E459" s="84"/>
      <c r="M459" s="86"/>
      <c r="N459" s="87"/>
    </row>
    <row r="460" spans="1:14" s="79" customFormat="1">
      <c r="A460" s="17"/>
      <c r="B460" s="84"/>
      <c r="C460" s="85"/>
      <c r="D460" s="84"/>
      <c r="E460" s="84"/>
      <c r="M460" s="86"/>
      <c r="N460" s="87"/>
    </row>
    <row r="461" spans="1:14" s="79" customFormat="1">
      <c r="A461" s="17"/>
      <c r="B461" s="84"/>
      <c r="C461" s="85"/>
      <c r="D461" s="84"/>
      <c r="E461" s="84"/>
      <c r="M461" s="86"/>
      <c r="N461" s="87"/>
    </row>
    <row r="462" spans="1:14" s="79" customFormat="1">
      <c r="A462" s="17"/>
      <c r="B462" s="84"/>
      <c r="C462" s="85"/>
      <c r="D462" s="84"/>
      <c r="E462" s="84"/>
      <c r="M462" s="86"/>
      <c r="N462" s="87"/>
    </row>
    <row r="463" spans="1:14" s="79" customFormat="1">
      <c r="A463" s="17"/>
      <c r="B463" s="84"/>
      <c r="C463" s="85"/>
      <c r="D463" s="84"/>
      <c r="E463" s="84"/>
      <c r="M463" s="86"/>
      <c r="N463" s="87"/>
    </row>
    <row r="464" spans="1:14" s="79" customFormat="1">
      <c r="A464" s="17"/>
      <c r="B464" s="84"/>
      <c r="C464" s="85"/>
      <c r="D464" s="84"/>
      <c r="E464" s="84"/>
      <c r="M464" s="86"/>
      <c r="N464" s="87"/>
    </row>
    <row r="465" spans="1:14" s="79" customFormat="1">
      <c r="A465" s="17"/>
      <c r="B465" s="84"/>
      <c r="C465" s="85"/>
      <c r="D465" s="84"/>
      <c r="E465" s="84"/>
      <c r="M465" s="86"/>
      <c r="N465" s="87"/>
    </row>
    <row r="466" spans="1:14" s="79" customFormat="1">
      <c r="A466" s="17"/>
      <c r="B466" s="84"/>
      <c r="C466" s="85"/>
      <c r="D466" s="84"/>
      <c r="E466" s="84"/>
      <c r="M466" s="86"/>
      <c r="N466" s="87"/>
    </row>
    <row r="467" spans="1:14" s="79" customFormat="1">
      <c r="A467" s="17"/>
      <c r="B467" s="84"/>
      <c r="C467" s="85"/>
      <c r="D467" s="84"/>
      <c r="E467" s="84"/>
      <c r="M467" s="86"/>
      <c r="N467" s="87"/>
    </row>
    <row r="468" spans="1:14" s="79" customFormat="1">
      <c r="A468" s="17"/>
      <c r="B468" s="84"/>
      <c r="C468" s="85"/>
      <c r="D468" s="84"/>
      <c r="E468" s="84"/>
      <c r="M468" s="86"/>
      <c r="N468" s="87"/>
    </row>
    <row r="469" spans="1:14" s="79" customFormat="1">
      <c r="A469" s="17"/>
      <c r="B469" s="84"/>
      <c r="C469" s="85"/>
      <c r="D469" s="84"/>
      <c r="E469" s="84"/>
      <c r="M469" s="86"/>
      <c r="N469" s="87"/>
    </row>
    <row r="470" spans="1:14" s="79" customFormat="1">
      <c r="A470" s="17"/>
      <c r="B470" s="84"/>
      <c r="C470" s="85"/>
      <c r="D470" s="84"/>
      <c r="E470" s="84"/>
      <c r="M470" s="86"/>
      <c r="N470" s="87"/>
    </row>
    <row r="471" spans="1:14" s="79" customFormat="1">
      <c r="A471" s="17"/>
      <c r="B471" s="84"/>
      <c r="C471" s="85"/>
      <c r="D471" s="84"/>
      <c r="E471" s="84"/>
      <c r="M471" s="86"/>
      <c r="N471" s="87"/>
    </row>
    <row r="472" spans="1:14" s="79" customFormat="1">
      <c r="A472" s="17"/>
      <c r="B472" s="84"/>
      <c r="C472" s="85"/>
      <c r="D472" s="84"/>
      <c r="E472" s="84"/>
      <c r="M472" s="86"/>
      <c r="N472" s="87"/>
    </row>
    <row r="473" spans="1:14" s="79" customFormat="1">
      <c r="A473" s="17"/>
      <c r="B473" s="84"/>
      <c r="C473" s="85"/>
      <c r="D473" s="84"/>
      <c r="E473" s="84"/>
      <c r="M473" s="86"/>
      <c r="N473" s="87"/>
    </row>
    <row r="474" spans="1:14" s="79" customFormat="1">
      <c r="A474" s="17"/>
      <c r="B474" s="84"/>
      <c r="C474" s="85"/>
      <c r="D474" s="84"/>
      <c r="E474" s="84"/>
      <c r="M474" s="86"/>
      <c r="N474" s="87"/>
    </row>
    <row r="475" spans="1:14" s="79" customFormat="1">
      <c r="A475" s="17"/>
      <c r="B475" s="84"/>
      <c r="C475" s="85"/>
      <c r="D475" s="84"/>
      <c r="E475" s="84"/>
      <c r="M475" s="86"/>
      <c r="N475" s="87"/>
    </row>
    <row r="476" spans="1:14" s="79" customFormat="1">
      <c r="A476" s="17"/>
      <c r="B476" s="84"/>
      <c r="C476" s="85"/>
      <c r="D476" s="84"/>
      <c r="E476" s="84"/>
      <c r="M476" s="86"/>
      <c r="N476" s="87"/>
    </row>
    <row r="477" spans="1:14" s="79" customFormat="1">
      <c r="A477" s="17"/>
      <c r="B477" s="84"/>
      <c r="C477" s="85"/>
      <c r="D477" s="84"/>
      <c r="E477" s="84"/>
      <c r="M477" s="86"/>
      <c r="N477" s="87"/>
    </row>
    <row r="478" spans="1:14" s="79" customFormat="1">
      <c r="A478" s="17"/>
      <c r="B478" s="84"/>
      <c r="C478" s="85"/>
      <c r="D478" s="84"/>
      <c r="E478" s="84"/>
      <c r="M478" s="86"/>
      <c r="N478" s="87"/>
    </row>
    <row r="479" spans="1:14" s="79" customFormat="1">
      <c r="A479" s="17"/>
      <c r="B479" s="84"/>
      <c r="C479" s="85"/>
      <c r="D479" s="84"/>
      <c r="E479" s="84"/>
      <c r="M479" s="86"/>
      <c r="N479" s="87"/>
    </row>
    <row r="480" spans="1:14" s="79" customFormat="1">
      <c r="A480" s="17"/>
      <c r="B480" s="84"/>
      <c r="C480" s="85"/>
      <c r="D480" s="84"/>
      <c r="E480" s="84"/>
      <c r="M480" s="86"/>
      <c r="N480" s="87"/>
    </row>
    <row r="481" spans="1:14" s="79" customFormat="1">
      <c r="A481" s="17"/>
      <c r="B481" s="84"/>
      <c r="C481" s="85"/>
      <c r="D481" s="84"/>
      <c r="E481" s="84"/>
      <c r="M481" s="86"/>
      <c r="N481" s="87"/>
    </row>
    <row r="482" spans="1:14" s="79" customFormat="1">
      <c r="A482" s="17"/>
      <c r="B482" s="84"/>
      <c r="C482" s="85"/>
      <c r="D482" s="84"/>
      <c r="E482" s="84"/>
      <c r="M482" s="86"/>
      <c r="N482" s="87"/>
    </row>
    <row r="483" spans="1:14" s="79" customFormat="1">
      <c r="A483" s="17"/>
      <c r="B483" s="84"/>
      <c r="C483" s="85"/>
      <c r="D483" s="84"/>
      <c r="E483" s="84"/>
      <c r="M483" s="86"/>
      <c r="N483" s="87"/>
    </row>
    <row r="484" spans="1:14" s="79" customFormat="1">
      <c r="A484" s="17"/>
      <c r="B484" s="84"/>
      <c r="C484" s="85"/>
      <c r="D484" s="84"/>
      <c r="E484" s="84"/>
      <c r="M484" s="86"/>
      <c r="N484" s="87"/>
    </row>
    <row r="485" spans="1:14" s="79" customFormat="1">
      <c r="A485" s="17"/>
      <c r="B485" s="84"/>
      <c r="C485" s="85"/>
      <c r="D485" s="84"/>
      <c r="E485" s="84"/>
      <c r="M485" s="86"/>
      <c r="N485" s="87"/>
    </row>
    <row r="486" spans="1:14" s="79" customFormat="1">
      <c r="A486" s="17"/>
      <c r="B486" s="84"/>
      <c r="C486" s="85"/>
      <c r="D486" s="84"/>
      <c r="E486" s="84"/>
      <c r="M486" s="86"/>
      <c r="N486" s="87"/>
    </row>
    <row r="487" spans="1:14" s="79" customFormat="1">
      <c r="A487" s="17"/>
      <c r="B487" s="84"/>
      <c r="C487" s="85"/>
      <c r="D487" s="84"/>
      <c r="E487" s="84"/>
      <c r="M487" s="86"/>
      <c r="N487" s="87"/>
    </row>
    <row r="488" spans="1:14" s="79" customFormat="1">
      <c r="A488" s="17"/>
      <c r="B488" s="84"/>
      <c r="C488" s="85"/>
      <c r="D488" s="84"/>
      <c r="E488" s="84"/>
      <c r="M488" s="86"/>
      <c r="N488" s="87"/>
    </row>
    <row r="489" spans="1:14" s="79" customFormat="1">
      <c r="A489" s="17"/>
      <c r="B489" s="84"/>
      <c r="C489" s="85"/>
      <c r="D489" s="84"/>
      <c r="E489" s="84"/>
      <c r="M489" s="86"/>
      <c r="N489" s="87"/>
    </row>
    <row r="490" spans="1:14" s="79" customFormat="1">
      <c r="A490" s="17"/>
      <c r="B490" s="84"/>
      <c r="C490" s="85"/>
      <c r="D490" s="84"/>
      <c r="E490" s="84"/>
      <c r="M490" s="86"/>
      <c r="N490" s="87"/>
    </row>
    <row r="491" spans="1:14" s="79" customFormat="1">
      <c r="A491" s="17"/>
      <c r="B491" s="84"/>
      <c r="C491" s="85"/>
      <c r="D491" s="84"/>
      <c r="E491" s="84"/>
      <c r="M491" s="86"/>
      <c r="N491" s="87"/>
    </row>
    <row r="492" spans="1:14" s="79" customFormat="1">
      <c r="A492" s="17"/>
      <c r="B492" s="84"/>
      <c r="C492" s="85"/>
      <c r="D492" s="84"/>
      <c r="E492" s="84"/>
      <c r="M492" s="86"/>
      <c r="N492" s="87"/>
    </row>
    <row r="493" spans="1:14" s="79" customFormat="1">
      <c r="A493" s="17"/>
      <c r="B493" s="84"/>
      <c r="C493" s="85"/>
      <c r="D493" s="84"/>
      <c r="E493" s="84"/>
      <c r="M493" s="86"/>
      <c r="N493" s="87"/>
    </row>
    <row r="494" spans="1:14" s="79" customFormat="1">
      <c r="A494" s="17"/>
      <c r="B494" s="84"/>
      <c r="C494" s="85"/>
      <c r="D494" s="84"/>
      <c r="E494" s="84"/>
      <c r="M494" s="86"/>
      <c r="N494" s="87"/>
    </row>
    <row r="495" spans="1:14" s="79" customFormat="1">
      <c r="A495" s="17"/>
      <c r="B495" s="84"/>
      <c r="C495" s="85"/>
      <c r="D495" s="84"/>
      <c r="E495" s="84"/>
      <c r="M495" s="86"/>
      <c r="N495" s="87"/>
    </row>
    <row r="496" spans="1:14" s="79" customFormat="1">
      <c r="A496" s="17"/>
      <c r="B496" s="84"/>
      <c r="C496" s="85"/>
      <c r="D496" s="84"/>
      <c r="E496" s="84"/>
      <c r="M496" s="86"/>
      <c r="N496" s="87"/>
    </row>
    <row r="497" spans="1:14" s="79" customFormat="1">
      <c r="A497" s="17"/>
      <c r="B497" s="84"/>
      <c r="C497" s="85"/>
      <c r="D497" s="84"/>
      <c r="E497" s="84"/>
      <c r="M497" s="86"/>
      <c r="N497" s="87"/>
    </row>
    <row r="498" spans="1:14" s="79" customFormat="1">
      <c r="A498" s="17"/>
      <c r="B498" s="84"/>
      <c r="C498" s="85"/>
      <c r="D498" s="84"/>
      <c r="E498" s="84"/>
      <c r="M498" s="86"/>
      <c r="N498" s="87"/>
    </row>
    <row r="499" spans="1:14" s="79" customFormat="1">
      <c r="A499" s="17"/>
      <c r="B499" s="84"/>
      <c r="C499" s="85"/>
      <c r="D499" s="84"/>
      <c r="E499" s="84"/>
      <c r="M499" s="86"/>
      <c r="N499" s="87"/>
    </row>
    <row r="500" spans="1:14" s="79" customFormat="1">
      <c r="A500" s="17"/>
      <c r="B500" s="84"/>
      <c r="C500" s="85"/>
      <c r="D500" s="84"/>
      <c r="E500" s="84"/>
      <c r="M500" s="86"/>
      <c r="N500" s="87"/>
    </row>
    <row r="501" spans="1:14" s="79" customFormat="1">
      <c r="A501" s="17"/>
      <c r="B501" s="84"/>
      <c r="C501" s="85"/>
      <c r="D501" s="84"/>
      <c r="E501" s="84"/>
      <c r="M501" s="86"/>
      <c r="N501" s="87"/>
    </row>
    <row r="502" spans="1:14" s="79" customFormat="1">
      <c r="A502" s="17"/>
      <c r="B502" s="84"/>
      <c r="C502" s="85"/>
      <c r="D502" s="84"/>
      <c r="E502" s="84"/>
      <c r="M502" s="86"/>
      <c r="N502" s="87"/>
    </row>
    <row r="503" spans="1:14" s="79" customFormat="1">
      <c r="A503" s="17"/>
      <c r="B503" s="84"/>
      <c r="C503" s="85"/>
      <c r="D503" s="84"/>
      <c r="E503" s="84"/>
      <c r="M503" s="86"/>
      <c r="N503" s="87"/>
    </row>
    <row r="504" spans="1:14" s="79" customFormat="1">
      <c r="A504" s="17"/>
      <c r="B504" s="84"/>
      <c r="C504" s="85"/>
      <c r="D504" s="84"/>
      <c r="E504" s="84"/>
      <c r="M504" s="86"/>
      <c r="N504" s="87"/>
    </row>
    <row r="505" spans="1:14" s="79" customFormat="1">
      <c r="A505" s="17"/>
      <c r="B505" s="84"/>
      <c r="C505" s="85"/>
      <c r="D505" s="84"/>
      <c r="E505" s="84"/>
      <c r="M505" s="86"/>
      <c r="N505" s="87"/>
    </row>
    <row r="506" spans="1:14" s="79" customFormat="1">
      <c r="A506" s="17"/>
      <c r="B506" s="84"/>
      <c r="C506" s="85"/>
      <c r="D506" s="84"/>
      <c r="E506" s="84"/>
      <c r="M506" s="86"/>
      <c r="N506" s="87"/>
    </row>
    <row r="507" spans="1:14" s="79" customFormat="1">
      <c r="A507" s="17"/>
      <c r="B507" s="84"/>
      <c r="C507" s="85"/>
      <c r="D507" s="84"/>
      <c r="E507" s="84"/>
      <c r="M507" s="86"/>
      <c r="N507" s="87"/>
    </row>
    <row r="508" spans="1:14" s="79" customFormat="1">
      <c r="A508" s="17"/>
      <c r="B508" s="84"/>
      <c r="C508" s="85"/>
      <c r="D508" s="84"/>
      <c r="E508" s="84"/>
      <c r="M508" s="86"/>
      <c r="N508" s="87"/>
    </row>
    <row r="509" spans="1:14" s="79" customFormat="1">
      <c r="A509" s="17"/>
      <c r="B509" s="84"/>
      <c r="C509" s="85"/>
      <c r="D509" s="84"/>
      <c r="E509" s="84"/>
      <c r="M509" s="86"/>
      <c r="N509" s="87"/>
    </row>
    <row r="510" spans="1:14" s="79" customFormat="1">
      <c r="A510" s="17"/>
      <c r="B510" s="84"/>
      <c r="C510" s="85"/>
      <c r="D510" s="84"/>
      <c r="E510" s="84"/>
      <c r="M510" s="86"/>
      <c r="N510" s="87"/>
    </row>
    <row r="511" spans="1:14" s="79" customFormat="1">
      <c r="A511" s="17"/>
      <c r="B511" s="84"/>
      <c r="C511" s="85"/>
      <c r="D511" s="84"/>
      <c r="E511" s="84"/>
      <c r="M511" s="86"/>
      <c r="N511" s="87"/>
    </row>
    <row r="512" spans="1:14" s="79" customFormat="1">
      <c r="A512" s="17"/>
      <c r="B512" s="84"/>
      <c r="C512" s="85"/>
      <c r="D512" s="84"/>
      <c r="E512" s="84"/>
      <c r="M512" s="86"/>
      <c r="N512" s="87"/>
    </row>
    <row r="513" spans="1:14" s="79" customFormat="1">
      <c r="A513" s="17"/>
      <c r="B513" s="84"/>
      <c r="C513" s="85"/>
      <c r="D513" s="84"/>
      <c r="E513" s="84"/>
      <c r="M513" s="86"/>
      <c r="N513" s="87"/>
    </row>
    <row r="514" spans="1:14" s="79" customFormat="1">
      <c r="A514" s="17"/>
      <c r="B514" s="84"/>
      <c r="C514" s="85"/>
      <c r="D514" s="84"/>
      <c r="E514" s="84"/>
      <c r="M514" s="86"/>
      <c r="N514" s="87"/>
    </row>
    <row r="515" spans="1:14" s="79" customFormat="1">
      <c r="A515" s="17"/>
      <c r="B515" s="84"/>
      <c r="C515" s="85"/>
      <c r="D515" s="84"/>
      <c r="E515" s="84"/>
      <c r="M515" s="86"/>
      <c r="N515" s="87"/>
    </row>
    <row r="516" spans="1:14" s="79" customFormat="1">
      <c r="A516" s="17"/>
      <c r="B516" s="84"/>
      <c r="C516" s="85"/>
      <c r="D516" s="84"/>
      <c r="E516" s="84"/>
      <c r="M516" s="86"/>
      <c r="N516" s="87"/>
    </row>
    <row r="517" spans="1:14" s="79" customFormat="1">
      <c r="A517" s="17"/>
      <c r="B517" s="84"/>
      <c r="C517" s="85"/>
      <c r="D517" s="84"/>
      <c r="E517" s="84"/>
      <c r="M517" s="86"/>
      <c r="N517" s="87"/>
    </row>
    <row r="518" spans="1:14" s="79" customFormat="1">
      <c r="A518" s="17"/>
      <c r="B518" s="84"/>
      <c r="C518" s="85"/>
      <c r="D518" s="84"/>
      <c r="E518" s="84"/>
      <c r="M518" s="86"/>
      <c r="N518" s="87"/>
    </row>
    <row r="519" spans="1:14" s="79" customFormat="1">
      <c r="A519" s="17"/>
      <c r="B519" s="84"/>
      <c r="C519" s="85"/>
      <c r="D519" s="84"/>
      <c r="E519" s="84"/>
      <c r="M519" s="86"/>
      <c r="N519" s="87"/>
    </row>
    <row r="520" spans="1:14" s="79" customFormat="1">
      <c r="A520" s="17"/>
      <c r="B520" s="84"/>
      <c r="C520" s="85"/>
      <c r="D520" s="84"/>
      <c r="E520" s="84"/>
      <c r="M520" s="86"/>
      <c r="N520" s="87"/>
    </row>
    <row r="521" spans="1:14" s="79" customFormat="1">
      <c r="A521" s="17"/>
      <c r="B521" s="84"/>
      <c r="C521" s="85"/>
      <c r="D521" s="84"/>
      <c r="E521" s="84"/>
      <c r="M521" s="86"/>
      <c r="N521" s="87"/>
    </row>
    <row r="522" spans="1:14" s="79" customFormat="1">
      <c r="A522" s="17"/>
      <c r="B522" s="84"/>
      <c r="C522" s="85"/>
      <c r="D522" s="84"/>
      <c r="E522" s="84"/>
      <c r="M522" s="86"/>
      <c r="N522" s="87"/>
    </row>
    <row r="523" spans="1:14" s="79" customFormat="1">
      <c r="A523" s="17"/>
      <c r="B523" s="84"/>
      <c r="C523" s="85"/>
      <c r="D523" s="84"/>
      <c r="E523" s="84"/>
      <c r="M523" s="86"/>
      <c r="N523" s="87"/>
    </row>
    <row r="524" spans="1:14" s="79" customFormat="1">
      <c r="A524" s="17"/>
      <c r="B524" s="84"/>
      <c r="C524" s="85"/>
      <c r="D524" s="84"/>
      <c r="E524" s="84"/>
      <c r="M524" s="86"/>
      <c r="N524" s="87"/>
    </row>
    <row r="525" spans="1:14" s="79" customFormat="1">
      <c r="A525" s="17"/>
      <c r="B525" s="84"/>
      <c r="C525" s="85"/>
      <c r="D525" s="84"/>
      <c r="E525" s="84"/>
      <c r="M525" s="86"/>
      <c r="N525" s="87"/>
    </row>
    <row r="526" spans="1:14" s="79" customFormat="1">
      <c r="A526" s="17"/>
      <c r="B526" s="84"/>
      <c r="C526" s="85"/>
      <c r="D526" s="84"/>
      <c r="E526" s="84"/>
      <c r="M526" s="86"/>
      <c r="N526" s="87"/>
    </row>
    <row r="527" spans="1:14" s="79" customFormat="1">
      <c r="A527" s="17"/>
      <c r="B527" s="84"/>
      <c r="C527" s="85"/>
      <c r="D527" s="84"/>
      <c r="E527" s="84"/>
      <c r="M527" s="86"/>
      <c r="N527" s="87"/>
    </row>
    <row r="528" spans="1:14" s="79" customFormat="1">
      <c r="A528" s="17"/>
      <c r="B528" s="84"/>
      <c r="C528" s="85"/>
      <c r="D528" s="84"/>
      <c r="E528" s="84"/>
      <c r="M528" s="86"/>
      <c r="N528" s="87"/>
    </row>
    <row r="529" spans="1:14" s="79" customFormat="1">
      <c r="A529" s="17"/>
      <c r="B529" s="84"/>
      <c r="C529" s="85"/>
      <c r="D529" s="84"/>
      <c r="E529" s="84"/>
      <c r="M529" s="86"/>
      <c r="N529" s="87"/>
    </row>
    <row r="530" spans="1:14" s="79" customFormat="1">
      <c r="A530" s="17"/>
      <c r="B530" s="84"/>
      <c r="C530" s="85"/>
      <c r="D530" s="84"/>
      <c r="E530" s="84"/>
      <c r="M530" s="86"/>
      <c r="N530" s="87"/>
    </row>
    <row r="531" spans="1:14" s="79" customFormat="1">
      <c r="A531" s="17"/>
      <c r="B531" s="84"/>
      <c r="C531" s="85"/>
      <c r="D531" s="84"/>
      <c r="E531" s="84"/>
      <c r="M531" s="86"/>
      <c r="N531" s="87"/>
    </row>
    <row r="532" spans="1:14" s="79" customFormat="1">
      <c r="A532" s="17"/>
      <c r="B532" s="84"/>
      <c r="C532" s="85"/>
      <c r="D532" s="84"/>
      <c r="E532" s="84"/>
      <c r="M532" s="86"/>
      <c r="N532" s="87"/>
    </row>
    <row r="533" spans="1:14" s="79" customFormat="1">
      <c r="A533" s="17"/>
      <c r="B533" s="84"/>
      <c r="C533" s="85"/>
      <c r="D533" s="84"/>
      <c r="E533" s="84"/>
      <c r="M533" s="86"/>
      <c r="N533" s="87"/>
    </row>
    <row r="534" spans="1:14" s="79" customFormat="1">
      <c r="A534" s="17"/>
      <c r="B534" s="84"/>
      <c r="C534" s="85"/>
      <c r="D534" s="84"/>
      <c r="E534" s="84"/>
      <c r="M534" s="86"/>
      <c r="N534" s="87"/>
    </row>
    <row r="535" spans="1:14" s="79" customFormat="1">
      <c r="A535" s="17"/>
      <c r="B535" s="84"/>
      <c r="C535" s="85"/>
      <c r="D535" s="84"/>
      <c r="E535" s="84"/>
      <c r="M535" s="86"/>
      <c r="N535" s="87"/>
    </row>
    <row r="536" spans="1:14" s="79" customFormat="1">
      <c r="A536" s="17"/>
      <c r="B536" s="84"/>
      <c r="C536" s="85"/>
      <c r="D536" s="84"/>
      <c r="E536" s="84"/>
      <c r="M536" s="86"/>
      <c r="N536" s="87"/>
    </row>
    <row r="537" spans="1:14" s="79" customFormat="1">
      <c r="A537" s="17"/>
      <c r="B537" s="84"/>
      <c r="C537" s="85"/>
      <c r="D537" s="84"/>
      <c r="E537" s="84"/>
      <c r="M537" s="86"/>
      <c r="N537" s="87"/>
    </row>
    <row r="538" spans="1:14" s="79" customFormat="1">
      <c r="A538" s="17"/>
      <c r="B538" s="84"/>
      <c r="C538" s="85"/>
      <c r="D538" s="84"/>
      <c r="E538" s="84"/>
      <c r="M538" s="86"/>
      <c r="N538" s="87"/>
    </row>
    <row r="539" spans="1:14" s="79" customFormat="1">
      <c r="A539" s="17"/>
      <c r="B539" s="84"/>
      <c r="C539" s="85"/>
      <c r="D539" s="84"/>
      <c r="E539" s="84"/>
      <c r="M539" s="86"/>
      <c r="N539" s="87"/>
    </row>
    <row r="540" spans="1:14" s="79" customFormat="1">
      <c r="A540" s="17"/>
      <c r="B540" s="84"/>
      <c r="C540" s="85"/>
      <c r="D540" s="84"/>
      <c r="E540" s="84"/>
      <c r="M540" s="86"/>
      <c r="N540" s="87"/>
    </row>
    <row r="541" spans="1:14" s="79" customFormat="1">
      <c r="A541" s="17"/>
      <c r="B541" s="84"/>
      <c r="C541" s="85"/>
      <c r="D541" s="84"/>
      <c r="E541" s="84"/>
      <c r="M541" s="86"/>
      <c r="N541" s="87"/>
    </row>
    <row r="542" spans="1:14" s="79" customFormat="1">
      <c r="A542" s="17"/>
      <c r="B542" s="84"/>
      <c r="C542" s="85"/>
      <c r="D542" s="84"/>
      <c r="E542" s="84"/>
      <c r="M542" s="86"/>
      <c r="N542" s="87"/>
    </row>
    <row r="543" spans="1:14" s="79" customFormat="1">
      <c r="A543" s="17"/>
      <c r="B543" s="84"/>
      <c r="C543" s="85"/>
      <c r="D543" s="84"/>
      <c r="E543" s="84"/>
      <c r="M543" s="86"/>
      <c r="N543" s="87"/>
    </row>
    <row r="544" spans="1:14" s="79" customFormat="1">
      <c r="A544" s="17"/>
      <c r="B544" s="84"/>
      <c r="C544" s="85"/>
      <c r="D544" s="84"/>
      <c r="E544" s="84"/>
      <c r="M544" s="86"/>
      <c r="N544" s="87"/>
    </row>
    <row r="545" spans="1:14" s="79" customFormat="1">
      <c r="A545" s="17"/>
      <c r="B545" s="84"/>
      <c r="C545" s="85"/>
      <c r="D545" s="84"/>
      <c r="E545" s="84"/>
      <c r="M545" s="86"/>
      <c r="N545" s="87"/>
    </row>
    <row r="546" spans="1:14" s="79" customFormat="1">
      <c r="A546" s="17"/>
      <c r="B546" s="84"/>
      <c r="C546" s="85"/>
      <c r="D546" s="84"/>
      <c r="E546" s="84"/>
      <c r="M546" s="86"/>
      <c r="N546" s="87"/>
    </row>
    <row r="547" spans="1:14" s="79" customFormat="1">
      <c r="A547" s="17"/>
      <c r="B547" s="84"/>
      <c r="C547" s="85"/>
      <c r="D547" s="84"/>
      <c r="E547" s="84"/>
      <c r="M547" s="86"/>
      <c r="N547" s="87"/>
    </row>
    <row r="548" spans="1:14" s="79" customFormat="1">
      <c r="A548" s="17"/>
      <c r="B548" s="84"/>
      <c r="C548" s="85"/>
      <c r="D548" s="84"/>
      <c r="E548" s="84"/>
      <c r="M548" s="86"/>
      <c r="N548" s="87"/>
    </row>
    <row r="549" spans="1:14" s="79" customFormat="1">
      <c r="A549" s="17"/>
      <c r="B549" s="84"/>
      <c r="C549" s="85"/>
      <c r="D549" s="84"/>
      <c r="E549" s="84"/>
      <c r="M549" s="86"/>
      <c r="N549" s="87"/>
    </row>
    <row r="550" spans="1:14" s="79" customFormat="1">
      <c r="A550" s="17"/>
      <c r="B550" s="84"/>
      <c r="C550" s="85"/>
      <c r="D550" s="84"/>
      <c r="E550" s="84"/>
      <c r="M550" s="86"/>
      <c r="N550" s="87"/>
    </row>
    <row r="551" spans="1:14" s="79" customFormat="1">
      <c r="A551" s="17"/>
      <c r="B551" s="84"/>
      <c r="C551" s="85"/>
      <c r="D551" s="84"/>
      <c r="E551" s="84"/>
      <c r="M551" s="86"/>
      <c r="N551" s="87"/>
    </row>
    <row r="552" spans="1:14" s="79" customFormat="1">
      <c r="A552" s="17"/>
      <c r="B552" s="84"/>
      <c r="C552" s="85"/>
      <c r="D552" s="84"/>
      <c r="E552" s="84"/>
      <c r="M552" s="86"/>
      <c r="N552" s="87"/>
    </row>
    <row r="553" spans="1:14" s="79" customFormat="1">
      <c r="A553" s="17"/>
      <c r="B553" s="84"/>
      <c r="C553" s="85"/>
      <c r="D553" s="84"/>
      <c r="E553" s="84"/>
      <c r="M553" s="86"/>
      <c r="N553" s="87"/>
    </row>
    <row r="554" spans="1:14" s="79" customFormat="1">
      <c r="A554" s="17"/>
      <c r="B554" s="84"/>
      <c r="C554" s="85"/>
      <c r="D554" s="84"/>
      <c r="E554" s="84"/>
      <c r="M554" s="86"/>
      <c r="N554" s="87"/>
    </row>
    <row r="555" spans="1:14" s="79" customFormat="1">
      <c r="A555" s="17"/>
      <c r="B555" s="84"/>
      <c r="C555" s="85"/>
      <c r="D555" s="84"/>
      <c r="E555" s="84"/>
      <c r="M555" s="86"/>
      <c r="N555" s="87"/>
    </row>
    <row r="556" spans="1:14" s="79" customFormat="1">
      <c r="A556" s="17"/>
      <c r="B556" s="84"/>
      <c r="C556" s="85"/>
      <c r="D556" s="84"/>
      <c r="E556" s="84"/>
      <c r="M556" s="86"/>
      <c r="N556" s="87"/>
    </row>
    <row r="557" spans="1:14" s="79" customFormat="1">
      <c r="A557" s="17"/>
      <c r="B557" s="84"/>
      <c r="C557" s="85"/>
      <c r="D557" s="84"/>
      <c r="E557" s="84"/>
      <c r="M557" s="86"/>
      <c r="N557" s="87"/>
    </row>
    <row r="558" spans="1:14" s="79" customFormat="1">
      <c r="A558" s="17"/>
      <c r="B558" s="84"/>
      <c r="C558" s="85"/>
      <c r="D558" s="84"/>
      <c r="E558" s="84"/>
      <c r="M558" s="86"/>
      <c r="N558" s="87"/>
    </row>
    <row r="559" spans="1:14" s="79" customFormat="1">
      <c r="A559" s="17"/>
      <c r="B559" s="84"/>
      <c r="C559" s="85"/>
      <c r="D559" s="84"/>
      <c r="E559" s="84"/>
      <c r="M559" s="86"/>
      <c r="N559" s="87"/>
    </row>
    <row r="560" spans="1:14" s="79" customFormat="1">
      <c r="A560" s="17"/>
      <c r="B560" s="84"/>
      <c r="C560" s="85"/>
      <c r="D560" s="84"/>
      <c r="E560" s="84"/>
      <c r="M560" s="86"/>
      <c r="N560" s="87"/>
    </row>
    <row r="561" spans="1:14" s="79" customFormat="1">
      <c r="A561" s="17"/>
      <c r="B561" s="84"/>
      <c r="C561" s="85"/>
      <c r="D561" s="84"/>
      <c r="E561" s="84"/>
      <c r="M561" s="86"/>
      <c r="N561" s="87"/>
    </row>
    <row r="562" spans="1:14" s="79" customFormat="1">
      <c r="A562" s="17"/>
      <c r="B562" s="84"/>
      <c r="C562" s="85"/>
      <c r="D562" s="84"/>
      <c r="E562" s="84"/>
      <c r="M562" s="86"/>
      <c r="N562" s="87"/>
    </row>
    <row r="563" spans="1:14" s="79" customFormat="1">
      <c r="A563" s="17"/>
      <c r="B563" s="84"/>
      <c r="C563" s="85"/>
      <c r="D563" s="84"/>
      <c r="E563" s="84"/>
      <c r="M563" s="86"/>
      <c r="N563" s="87"/>
    </row>
    <row r="564" spans="1:14" s="79" customFormat="1">
      <c r="A564" s="17"/>
      <c r="B564" s="84"/>
      <c r="C564" s="85"/>
      <c r="D564" s="84"/>
      <c r="E564" s="84"/>
      <c r="M564" s="86"/>
      <c r="N564" s="87"/>
    </row>
    <row r="565" spans="1:14" s="79" customFormat="1">
      <c r="A565" s="17"/>
      <c r="B565" s="84"/>
      <c r="C565" s="85"/>
      <c r="D565" s="84"/>
      <c r="E565" s="84"/>
      <c r="M565" s="86"/>
      <c r="N565" s="87"/>
    </row>
    <row r="566" spans="1:14" s="79" customFormat="1">
      <c r="A566" s="17"/>
      <c r="B566" s="84"/>
      <c r="C566" s="85"/>
      <c r="D566" s="84"/>
      <c r="E566" s="84"/>
      <c r="M566" s="86"/>
      <c r="N566" s="87"/>
    </row>
    <row r="567" spans="1:14" s="79" customFormat="1">
      <c r="A567" s="17"/>
      <c r="B567" s="84"/>
      <c r="C567" s="85"/>
      <c r="D567" s="84"/>
      <c r="E567" s="84"/>
      <c r="M567" s="86"/>
      <c r="N567" s="87"/>
    </row>
    <row r="568" spans="1:14" s="79" customFormat="1">
      <c r="A568" s="17"/>
      <c r="B568" s="84"/>
      <c r="C568" s="85"/>
      <c r="D568" s="84"/>
      <c r="E568" s="84"/>
      <c r="M568" s="86"/>
      <c r="N568" s="87"/>
    </row>
    <row r="569" spans="1:14" s="79" customFormat="1">
      <c r="A569" s="17"/>
      <c r="B569" s="84"/>
      <c r="C569" s="85"/>
      <c r="D569" s="84"/>
      <c r="E569" s="84"/>
      <c r="M569" s="86"/>
      <c r="N569" s="87"/>
    </row>
    <row r="570" spans="1:14" s="79" customFormat="1">
      <c r="A570" s="17"/>
      <c r="B570" s="84"/>
      <c r="C570" s="85"/>
      <c r="D570" s="84"/>
      <c r="E570" s="84"/>
      <c r="M570" s="86"/>
      <c r="N570" s="87"/>
    </row>
    <row r="571" spans="1:14" s="79" customFormat="1">
      <c r="A571" s="17"/>
      <c r="B571" s="84"/>
      <c r="C571" s="85"/>
      <c r="D571" s="84"/>
      <c r="E571" s="84"/>
      <c r="M571" s="86"/>
      <c r="N571" s="87"/>
    </row>
    <row r="572" spans="1:14" s="79" customFormat="1">
      <c r="A572" s="17"/>
      <c r="B572" s="84"/>
      <c r="C572" s="85"/>
      <c r="D572" s="84"/>
      <c r="E572" s="84"/>
      <c r="M572" s="86"/>
      <c r="N572" s="87"/>
    </row>
    <row r="573" spans="1:14" s="79" customFormat="1">
      <c r="A573" s="17"/>
      <c r="B573" s="84"/>
      <c r="C573" s="85"/>
      <c r="D573" s="84"/>
      <c r="E573" s="84"/>
      <c r="M573" s="86"/>
      <c r="N573" s="87"/>
    </row>
    <row r="574" spans="1:14" s="79" customFormat="1">
      <c r="A574" s="17"/>
      <c r="B574" s="84"/>
      <c r="C574" s="85"/>
      <c r="D574" s="84"/>
      <c r="E574" s="84"/>
      <c r="M574" s="86"/>
      <c r="N574" s="87"/>
    </row>
    <row r="575" spans="1:14" s="79" customFormat="1">
      <c r="A575" s="17"/>
      <c r="B575" s="84"/>
      <c r="C575" s="85"/>
      <c r="D575" s="84"/>
      <c r="E575" s="84"/>
      <c r="M575" s="86"/>
      <c r="N575" s="87"/>
    </row>
    <row r="576" spans="1:14" s="79" customFormat="1">
      <c r="A576" s="17"/>
      <c r="B576" s="84"/>
      <c r="C576" s="85"/>
      <c r="D576" s="84"/>
      <c r="E576" s="84"/>
      <c r="M576" s="86"/>
      <c r="N576" s="87"/>
    </row>
    <row r="577" spans="1:14" s="79" customFormat="1">
      <c r="A577" s="17"/>
      <c r="B577" s="84"/>
      <c r="C577" s="85"/>
      <c r="D577" s="84"/>
      <c r="E577" s="84"/>
      <c r="M577" s="86"/>
      <c r="N577" s="87"/>
    </row>
    <row r="578" spans="1:14" s="79" customFormat="1">
      <c r="A578" s="17"/>
      <c r="B578" s="84"/>
      <c r="C578" s="85"/>
      <c r="D578" s="84"/>
      <c r="E578" s="84"/>
      <c r="M578" s="86"/>
      <c r="N578" s="87"/>
    </row>
    <row r="579" spans="1:14" s="79" customFormat="1">
      <c r="A579" s="17"/>
      <c r="B579" s="84"/>
      <c r="C579" s="85"/>
      <c r="D579" s="84"/>
      <c r="E579" s="84"/>
      <c r="M579" s="86"/>
      <c r="N579" s="87"/>
    </row>
    <row r="580" spans="1:14" s="79" customFormat="1">
      <c r="A580" s="17"/>
      <c r="B580" s="84"/>
      <c r="C580" s="85"/>
      <c r="D580" s="84"/>
      <c r="E580" s="84"/>
      <c r="M580" s="86"/>
      <c r="N580" s="87"/>
    </row>
    <row r="581" spans="1:14" s="79" customFormat="1">
      <c r="A581" s="17"/>
      <c r="B581" s="84"/>
      <c r="C581" s="85"/>
      <c r="D581" s="84"/>
      <c r="E581" s="84"/>
      <c r="M581" s="86"/>
      <c r="N581" s="87"/>
    </row>
    <row r="582" spans="1:14" s="79" customFormat="1">
      <c r="A582" s="17"/>
      <c r="B582" s="84"/>
      <c r="C582" s="85"/>
      <c r="D582" s="84"/>
      <c r="E582" s="84"/>
      <c r="M582" s="86"/>
      <c r="N582" s="87"/>
    </row>
    <row r="583" spans="1:14" s="79" customFormat="1">
      <c r="A583" s="17"/>
      <c r="B583" s="84"/>
      <c r="C583" s="85"/>
      <c r="D583" s="84"/>
      <c r="E583" s="84"/>
      <c r="M583" s="86"/>
      <c r="N583" s="87"/>
    </row>
    <row r="584" spans="1:14" s="79" customFormat="1">
      <c r="A584" s="17"/>
      <c r="B584" s="84"/>
      <c r="C584" s="85"/>
      <c r="D584" s="84"/>
      <c r="E584" s="84"/>
      <c r="M584" s="86"/>
      <c r="N584" s="87"/>
    </row>
    <row r="585" spans="1:14" s="79" customFormat="1">
      <c r="A585" s="17"/>
      <c r="B585" s="84"/>
      <c r="C585" s="85"/>
      <c r="D585" s="84"/>
      <c r="E585" s="84"/>
      <c r="M585" s="86"/>
      <c r="N585" s="87"/>
    </row>
    <row r="586" spans="1:14" s="79" customFormat="1">
      <c r="A586" s="17"/>
      <c r="B586" s="84"/>
      <c r="C586" s="85"/>
      <c r="D586" s="84"/>
      <c r="E586" s="84"/>
      <c r="M586" s="86"/>
      <c r="N586" s="87"/>
    </row>
    <row r="587" spans="1:14" s="79" customFormat="1">
      <c r="A587" s="17"/>
      <c r="B587" s="84"/>
      <c r="C587" s="85"/>
      <c r="D587" s="84"/>
      <c r="E587" s="84"/>
      <c r="M587" s="86"/>
      <c r="N587" s="87"/>
    </row>
    <row r="588" spans="1:14" s="79" customFormat="1">
      <c r="A588" s="17"/>
      <c r="B588" s="84"/>
      <c r="C588" s="85"/>
      <c r="D588" s="84"/>
      <c r="E588" s="84"/>
      <c r="M588" s="86"/>
      <c r="N588" s="87"/>
    </row>
    <row r="589" spans="1:14" s="79" customFormat="1">
      <c r="A589" s="17"/>
      <c r="B589" s="84"/>
      <c r="C589" s="85"/>
      <c r="D589" s="84"/>
      <c r="E589" s="84"/>
      <c r="M589" s="86"/>
      <c r="N589" s="87"/>
    </row>
    <row r="590" spans="1:14" s="79" customFormat="1">
      <c r="A590" s="17"/>
      <c r="B590" s="84"/>
      <c r="C590" s="85"/>
      <c r="D590" s="84"/>
      <c r="E590" s="84"/>
      <c r="M590" s="86"/>
      <c r="N590" s="87"/>
    </row>
    <row r="591" spans="1:14" s="79" customFormat="1">
      <c r="A591" s="17"/>
      <c r="B591" s="84"/>
      <c r="C591" s="85"/>
      <c r="D591" s="84"/>
      <c r="E591" s="84"/>
      <c r="M591" s="86"/>
      <c r="N591" s="87"/>
    </row>
    <row r="592" spans="1:14" s="79" customFormat="1">
      <c r="A592" s="17"/>
      <c r="B592" s="84"/>
      <c r="C592" s="85"/>
      <c r="D592" s="84"/>
      <c r="E592" s="84"/>
      <c r="M592" s="86"/>
      <c r="N592" s="87"/>
    </row>
    <row r="593" spans="1:14" s="79" customFormat="1">
      <c r="A593" s="17"/>
      <c r="B593" s="84"/>
      <c r="C593" s="85"/>
      <c r="D593" s="84"/>
      <c r="E593" s="84"/>
      <c r="M593" s="86"/>
      <c r="N593" s="87"/>
    </row>
    <row r="594" spans="1:14" s="79" customFormat="1">
      <c r="A594" s="17"/>
      <c r="B594" s="84"/>
      <c r="C594" s="85"/>
      <c r="D594" s="84"/>
      <c r="E594" s="84"/>
      <c r="M594" s="86"/>
      <c r="N594" s="87"/>
    </row>
    <row r="595" spans="1:14" s="79" customFormat="1">
      <c r="A595" s="17"/>
      <c r="B595" s="84"/>
      <c r="C595" s="85"/>
      <c r="D595" s="84"/>
      <c r="E595" s="84"/>
      <c r="M595" s="86"/>
      <c r="N595" s="87"/>
    </row>
    <row r="596" spans="1:14" s="79" customFormat="1">
      <c r="A596" s="17"/>
      <c r="B596" s="84"/>
      <c r="C596" s="85"/>
      <c r="D596" s="84"/>
      <c r="E596" s="84"/>
      <c r="M596" s="86"/>
      <c r="N596" s="87"/>
    </row>
    <row r="597" spans="1:14" s="79" customFormat="1">
      <c r="A597" s="17"/>
      <c r="B597" s="84"/>
      <c r="C597" s="85"/>
      <c r="D597" s="84"/>
      <c r="E597" s="84"/>
      <c r="M597" s="86"/>
      <c r="N597" s="87"/>
    </row>
    <row r="598" spans="1:14" s="79" customFormat="1">
      <c r="A598" s="17"/>
      <c r="B598" s="84"/>
      <c r="C598" s="85"/>
      <c r="D598" s="84"/>
      <c r="E598" s="84"/>
      <c r="M598" s="86"/>
      <c r="N598" s="87"/>
    </row>
    <row r="599" spans="1:14" s="79" customFormat="1">
      <c r="A599" s="17"/>
      <c r="B599" s="84"/>
      <c r="C599" s="85"/>
      <c r="D599" s="84"/>
      <c r="E599" s="84"/>
      <c r="M599" s="86"/>
      <c r="N599" s="87"/>
    </row>
    <row r="600" spans="1:14" s="79" customFormat="1">
      <c r="A600" s="17"/>
      <c r="B600" s="84"/>
      <c r="C600" s="85"/>
      <c r="D600" s="84"/>
      <c r="E600" s="84"/>
      <c r="M600" s="86"/>
      <c r="N600" s="87"/>
    </row>
    <row r="601" spans="1:14" s="79" customFormat="1">
      <c r="A601" s="17"/>
      <c r="B601" s="84"/>
      <c r="C601" s="85"/>
      <c r="D601" s="84"/>
      <c r="E601" s="84"/>
      <c r="M601" s="86"/>
      <c r="N601" s="87"/>
    </row>
    <row r="602" spans="1:14" s="79" customFormat="1">
      <c r="A602" s="17"/>
      <c r="B602" s="84"/>
      <c r="C602" s="85"/>
      <c r="D602" s="84"/>
      <c r="E602" s="84"/>
      <c r="M602" s="86"/>
      <c r="N602" s="87"/>
    </row>
    <row r="603" spans="1:14" s="79" customFormat="1">
      <c r="A603" s="17"/>
      <c r="B603" s="84"/>
      <c r="C603" s="85"/>
      <c r="D603" s="84"/>
      <c r="E603" s="84"/>
      <c r="M603" s="86"/>
      <c r="N603" s="87"/>
    </row>
    <row r="604" spans="1:14" s="79" customFormat="1">
      <c r="A604" s="17"/>
      <c r="B604" s="84"/>
      <c r="C604" s="85"/>
      <c r="D604" s="84"/>
      <c r="E604" s="84"/>
      <c r="M604" s="86"/>
      <c r="N604" s="87"/>
    </row>
    <row r="605" spans="1:14" s="79" customFormat="1">
      <c r="A605" s="17"/>
      <c r="B605" s="84"/>
      <c r="C605" s="85"/>
      <c r="D605" s="84"/>
      <c r="E605" s="84"/>
      <c r="M605" s="86"/>
      <c r="N605" s="87"/>
    </row>
    <row r="606" spans="1:14" s="79" customFormat="1">
      <c r="A606" s="17"/>
      <c r="B606" s="84"/>
      <c r="C606" s="85"/>
      <c r="D606" s="84"/>
      <c r="E606" s="84"/>
      <c r="M606" s="86"/>
      <c r="N606" s="87"/>
    </row>
    <row r="607" spans="1:14" s="79" customFormat="1">
      <c r="A607" s="17"/>
      <c r="B607" s="84"/>
      <c r="C607" s="85"/>
      <c r="D607" s="84"/>
      <c r="E607" s="84"/>
      <c r="M607" s="86"/>
      <c r="N607" s="87"/>
    </row>
    <row r="608" spans="1:14" s="79" customFormat="1">
      <c r="A608" s="17"/>
      <c r="B608" s="84"/>
      <c r="C608" s="85"/>
      <c r="D608" s="84"/>
      <c r="E608" s="84"/>
      <c r="M608" s="86"/>
      <c r="N608" s="87"/>
    </row>
    <row r="609" spans="1:14" s="79" customFormat="1">
      <c r="A609" s="17"/>
      <c r="B609" s="84"/>
      <c r="C609" s="85"/>
      <c r="D609" s="84"/>
      <c r="E609" s="84"/>
      <c r="M609" s="86"/>
      <c r="N609" s="87"/>
    </row>
    <row r="610" spans="1:14" s="79" customFormat="1">
      <c r="A610" s="17"/>
      <c r="B610" s="84"/>
      <c r="C610" s="85"/>
      <c r="D610" s="84"/>
      <c r="E610" s="84"/>
      <c r="M610" s="86"/>
      <c r="N610" s="87"/>
    </row>
    <row r="611" spans="1:14" s="79" customFormat="1">
      <c r="A611" s="17"/>
      <c r="B611" s="84"/>
      <c r="C611" s="85"/>
      <c r="D611" s="84"/>
      <c r="E611" s="84"/>
      <c r="M611" s="86"/>
      <c r="N611" s="87"/>
    </row>
    <row r="612" spans="1:14" s="79" customFormat="1">
      <c r="A612" s="17"/>
      <c r="B612" s="84"/>
      <c r="C612" s="85"/>
      <c r="D612" s="84"/>
      <c r="E612" s="84"/>
      <c r="M612" s="86"/>
      <c r="N612" s="87"/>
    </row>
    <row r="613" spans="1:14" s="79" customFormat="1">
      <c r="A613" s="17"/>
      <c r="B613" s="84"/>
      <c r="C613" s="85"/>
      <c r="D613" s="84"/>
      <c r="E613" s="84"/>
      <c r="M613" s="86"/>
      <c r="N613" s="87"/>
    </row>
    <row r="614" spans="1:14" s="79" customFormat="1">
      <c r="A614" s="17"/>
      <c r="B614" s="84"/>
      <c r="C614" s="85"/>
      <c r="D614" s="84"/>
      <c r="E614" s="84"/>
      <c r="M614" s="86"/>
      <c r="N614" s="87"/>
    </row>
    <row r="615" spans="1:14" s="79" customFormat="1">
      <c r="A615" s="17"/>
      <c r="B615" s="84"/>
      <c r="C615" s="85"/>
      <c r="D615" s="84"/>
      <c r="E615" s="84"/>
      <c r="M615" s="86"/>
      <c r="N615" s="87"/>
    </row>
    <row r="616" spans="1:14" s="79" customFormat="1">
      <c r="A616" s="17"/>
      <c r="B616" s="84"/>
      <c r="C616" s="85"/>
      <c r="D616" s="84"/>
      <c r="E616" s="84"/>
      <c r="M616" s="86"/>
      <c r="N616" s="87"/>
    </row>
    <row r="617" spans="1:14" s="79" customFormat="1">
      <c r="A617" s="17"/>
      <c r="B617" s="84"/>
      <c r="C617" s="85"/>
      <c r="D617" s="84"/>
      <c r="E617" s="84"/>
      <c r="M617" s="86"/>
      <c r="N617" s="87"/>
    </row>
    <row r="618" spans="1:14" s="79" customFormat="1">
      <c r="A618" s="17"/>
      <c r="B618" s="84"/>
      <c r="C618" s="85"/>
      <c r="D618" s="84"/>
      <c r="E618" s="84"/>
      <c r="M618" s="86"/>
      <c r="N618" s="87"/>
    </row>
    <row r="619" spans="1:14" s="79" customFormat="1">
      <c r="A619" s="17"/>
      <c r="B619" s="84"/>
      <c r="C619" s="85"/>
      <c r="D619" s="84"/>
      <c r="E619" s="84"/>
      <c r="M619" s="86"/>
      <c r="N619" s="87"/>
    </row>
    <row r="620" spans="1:14" s="79" customFormat="1">
      <c r="A620" s="17"/>
      <c r="B620" s="84"/>
      <c r="C620" s="85"/>
      <c r="D620" s="84"/>
      <c r="E620" s="84"/>
      <c r="M620" s="86"/>
      <c r="N620" s="87"/>
    </row>
    <row r="621" spans="1:14" s="79" customFormat="1">
      <c r="A621" s="17"/>
      <c r="B621" s="84"/>
      <c r="C621" s="85"/>
      <c r="D621" s="84"/>
      <c r="E621" s="84"/>
      <c r="M621" s="86"/>
      <c r="N621" s="87"/>
    </row>
    <row r="622" spans="1:14" s="79" customFormat="1">
      <c r="A622" s="17"/>
      <c r="B622" s="84"/>
      <c r="C622" s="85"/>
      <c r="D622" s="84"/>
      <c r="E622" s="84"/>
      <c r="M622" s="86"/>
      <c r="N622" s="87"/>
    </row>
    <row r="623" spans="1:14" s="79" customFormat="1">
      <c r="A623" s="17"/>
      <c r="B623" s="84"/>
      <c r="C623" s="85"/>
      <c r="D623" s="84"/>
      <c r="E623" s="84"/>
      <c r="M623" s="86"/>
      <c r="N623" s="87"/>
    </row>
    <row r="624" spans="1:14" s="79" customFormat="1">
      <c r="A624" s="17"/>
      <c r="B624" s="84"/>
      <c r="C624" s="85"/>
      <c r="D624" s="84"/>
      <c r="E624" s="84"/>
      <c r="M624" s="86"/>
      <c r="N624" s="87"/>
    </row>
    <row r="625" spans="1:14" s="79" customFormat="1">
      <c r="A625" s="17"/>
      <c r="B625" s="84"/>
      <c r="C625" s="85"/>
      <c r="D625" s="84"/>
      <c r="E625" s="84"/>
      <c r="M625" s="86"/>
      <c r="N625" s="87"/>
    </row>
    <row r="626" spans="1:14" s="79" customFormat="1">
      <c r="A626" s="17"/>
      <c r="B626" s="84"/>
      <c r="C626" s="85"/>
      <c r="D626" s="84"/>
      <c r="E626" s="84"/>
      <c r="M626" s="86"/>
      <c r="N626" s="87"/>
    </row>
    <row r="627" spans="1:14" s="79" customFormat="1">
      <c r="A627" s="17"/>
      <c r="B627" s="84"/>
      <c r="C627" s="85"/>
      <c r="D627" s="84"/>
      <c r="E627" s="84"/>
      <c r="M627" s="86"/>
      <c r="N627" s="87"/>
    </row>
    <row r="628" spans="1:14" s="79" customFormat="1">
      <c r="A628" s="17"/>
      <c r="B628" s="84"/>
      <c r="C628" s="85"/>
      <c r="D628" s="84"/>
      <c r="E628" s="84"/>
      <c r="M628" s="86"/>
      <c r="N628" s="87"/>
    </row>
    <row r="629" spans="1:14" s="79" customFormat="1">
      <c r="A629" s="17"/>
      <c r="B629" s="84"/>
      <c r="C629" s="85"/>
      <c r="D629" s="84"/>
      <c r="E629" s="84"/>
      <c r="M629" s="86"/>
      <c r="N629" s="87"/>
    </row>
    <row r="630" spans="1:14" s="79" customFormat="1">
      <c r="A630" s="17"/>
      <c r="B630" s="84"/>
      <c r="C630" s="85"/>
      <c r="D630" s="84"/>
      <c r="E630" s="84"/>
      <c r="M630" s="86"/>
      <c r="N630" s="87"/>
    </row>
    <row r="631" spans="1:14" s="79" customFormat="1">
      <c r="A631" s="17"/>
      <c r="B631" s="84"/>
      <c r="C631" s="85"/>
      <c r="D631" s="84"/>
      <c r="E631" s="84"/>
      <c r="M631" s="86"/>
      <c r="N631" s="87"/>
    </row>
    <row r="632" spans="1:14" s="79" customFormat="1">
      <c r="A632" s="17"/>
      <c r="B632" s="84"/>
      <c r="C632" s="85"/>
      <c r="D632" s="84"/>
      <c r="E632" s="84"/>
      <c r="M632" s="86"/>
      <c r="N632" s="87"/>
    </row>
    <row r="633" spans="1:14" s="79" customFormat="1">
      <c r="A633" s="17"/>
      <c r="B633" s="84"/>
      <c r="C633" s="85"/>
      <c r="D633" s="84"/>
      <c r="E633" s="84"/>
      <c r="M633" s="86"/>
      <c r="N633" s="87"/>
    </row>
    <row r="634" spans="1:14" s="79" customFormat="1">
      <c r="A634" s="17"/>
      <c r="B634" s="84"/>
      <c r="C634" s="85"/>
      <c r="D634" s="84"/>
      <c r="E634" s="84"/>
      <c r="M634" s="86"/>
      <c r="N634" s="87"/>
    </row>
    <row r="635" spans="1:14" s="79" customFormat="1">
      <c r="A635" s="17"/>
      <c r="B635" s="84"/>
      <c r="C635" s="85"/>
      <c r="D635" s="84"/>
      <c r="E635" s="84"/>
      <c r="M635" s="86"/>
      <c r="N635" s="87"/>
    </row>
    <row r="636" spans="1:14" s="79" customFormat="1">
      <c r="A636" s="17"/>
      <c r="B636" s="84"/>
      <c r="C636" s="85"/>
      <c r="D636" s="84"/>
      <c r="E636" s="84"/>
      <c r="M636" s="86"/>
      <c r="N636" s="87"/>
    </row>
    <row r="637" spans="1:14" s="79" customFormat="1">
      <c r="A637" s="17"/>
      <c r="B637" s="84"/>
      <c r="C637" s="85"/>
      <c r="D637" s="84"/>
      <c r="E637" s="84"/>
      <c r="M637" s="86"/>
      <c r="N637" s="87"/>
    </row>
    <row r="638" spans="1:14" s="79" customFormat="1">
      <c r="A638" s="17"/>
      <c r="B638" s="84"/>
      <c r="C638" s="85"/>
      <c r="D638" s="84"/>
      <c r="E638" s="84"/>
      <c r="M638" s="86"/>
      <c r="N638" s="87"/>
    </row>
    <row r="639" spans="1:14" s="79" customFormat="1">
      <c r="A639" s="17"/>
      <c r="B639" s="84"/>
      <c r="C639" s="85"/>
      <c r="D639" s="84"/>
      <c r="E639" s="84"/>
      <c r="M639" s="86"/>
      <c r="N639" s="87"/>
    </row>
    <row r="640" spans="1:14" s="79" customFormat="1">
      <c r="A640" s="17"/>
      <c r="B640" s="84"/>
      <c r="C640" s="85"/>
      <c r="D640" s="84"/>
      <c r="E640" s="84"/>
      <c r="M640" s="86"/>
      <c r="N640" s="87"/>
    </row>
    <row r="641" spans="1:14" s="79" customFormat="1">
      <c r="A641" s="17"/>
      <c r="B641" s="84"/>
      <c r="C641" s="85"/>
      <c r="D641" s="84"/>
      <c r="E641" s="84"/>
      <c r="M641" s="86"/>
      <c r="N641" s="87"/>
    </row>
    <row r="642" spans="1:14" s="79" customFormat="1">
      <c r="A642" s="17"/>
      <c r="B642" s="84"/>
      <c r="C642" s="85"/>
      <c r="D642" s="84"/>
      <c r="E642" s="84"/>
      <c r="M642" s="86"/>
      <c r="N642" s="87"/>
    </row>
    <row r="643" spans="1:14" s="79" customFormat="1">
      <c r="A643" s="17"/>
      <c r="B643" s="84"/>
      <c r="C643" s="85"/>
      <c r="D643" s="84"/>
      <c r="E643" s="84"/>
      <c r="M643" s="86"/>
      <c r="N643" s="87"/>
    </row>
    <row r="644" spans="1:14" s="79" customFormat="1">
      <c r="A644" s="17"/>
      <c r="B644" s="84"/>
      <c r="C644" s="85"/>
      <c r="D644" s="84"/>
      <c r="E644" s="84"/>
      <c r="M644" s="86"/>
      <c r="N644" s="87"/>
    </row>
    <row r="645" spans="1:14" s="79" customFormat="1">
      <c r="A645" s="17"/>
      <c r="B645" s="84"/>
      <c r="C645" s="85"/>
      <c r="D645" s="84"/>
      <c r="E645" s="84"/>
      <c r="M645" s="86"/>
      <c r="N645" s="87"/>
    </row>
    <row r="646" spans="1:14" s="79" customFormat="1">
      <c r="A646" s="17"/>
      <c r="B646" s="84"/>
      <c r="C646" s="85"/>
      <c r="D646" s="84"/>
      <c r="E646" s="84"/>
      <c r="M646" s="86"/>
      <c r="N646" s="87"/>
    </row>
    <row r="647" spans="1:14" s="79" customFormat="1">
      <c r="A647" s="17"/>
      <c r="B647" s="84"/>
      <c r="C647" s="85"/>
      <c r="D647" s="84"/>
      <c r="E647" s="84"/>
      <c r="M647" s="86"/>
      <c r="N647" s="87"/>
    </row>
    <row r="648" spans="1:14" s="79" customFormat="1">
      <c r="A648" s="17"/>
      <c r="B648" s="84"/>
      <c r="C648" s="85"/>
      <c r="D648" s="84"/>
      <c r="E648" s="84"/>
      <c r="M648" s="86"/>
      <c r="N648" s="87"/>
    </row>
    <row r="649" spans="1:14" s="79" customFormat="1">
      <c r="A649" s="17"/>
      <c r="B649" s="84"/>
      <c r="C649" s="85"/>
      <c r="D649" s="84"/>
      <c r="E649" s="84"/>
      <c r="M649" s="86"/>
      <c r="N649" s="87"/>
    </row>
    <row r="650" spans="1:14" s="79" customFormat="1">
      <c r="A650" s="17"/>
      <c r="B650" s="84"/>
      <c r="C650" s="85"/>
      <c r="D650" s="84"/>
      <c r="E650" s="84"/>
      <c r="M650" s="86"/>
      <c r="N650" s="87"/>
    </row>
    <row r="651" spans="1:14" s="79" customFormat="1">
      <c r="A651" s="17"/>
      <c r="B651" s="84"/>
      <c r="C651" s="85"/>
      <c r="D651" s="84"/>
      <c r="E651" s="84"/>
      <c r="M651" s="86"/>
      <c r="N651" s="87"/>
    </row>
    <row r="652" spans="1:14" s="79" customFormat="1">
      <c r="A652" s="17"/>
      <c r="B652" s="84"/>
      <c r="C652" s="85"/>
      <c r="D652" s="84"/>
      <c r="E652" s="84"/>
      <c r="M652" s="86"/>
      <c r="N652" s="87"/>
    </row>
    <row r="653" spans="1:14" s="79" customFormat="1">
      <c r="A653" s="17"/>
      <c r="B653" s="84"/>
      <c r="C653" s="85"/>
      <c r="D653" s="84"/>
      <c r="E653" s="84"/>
      <c r="M653" s="86"/>
      <c r="N653" s="87"/>
    </row>
    <row r="654" spans="1:14" s="79" customFormat="1">
      <c r="A654" s="17"/>
      <c r="B654" s="84"/>
      <c r="C654" s="85"/>
      <c r="D654" s="84"/>
      <c r="E654" s="84"/>
      <c r="M654" s="86"/>
      <c r="N654" s="87"/>
    </row>
    <row r="655" spans="1:14" s="79" customFormat="1">
      <c r="A655" s="17"/>
      <c r="B655" s="84"/>
      <c r="C655" s="85"/>
      <c r="D655" s="84"/>
      <c r="E655" s="84"/>
      <c r="M655" s="86"/>
      <c r="N655" s="87"/>
    </row>
    <row r="656" spans="1:14" s="79" customFormat="1">
      <c r="A656" s="17"/>
      <c r="B656" s="84"/>
      <c r="C656" s="85"/>
      <c r="D656" s="84"/>
      <c r="E656" s="84"/>
      <c r="M656" s="86"/>
      <c r="N656" s="87"/>
    </row>
    <row r="657" spans="1:14" s="79" customFormat="1">
      <c r="A657" s="17"/>
      <c r="B657" s="84"/>
      <c r="C657" s="85"/>
      <c r="D657" s="84"/>
      <c r="E657" s="84"/>
      <c r="M657" s="86"/>
      <c r="N657" s="87"/>
    </row>
    <row r="658" spans="1:14" s="79" customFormat="1">
      <c r="A658" s="17"/>
      <c r="B658" s="84"/>
      <c r="C658" s="85"/>
      <c r="D658" s="84"/>
      <c r="E658" s="84"/>
      <c r="M658" s="86"/>
      <c r="N658" s="87"/>
    </row>
    <row r="659" spans="1:14" s="79" customFormat="1">
      <c r="A659" s="17"/>
      <c r="B659" s="84"/>
      <c r="C659" s="85"/>
      <c r="D659" s="84"/>
      <c r="E659" s="84"/>
      <c r="M659" s="86"/>
      <c r="N659" s="87"/>
    </row>
    <row r="660" spans="1:14" s="79" customFormat="1">
      <c r="A660" s="17"/>
      <c r="B660" s="84"/>
      <c r="C660" s="85"/>
      <c r="D660" s="84"/>
      <c r="E660" s="84"/>
      <c r="M660" s="86"/>
      <c r="N660" s="87"/>
    </row>
    <row r="661" spans="1:14" s="79" customFormat="1">
      <c r="A661" s="17"/>
      <c r="B661" s="84"/>
      <c r="C661" s="85"/>
      <c r="D661" s="84"/>
      <c r="E661" s="84"/>
      <c r="M661" s="86"/>
      <c r="N661" s="87"/>
    </row>
    <row r="662" spans="1:14" s="79" customFormat="1">
      <c r="A662" s="17"/>
      <c r="B662" s="84"/>
      <c r="C662" s="85"/>
      <c r="D662" s="84"/>
      <c r="E662" s="84"/>
      <c r="M662" s="86"/>
      <c r="N662" s="87"/>
    </row>
    <row r="663" spans="1:14" s="79" customFormat="1">
      <c r="A663" s="17"/>
      <c r="B663" s="84"/>
      <c r="C663" s="85"/>
      <c r="D663" s="84"/>
      <c r="E663" s="84"/>
      <c r="M663" s="86"/>
      <c r="N663" s="87"/>
    </row>
    <row r="664" spans="1:14" s="79" customFormat="1">
      <c r="A664" s="17"/>
      <c r="B664" s="84"/>
      <c r="C664" s="85"/>
      <c r="D664" s="84"/>
      <c r="E664" s="84"/>
      <c r="M664" s="86"/>
      <c r="N664" s="87"/>
    </row>
    <row r="665" spans="1:14" s="79" customFormat="1">
      <c r="A665" s="17"/>
      <c r="B665" s="84"/>
      <c r="C665" s="85"/>
      <c r="D665" s="84"/>
      <c r="E665" s="84"/>
      <c r="M665" s="86"/>
      <c r="N665" s="87"/>
    </row>
    <row r="666" spans="1:14" s="79" customFormat="1">
      <c r="A666" s="17"/>
      <c r="B666" s="84"/>
      <c r="C666" s="85"/>
      <c r="D666" s="84"/>
      <c r="E666" s="84"/>
      <c r="M666" s="86"/>
      <c r="N666" s="87"/>
    </row>
    <row r="667" spans="1:14" s="79" customFormat="1">
      <c r="A667" s="17"/>
      <c r="B667" s="84"/>
      <c r="C667" s="85"/>
      <c r="D667" s="84"/>
      <c r="E667" s="84"/>
      <c r="M667" s="86"/>
      <c r="N667" s="87"/>
    </row>
    <row r="668" spans="1:14" s="79" customFormat="1">
      <c r="A668" s="17"/>
      <c r="B668" s="84"/>
      <c r="C668" s="85"/>
      <c r="D668" s="84"/>
      <c r="E668" s="84"/>
      <c r="M668" s="86"/>
      <c r="N668" s="87"/>
    </row>
    <row r="669" spans="1:14" s="79" customFormat="1">
      <c r="A669" s="17"/>
      <c r="B669" s="84"/>
      <c r="C669" s="85"/>
      <c r="D669" s="84"/>
      <c r="E669" s="84"/>
      <c r="M669" s="86"/>
      <c r="N669" s="87"/>
    </row>
    <row r="670" spans="1:14" s="79" customFormat="1">
      <c r="A670" s="17"/>
      <c r="B670" s="84"/>
      <c r="C670" s="85"/>
      <c r="D670" s="84"/>
      <c r="E670" s="84"/>
      <c r="M670" s="86"/>
      <c r="N670" s="87"/>
    </row>
    <row r="671" spans="1:14" s="79" customFormat="1">
      <c r="A671" s="17"/>
      <c r="B671" s="84"/>
      <c r="C671" s="85"/>
      <c r="D671" s="84"/>
      <c r="E671" s="84"/>
      <c r="M671" s="86"/>
      <c r="N671" s="87"/>
    </row>
    <row r="672" spans="1:14" s="79" customFormat="1">
      <c r="A672" s="17"/>
      <c r="B672" s="84"/>
      <c r="C672" s="85"/>
      <c r="D672" s="84"/>
      <c r="E672" s="84"/>
      <c r="M672" s="86"/>
      <c r="N672" s="87"/>
    </row>
    <row r="673" spans="1:14" s="79" customFormat="1">
      <c r="A673" s="17"/>
      <c r="B673" s="84"/>
      <c r="C673" s="85"/>
      <c r="D673" s="84"/>
      <c r="E673" s="84"/>
      <c r="M673" s="86"/>
      <c r="N673" s="87"/>
    </row>
    <row r="674" spans="1:14" s="79" customFormat="1">
      <c r="A674" s="17"/>
      <c r="B674" s="84"/>
      <c r="C674" s="85"/>
      <c r="D674" s="84"/>
      <c r="E674" s="84"/>
      <c r="M674" s="86"/>
      <c r="N674" s="87"/>
    </row>
    <row r="675" spans="1:14" s="79" customFormat="1">
      <c r="A675" s="17"/>
      <c r="B675" s="84"/>
      <c r="C675" s="85"/>
      <c r="D675" s="84"/>
      <c r="E675" s="84"/>
      <c r="M675" s="86"/>
      <c r="N675" s="87"/>
    </row>
    <row r="676" spans="1:14" s="79" customFormat="1">
      <c r="A676" s="17"/>
      <c r="B676" s="84"/>
      <c r="C676" s="85"/>
      <c r="D676" s="84"/>
      <c r="E676" s="84"/>
      <c r="M676" s="86"/>
      <c r="N676" s="87"/>
    </row>
    <row r="677" spans="1:14" s="79" customFormat="1">
      <c r="A677" s="17"/>
      <c r="B677" s="84"/>
      <c r="C677" s="85"/>
      <c r="D677" s="84"/>
      <c r="E677" s="84"/>
      <c r="M677" s="86"/>
      <c r="N677" s="87"/>
    </row>
    <row r="678" spans="1:14" s="79" customFormat="1">
      <c r="A678" s="17"/>
      <c r="B678" s="84"/>
      <c r="C678" s="85"/>
      <c r="D678" s="84"/>
      <c r="E678" s="84"/>
      <c r="M678" s="86"/>
      <c r="N678" s="87"/>
    </row>
    <row r="679" spans="1:14" s="79" customFormat="1">
      <c r="A679" s="17"/>
      <c r="B679" s="84"/>
      <c r="C679" s="85"/>
      <c r="D679" s="84"/>
      <c r="E679" s="84"/>
      <c r="M679" s="86"/>
      <c r="N679" s="87"/>
    </row>
    <row r="680" spans="1:14" s="79" customFormat="1">
      <c r="A680" s="17"/>
      <c r="B680" s="84"/>
      <c r="C680" s="85"/>
      <c r="D680" s="84"/>
      <c r="E680" s="84"/>
      <c r="M680" s="86"/>
      <c r="N680" s="87"/>
    </row>
    <row r="681" spans="1:14" s="79" customFormat="1">
      <c r="A681" s="17"/>
      <c r="B681" s="84"/>
      <c r="C681" s="85"/>
      <c r="D681" s="84"/>
      <c r="E681" s="84"/>
      <c r="M681" s="86"/>
      <c r="N681" s="87"/>
    </row>
    <row r="682" spans="1:14" s="79" customFormat="1">
      <c r="A682" s="17"/>
      <c r="B682" s="84"/>
      <c r="C682" s="85"/>
      <c r="D682" s="84"/>
      <c r="E682" s="84"/>
      <c r="M682" s="86"/>
      <c r="N682" s="87"/>
    </row>
    <row r="683" spans="1:14" s="79" customFormat="1">
      <c r="A683" s="17"/>
      <c r="B683" s="84"/>
      <c r="C683" s="85"/>
      <c r="D683" s="84"/>
      <c r="E683" s="84"/>
      <c r="M683" s="86"/>
      <c r="N683" s="87"/>
    </row>
    <row r="684" spans="1:14" s="79" customFormat="1">
      <c r="A684" s="17"/>
      <c r="B684" s="84"/>
      <c r="C684" s="85"/>
      <c r="D684" s="84"/>
      <c r="E684" s="84"/>
      <c r="M684" s="86"/>
      <c r="N684" s="87"/>
    </row>
    <row r="685" spans="1:14" s="79" customFormat="1">
      <c r="A685" s="17"/>
      <c r="B685" s="84"/>
      <c r="C685" s="85"/>
      <c r="D685" s="84"/>
      <c r="E685" s="84"/>
      <c r="M685" s="86"/>
      <c r="N685" s="87"/>
    </row>
    <row r="686" spans="1:14" s="79" customFormat="1">
      <c r="A686" s="17"/>
      <c r="B686" s="84"/>
      <c r="C686" s="85"/>
      <c r="D686" s="84"/>
      <c r="E686" s="84"/>
      <c r="M686" s="86"/>
      <c r="N686" s="87"/>
    </row>
    <row r="687" spans="1:14" s="79" customFormat="1">
      <c r="A687" s="17"/>
      <c r="B687" s="84"/>
      <c r="C687" s="85"/>
      <c r="D687" s="84"/>
      <c r="E687" s="84"/>
      <c r="M687" s="86"/>
      <c r="N687" s="87"/>
    </row>
    <row r="688" spans="1:14" s="79" customFormat="1">
      <c r="A688" s="17"/>
      <c r="B688" s="84"/>
      <c r="C688" s="85"/>
      <c r="D688" s="84"/>
      <c r="E688" s="84"/>
      <c r="M688" s="86"/>
      <c r="N688" s="87"/>
    </row>
    <row r="689" spans="1:14" s="79" customFormat="1">
      <c r="A689" s="17"/>
      <c r="B689" s="84"/>
      <c r="C689" s="85"/>
      <c r="D689" s="84"/>
      <c r="E689" s="84"/>
      <c r="M689" s="86"/>
      <c r="N689" s="87"/>
    </row>
    <row r="690" spans="1:14" s="79" customFormat="1">
      <c r="A690" s="17"/>
      <c r="B690" s="84"/>
      <c r="C690" s="85"/>
      <c r="D690" s="84"/>
      <c r="E690" s="84"/>
      <c r="M690" s="86"/>
      <c r="N690" s="87"/>
    </row>
    <row r="691" spans="1:14" s="79" customFormat="1">
      <c r="A691" s="17"/>
      <c r="B691" s="84"/>
      <c r="C691" s="85"/>
      <c r="D691" s="84"/>
      <c r="E691" s="84"/>
      <c r="M691" s="86"/>
      <c r="N691" s="87"/>
    </row>
    <row r="692" spans="1:14" s="79" customFormat="1">
      <c r="A692" s="17"/>
      <c r="B692" s="84"/>
      <c r="C692" s="85"/>
      <c r="D692" s="84"/>
      <c r="E692" s="84"/>
      <c r="M692" s="86"/>
      <c r="N692" s="87"/>
    </row>
    <row r="693" spans="1:14" s="79" customFormat="1">
      <c r="A693" s="17"/>
      <c r="B693" s="84"/>
      <c r="C693" s="85"/>
      <c r="D693" s="84"/>
      <c r="E693" s="84"/>
      <c r="M693" s="86"/>
      <c r="N693" s="87"/>
    </row>
    <row r="694" spans="1:14" s="79" customFormat="1">
      <c r="A694" s="17"/>
      <c r="B694" s="84"/>
      <c r="C694" s="85"/>
      <c r="D694" s="84"/>
      <c r="E694" s="84"/>
      <c r="M694" s="86"/>
      <c r="N694" s="87"/>
    </row>
    <row r="695" spans="1:14" s="79" customFormat="1">
      <c r="A695" s="17"/>
      <c r="B695" s="84"/>
      <c r="C695" s="85"/>
      <c r="D695" s="84"/>
      <c r="E695" s="84"/>
      <c r="M695" s="86"/>
      <c r="N695" s="87"/>
    </row>
    <row r="696" spans="1:14" s="79" customFormat="1">
      <c r="A696" s="17"/>
      <c r="B696" s="84"/>
      <c r="C696" s="85"/>
      <c r="D696" s="84"/>
      <c r="E696" s="84"/>
      <c r="M696" s="86"/>
      <c r="N696" s="87"/>
    </row>
    <row r="697" spans="1:14" s="79" customFormat="1">
      <c r="A697" s="17"/>
      <c r="B697" s="84"/>
      <c r="C697" s="85"/>
      <c r="D697" s="84"/>
      <c r="E697" s="84"/>
      <c r="M697" s="86"/>
      <c r="N697" s="87"/>
    </row>
    <row r="698" spans="1:14" s="79" customFormat="1">
      <c r="A698" s="17"/>
      <c r="B698" s="84"/>
      <c r="C698" s="85"/>
      <c r="D698" s="84"/>
      <c r="E698" s="84"/>
      <c r="M698" s="86"/>
      <c r="N698" s="87"/>
    </row>
    <row r="699" spans="1:14" s="79" customFormat="1">
      <c r="A699" s="17"/>
      <c r="B699" s="84"/>
      <c r="C699" s="85"/>
      <c r="D699" s="84"/>
      <c r="E699" s="84"/>
      <c r="M699" s="86"/>
      <c r="N699" s="87"/>
    </row>
    <row r="700" spans="1:14" s="79" customFormat="1">
      <c r="A700" s="17"/>
      <c r="B700" s="84"/>
      <c r="C700" s="85"/>
      <c r="D700" s="84"/>
      <c r="E700" s="84"/>
      <c r="M700" s="86"/>
      <c r="N700" s="87"/>
    </row>
    <row r="701" spans="1:14" s="79" customFormat="1">
      <c r="A701" s="17"/>
      <c r="B701" s="84"/>
      <c r="C701" s="85"/>
      <c r="D701" s="84"/>
      <c r="E701" s="84"/>
      <c r="M701" s="86"/>
      <c r="N701" s="87"/>
    </row>
    <row r="702" spans="1:14" s="79" customFormat="1">
      <c r="A702" s="17"/>
      <c r="B702" s="84"/>
      <c r="C702" s="85"/>
      <c r="D702" s="84"/>
      <c r="E702" s="84"/>
      <c r="M702" s="86"/>
      <c r="N702" s="87"/>
    </row>
    <row r="703" spans="1:14" s="79" customFormat="1">
      <c r="A703" s="17"/>
      <c r="B703" s="84"/>
      <c r="C703" s="85"/>
      <c r="D703" s="84"/>
      <c r="E703" s="84"/>
      <c r="M703" s="86"/>
      <c r="N703" s="87"/>
    </row>
    <row r="704" spans="1:14" s="79" customFormat="1">
      <c r="A704" s="17"/>
      <c r="B704" s="84"/>
      <c r="C704" s="85"/>
      <c r="D704" s="84"/>
      <c r="E704" s="84"/>
      <c r="M704" s="86"/>
      <c r="N704" s="87"/>
    </row>
    <row r="705" spans="1:14" s="79" customFormat="1">
      <c r="A705" s="17"/>
      <c r="B705" s="84"/>
      <c r="C705" s="85"/>
      <c r="D705" s="84"/>
      <c r="E705" s="84"/>
      <c r="M705" s="86"/>
      <c r="N705" s="87"/>
    </row>
    <row r="706" spans="1:14" s="79" customFormat="1">
      <c r="A706" s="17"/>
      <c r="B706" s="84"/>
      <c r="C706" s="85"/>
      <c r="D706" s="84"/>
      <c r="E706" s="84"/>
      <c r="M706" s="86"/>
      <c r="N706" s="87"/>
    </row>
    <row r="707" spans="1:14" s="79" customFormat="1">
      <c r="A707" s="17"/>
      <c r="B707" s="84"/>
      <c r="C707" s="85"/>
      <c r="D707" s="84"/>
      <c r="E707" s="84"/>
      <c r="M707" s="86"/>
      <c r="N707" s="87"/>
    </row>
    <row r="708" spans="1:14" s="79" customFormat="1">
      <c r="A708" s="17"/>
      <c r="B708" s="84"/>
      <c r="C708" s="85"/>
      <c r="D708" s="84"/>
      <c r="E708" s="84"/>
      <c r="M708" s="86"/>
      <c r="N708" s="87"/>
    </row>
    <row r="709" spans="1:14" s="79" customFormat="1">
      <c r="A709" s="17"/>
      <c r="B709" s="84"/>
      <c r="C709" s="85"/>
      <c r="D709" s="84"/>
      <c r="E709" s="84"/>
      <c r="M709" s="86"/>
      <c r="N709" s="87"/>
    </row>
    <row r="710" spans="1:14" s="79" customFormat="1">
      <c r="A710" s="17"/>
      <c r="B710" s="84"/>
      <c r="C710" s="85"/>
      <c r="D710" s="84"/>
      <c r="E710" s="84"/>
      <c r="M710" s="86"/>
      <c r="N710" s="87"/>
    </row>
    <row r="711" spans="1:14" s="79" customFormat="1">
      <c r="A711" s="17"/>
      <c r="B711" s="84"/>
      <c r="C711" s="85"/>
      <c r="D711" s="84"/>
      <c r="E711" s="84"/>
      <c r="M711" s="86"/>
      <c r="N711" s="87"/>
    </row>
    <row r="712" spans="1:14" s="79" customFormat="1">
      <c r="A712" s="17"/>
      <c r="B712" s="84"/>
      <c r="C712" s="85"/>
      <c r="D712" s="84"/>
      <c r="E712" s="84"/>
      <c r="M712" s="86"/>
      <c r="N712" s="87"/>
    </row>
    <row r="713" spans="1:14" s="79" customFormat="1">
      <c r="A713" s="17"/>
      <c r="B713" s="84"/>
      <c r="C713" s="85"/>
      <c r="D713" s="84"/>
      <c r="E713" s="84"/>
      <c r="M713" s="86"/>
      <c r="N713" s="87"/>
    </row>
    <row r="714" spans="1:14" s="79" customFormat="1">
      <c r="A714" s="17"/>
      <c r="B714" s="84"/>
      <c r="C714" s="85"/>
      <c r="D714" s="84"/>
      <c r="E714" s="84"/>
      <c r="M714" s="86"/>
      <c r="N714" s="87"/>
    </row>
    <row r="715" spans="1:14" s="79" customFormat="1">
      <c r="A715" s="17"/>
      <c r="B715" s="84"/>
      <c r="C715" s="85"/>
      <c r="D715" s="84"/>
      <c r="E715" s="84"/>
      <c r="M715" s="86"/>
      <c r="N715" s="87"/>
    </row>
    <row r="716" spans="1:14" s="79" customFormat="1">
      <c r="A716" s="17"/>
      <c r="B716" s="84"/>
      <c r="C716" s="85"/>
      <c r="D716" s="84"/>
      <c r="E716" s="84"/>
      <c r="M716" s="86"/>
      <c r="N716" s="87"/>
    </row>
    <row r="717" spans="1:14" s="79" customFormat="1">
      <c r="A717" s="17"/>
      <c r="B717" s="84"/>
      <c r="C717" s="85"/>
      <c r="D717" s="84"/>
      <c r="E717" s="84"/>
      <c r="M717" s="86"/>
      <c r="N717" s="87"/>
    </row>
    <row r="718" spans="1:14" s="79" customFormat="1">
      <c r="A718" s="17"/>
      <c r="B718" s="84"/>
      <c r="C718" s="85"/>
      <c r="D718" s="84"/>
      <c r="E718" s="84"/>
      <c r="M718" s="86"/>
      <c r="N718" s="87"/>
    </row>
    <row r="719" spans="1:14" s="79" customFormat="1">
      <c r="A719" s="17"/>
      <c r="B719" s="84"/>
      <c r="C719" s="85"/>
      <c r="D719" s="84"/>
      <c r="E719" s="84"/>
      <c r="M719" s="86"/>
      <c r="N719" s="87"/>
    </row>
    <row r="720" spans="1:14" s="79" customFormat="1">
      <c r="A720" s="17"/>
      <c r="B720" s="84"/>
      <c r="C720" s="85"/>
      <c r="D720" s="84"/>
      <c r="E720" s="84"/>
      <c r="M720" s="86"/>
      <c r="N720" s="87"/>
    </row>
    <row r="721" spans="1:14" s="79" customFormat="1">
      <c r="A721" s="17"/>
      <c r="B721" s="84"/>
      <c r="C721" s="85"/>
      <c r="D721" s="84"/>
      <c r="E721" s="84"/>
      <c r="M721" s="86"/>
      <c r="N721" s="87"/>
    </row>
    <row r="722" spans="1:14" s="79" customFormat="1">
      <c r="A722" s="17"/>
      <c r="B722" s="84"/>
      <c r="C722" s="85"/>
      <c r="D722" s="84"/>
      <c r="E722" s="84"/>
      <c r="M722" s="86"/>
      <c r="N722" s="87"/>
    </row>
    <row r="723" spans="1:14" s="79" customFormat="1">
      <c r="A723" s="17"/>
      <c r="B723" s="84"/>
      <c r="C723" s="85"/>
      <c r="D723" s="84"/>
      <c r="E723" s="84"/>
      <c r="M723" s="86"/>
      <c r="N723" s="87"/>
    </row>
    <row r="724" spans="1:14" s="79" customFormat="1">
      <c r="A724" s="17"/>
      <c r="B724" s="84"/>
      <c r="C724" s="85"/>
      <c r="D724" s="84"/>
      <c r="E724" s="84"/>
      <c r="M724" s="86"/>
      <c r="N724" s="87"/>
    </row>
    <row r="725" spans="1:14" s="79" customFormat="1">
      <c r="A725" s="17"/>
      <c r="B725" s="84"/>
      <c r="C725" s="85"/>
      <c r="D725" s="84"/>
      <c r="E725" s="84"/>
      <c r="M725" s="86"/>
      <c r="N725" s="87"/>
    </row>
    <row r="726" spans="1:14" s="79" customFormat="1">
      <c r="A726" s="17"/>
      <c r="B726" s="84"/>
      <c r="C726" s="85"/>
      <c r="D726" s="84"/>
      <c r="E726" s="84"/>
      <c r="M726" s="86"/>
      <c r="N726" s="87"/>
    </row>
    <row r="727" spans="1:14" s="79" customFormat="1">
      <c r="A727" s="17"/>
      <c r="B727" s="84"/>
      <c r="C727" s="85"/>
      <c r="D727" s="84"/>
      <c r="E727" s="84"/>
      <c r="M727" s="86"/>
      <c r="N727" s="87"/>
    </row>
    <row r="728" spans="1:14" s="79" customFormat="1">
      <c r="A728" s="17"/>
      <c r="B728" s="84"/>
      <c r="C728" s="85"/>
      <c r="D728" s="84"/>
      <c r="E728" s="84"/>
      <c r="M728" s="86"/>
      <c r="N728" s="87"/>
    </row>
    <row r="729" spans="1:14" s="79" customFormat="1">
      <c r="A729" s="17"/>
      <c r="B729" s="84"/>
      <c r="C729" s="85"/>
      <c r="D729" s="84"/>
      <c r="E729" s="84"/>
      <c r="M729" s="86"/>
      <c r="N729" s="87"/>
    </row>
    <row r="730" spans="1:14" s="79" customFormat="1">
      <c r="A730" s="17"/>
      <c r="B730" s="84"/>
      <c r="C730" s="85"/>
      <c r="D730" s="84"/>
      <c r="E730" s="84"/>
      <c r="M730" s="86"/>
      <c r="N730" s="87"/>
    </row>
    <row r="731" spans="1:14" s="79" customFormat="1">
      <c r="A731" s="17"/>
      <c r="B731" s="84"/>
      <c r="C731" s="85"/>
      <c r="D731" s="84"/>
      <c r="E731" s="84"/>
      <c r="M731" s="86"/>
      <c r="N731" s="87"/>
    </row>
    <row r="732" spans="1:14" s="79" customFormat="1">
      <c r="A732" s="17"/>
      <c r="B732" s="84"/>
      <c r="C732" s="85"/>
      <c r="D732" s="84"/>
      <c r="E732" s="84"/>
      <c r="M732" s="86"/>
      <c r="N732" s="87"/>
    </row>
    <row r="733" spans="1:14" s="79" customFormat="1">
      <c r="A733" s="17"/>
      <c r="B733" s="84"/>
      <c r="C733" s="85"/>
      <c r="D733" s="84"/>
      <c r="E733" s="84"/>
      <c r="M733" s="86"/>
      <c r="N733" s="87"/>
    </row>
    <row r="734" spans="1:14" s="79" customFormat="1">
      <c r="A734" s="17"/>
      <c r="B734" s="84"/>
      <c r="C734" s="85"/>
      <c r="D734" s="84"/>
      <c r="E734" s="84"/>
      <c r="M734" s="86"/>
      <c r="N734" s="87"/>
    </row>
    <row r="735" spans="1:14" s="79" customFormat="1">
      <c r="A735" s="17"/>
      <c r="B735" s="84"/>
      <c r="C735" s="85"/>
      <c r="D735" s="84"/>
      <c r="E735" s="84"/>
      <c r="M735" s="86"/>
      <c r="N735" s="87"/>
    </row>
    <row r="736" spans="1:14" s="79" customFormat="1">
      <c r="A736" s="17"/>
      <c r="B736" s="84"/>
      <c r="C736" s="85"/>
      <c r="D736" s="84"/>
      <c r="E736" s="84"/>
      <c r="M736" s="86"/>
      <c r="N736" s="87"/>
    </row>
    <row r="737" spans="1:14" s="79" customFormat="1">
      <c r="A737" s="17"/>
      <c r="B737" s="84"/>
      <c r="C737" s="85"/>
      <c r="D737" s="84"/>
      <c r="E737" s="84"/>
      <c r="M737" s="86"/>
      <c r="N737" s="87"/>
    </row>
    <row r="738" spans="1:14" s="79" customFormat="1">
      <c r="A738" s="17"/>
      <c r="B738" s="84"/>
      <c r="C738" s="85"/>
      <c r="D738" s="84"/>
      <c r="E738" s="84"/>
      <c r="M738" s="86"/>
      <c r="N738" s="87"/>
    </row>
    <row r="739" spans="1:14" s="79" customFormat="1">
      <c r="A739" s="17"/>
      <c r="B739" s="84"/>
      <c r="C739" s="85"/>
      <c r="D739" s="84"/>
      <c r="E739" s="84"/>
      <c r="M739" s="86"/>
      <c r="N739" s="87"/>
    </row>
    <row r="740" spans="1:14" s="79" customFormat="1">
      <c r="A740" s="17"/>
      <c r="B740" s="84"/>
      <c r="C740" s="85"/>
      <c r="D740" s="84"/>
      <c r="E740" s="84"/>
      <c r="M740" s="86"/>
      <c r="N740" s="87"/>
    </row>
    <row r="741" spans="1:14" s="79" customFormat="1">
      <c r="A741" s="17"/>
      <c r="B741" s="84"/>
      <c r="C741" s="85"/>
      <c r="D741" s="84"/>
      <c r="E741" s="84"/>
      <c r="M741" s="86"/>
      <c r="N741" s="87"/>
    </row>
    <row r="742" spans="1:14" s="79" customFormat="1">
      <c r="A742" s="17"/>
      <c r="B742" s="84"/>
      <c r="C742" s="85"/>
      <c r="D742" s="84"/>
      <c r="E742" s="84"/>
      <c r="M742" s="86"/>
      <c r="N742" s="87"/>
    </row>
    <row r="743" spans="1:14" s="79" customFormat="1">
      <c r="A743" s="17"/>
      <c r="B743" s="84"/>
      <c r="C743" s="85"/>
      <c r="D743" s="84"/>
      <c r="E743" s="84"/>
      <c r="M743" s="86"/>
      <c r="N743" s="87"/>
    </row>
    <row r="744" spans="1:14" s="79" customFormat="1">
      <c r="A744" s="17"/>
      <c r="B744" s="84"/>
      <c r="C744" s="85"/>
      <c r="D744" s="84"/>
      <c r="E744" s="84"/>
      <c r="M744" s="86"/>
      <c r="N744" s="87"/>
    </row>
    <row r="745" spans="1:14" s="79" customFormat="1">
      <c r="A745" s="17"/>
      <c r="B745" s="84"/>
      <c r="C745" s="85"/>
      <c r="D745" s="84"/>
      <c r="E745" s="84"/>
      <c r="M745" s="86"/>
      <c r="N745" s="87"/>
    </row>
    <row r="746" spans="1:14" s="79" customFormat="1">
      <c r="A746" s="17"/>
      <c r="B746" s="84"/>
      <c r="C746" s="85"/>
      <c r="D746" s="84"/>
      <c r="E746" s="84"/>
      <c r="M746" s="86"/>
      <c r="N746" s="87"/>
    </row>
    <row r="747" spans="1:14" s="79" customFormat="1">
      <c r="A747" s="17"/>
      <c r="B747" s="84"/>
      <c r="C747" s="85"/>
      <c r="D747" s="84"/>
      <c r="E747" s="84"/>
      <c r="M747" s="86"/>
      <c r="N747" s="87"/>
    </row>
    <row r="748" spans="1:14" s="79" customFormat="1">
      <c r="A748" s="17"/>
      <c r="B748" s="84"/>
      <c r="C748" s="85"/>
      <c r="D748" s="84"/>
      <c r="E748" s="84"/>
      <c r="M748" s="86"/>
      <c r="N748" s="87"/>
    </row>
    <row r="749" spans="1:14" s="79" customFormat="1">
      <c r="A749" s="17"/>
      <c r="B749" s="84"/>
      <c r="C749" s="85"/>
      <c r="D749" s="84"/>
      <c r="E749" s="84"/>
      <c r="M749" s="86"/>
      <c r="N749" s="87"/>
    </row>
    <row r="750" spans="1:14" s="79" customFormat="1">
      <c r="A750" s="17"/>
      <c r="B750" s="84"/>
      <c r="C750" s="85"/>
      <c r="D750" s="84"/>
      <c r="E750" s="84"/>
      <c r="M750" s="86"/>
      <c r="N750" s="87"/>
    </row>
    <row r="751" spans="1:14" s="79" customFormat="1">
      <c r="A751" s="17"/>
      <c r="B751" s="84"/>
      <c r="C751" s="85"/>
      <c r="D751" s="84"/>
      <c r="E751" s="84"/>
      <c r="M751" s="86"/>
      <c r="N751" s="87"/>
    </row>
    <row r="752" spans="1:14" s="79" customFormat="1">
      <c r="A752" s="17"/>
      <c r="B752" s="84"/>
      <c r="C752" s="85"/>
      <c r="D752" s="84"/>
      <c r="E752" s="84"/>
      <c r="M752" s="86"/>
      <c r="N752" s="87"/>
    </row>
    <row r="753" spans="1:14" s="79" customFormat="1">
      <c r="A753" s="17"/>
      <c r="B753" s="84"/>
      <c r="C753" s="85"/>
      <c r="D753" s="84"/>
      <c r="E753" s="84"/>
      <c r="M753" s="86"/>
      <c r="N753" s="87"/>
    </row>
    <row r="754" spans="1:14" s="79" customFormat="1">
      <c r="A754" s="17"/>
      <c r="B754" s="84"/>
      <c r="C754" s="85"/>
      <c r="D754" s="84"/>
      <c r="E754" s="84"/>
      <c r="M754" s="86"/>
      <c r="N754" s="87"/>
    </row>
    <row r="755" spans="1:14" s="79" customFormat="1">
      <c r="A755" s="17"/>
      <c r="B755" s="84"/>
      <c r="C755" s="85"/>
      <c r="D755" s="84"/>
      <c r="E755" s="84"/>
      <c r="M755" s="86"/>
      <c r="N755" s="87"/>
    </row>
    <row r="756" spans="1:14" s="79" customFormat="1">
      <c r="A756" s="17"/>
      <c r="B756" s="84"/>
      <c r="C756" s="85"/>
      <c r="D756" s="84"/>
      <c r="E756" s="84"/>
      <c r="M756" s="86"/>
      <c r="N756" s="87"/>
    </row>
    <row r="757" spans="1:14" s="79" customFormat="1">
      <c r="A757" s="17"/>
      <c r="B757" s="84"/>
      <c r="C757" s="85"/>
      <c r="D757" s="84"/>
      <c r="E757" s="84"/>
      <c r="M757" s="86"/>
      <c r="N757" s="87"/>
    </row>
    <row r="758" spans="1:14" s="79" customFormat="1">
      <c r="A758" s="17"/>
      <c r="B758" s="84"/>
      <c r="C758" s="85"/>
      <c r="D758" s="84"/>
      <c r="E758" s="84"/>
      <c r="M758" s="86"/>
      <c r="N758" s="87"/>
    </row>
    <row r="759" spans="1:14" s="79" customFormat="1">
      <c r="A759" s="17"/>
      <c r="B759" s="84"/>
      <c r="C759" s="85"/>
      <c r="D759" s="84"/>
      <c r="E759" s="84"/>
      <c r="M759" s="86"/>
      <c r="N759" s="87"/>
    </row>
    <row r="760" spans="1:14" s="79" customFormat="1">
      <c r="A760" s="17"/>
      <c r="B760" s="84"/>
      <c r="C760" s="85"/>
      <c r="D760" s="84"/>
      <c r="E760" s="84"/>
      <c r="M760" s="86"/>
      <c r="N760" s="87"/>
    </row>
    <row r="761" spans="1:14" s="79" customFormat="1">
      <c r="A761" s="17"/>
      <c r="B761" s="84"/>
      <c r="C761" s="85"/>
      <c r="D761" s="84"/>
      <c r="E761" s="84"/>
      <c r="M761" s="86"/>
      <c r="N761" s="87"/>
    </row>
    <row r="762" spans="1:14" s="79" customFormat="1">
      <c r="A762" s="17"/>
      <c r="B762" s="84"/>
      <c r="C762" s="85"/>
      <c r="D762" s="84"/>
      <c r="E762" s="84"/>
      <c r="M762" s="86"/>
      <c r="N762" s="87"/>
    </row>
    <row r="763" spans="1:14" s="79" customFormat="1">
      <c r="A763" s="17"/>
      <c r="B763" s="84"/>
      <c r="C763" s="85"/>
      <c r="D763" s="84"/>
      <c r="E763" s="84"/>
      <c r="M763" s="86"/>
      <c r="N763" s="87"/>
    </row>
    <row r="764" spans="1:14" s="79" customFormat="1">
      <c r="A764" s="17"/>
      <c r="B764" s="84"/>
      <c r="C764" s="85"/>
      <c r="D764" s="84"/>
      <c r="E764" s="84"/>
      <c r="M764" s="86"/>
      <c r="N764" s="87"/>
    </row>
    <row r="765" spans="1:14" s="79" customFormat="1">
      <c r="A765" s="17"/>
      <c r="B765" s="84"/>
      <c r="C765" s="85"/>
      <c r="D765" s="84"/>
      <c r="E765" s="84"/>
      <c r="M765" s="86"/>
      <c r="N765" s="87"/>
    </row>
    <row r="766" spans="1:14" s="79" customFormat="1">
      <c r="A766" s="17"/>
      <c r="B766" s="84"/>
      <c r="C766" s="85"/>
      <c r="D766" s="84"/>
      <c r="E766" s="84"/>
      <c r="M766" s="86"/>
      <c r="N766" s="87"/>
    </row>
    <row r="767" spans="1:14" s="79" customFormat="1">
      <c r="A767" s="17"/>
      <c r="B767" s="84"/>
      <c r="C767" s="85"/>
      <c r="D767" s="84"/>
      <c r="E767" s="84"/>
      <c r="M767" s="86"/>
      <c r="N767" s="87"/>
    </row>
    <row r="768" spans="1:14" s="79" customFormat="1">
      <c r="A768" s="17"/>
      <c r="B768" s="84"/>
      <c r="C768" s="85"/>
      <c r="D768" s="84"/>
      <c r="E768" s="84"/>
      <c r="M768" s="86"/>
      <c r="N768" s="87"/>
    </row>
    <row r="769" spans="1:14" s="79" customFormat="1">
      <c r="A769" s="17"/>
      <c r="B769" s="84"/>
      <c r="C769" s="85"/>
      <c r="D769" s="84"/>
      <c r="E769" s="84"/>
      <c r="M769" s="86"/>
      <c r="N769" s="87"/>
    </row>
    <row r="770" spans="1:14" s="79" customFormat="1">
      <c r="A770" s="17"/>
      <c r="B770" s="84"/>
      <c r="C770" s="85"/>
      <c r="D770" s="84"/>
      <c r="E770" s="84"/>
      <c r="M770" s="86"/>
      <c r="N770" s="87"/>
    </row>
    <row r="771" spans="1:14" s="79" customFormat="1">
      <c r="A771" s="17"/>
      <c r="B771" s="84"/>
      <c r="C771" s="85"/>
      <c r="D771" s="84"/>
      <c r="E771" s="84"/>
      <c r="M771" s="86"/>
      <c r="N771" s="87"/>
    </row>
    <row r="772" spans="1:14" s="79" customFormat="1">
      <c r="A772" s="17"/>
      <c r="B772" s="84"/>
      <c r="C772" s="85"/>
      <c r="D772" s="84"/>
      <c r="E772" s="84"/>
      <c r="M772" s="86"/>
      <c r="N772" s="87"/>
    </row>
    <row r="773" spans="1:14" s="79" customFormat="1">
      <c r="A773" s="17"/>
      <c r="B773" s="84"/>
      <c r="C773" s="85"/>
      <c r="D773" s="84"/>
      <c r="E773" s="84"/>
      <c r="M773" s="86"/>
      <c r="N773" s="87"/>
    </row>
    <row r="774" spans="1:14" s="79" customFormat="1">
      <c r="A774" s="17"/>
      <c r="B774" s="84"/>
      <c r="C774" s="85"/>
      <c r="D774" s="84"/>
      <c r="E774" s="84"/>
      <c r="M774" s="86"/>
      <c r="N774" s="87"/>
    </row>
    <row r="775" spans="1:14" s="79" customFormat="1">
      <c r="A775" s="17"/>
      <c r="B775" s="84"/>
      <c r="C775" s="85"/>
      <c r="D775" s="84"/>
      <c r="E775" s="84"/>
      <c r="M775" s="86"/>
      <c r="N775" s="87"/>
    </row>
    <row r="776" spans="1:14" s="79" customFormat="1">
      <c r="A776" s="17"/>
      <c r="B776" s="84"/>
      <c r="C776" s="85"/>
      <c r="D776" s="84"/>
      <c r="E776" s="84"/>
      <c r="M776" s="86"/>
      <c r="N776" s="87"/>
    </row>
    <row r="777" spans="1:14" s="79" customFormat="1">
      <c r="A777" s="17"/>
      <c r="B777" s="84"/>
      <c r="C777" s="85"/>
      <c r="D777" s="84"/>
      <c r="E777" s="84"/>
      <c r="M777" s="86"/>
      <c r="N777" s="87"/>
    </row>
    <row r="778" spans="1:14" s="79" customFormat="1">
      <c r="A778" s="17"/>
      <c r="B778" s="84"/>
      <c r="C778" s="85"/>
      <c r="D778" s="84"/>
      <c r="E778" s="84"/>
      <c r="M778" s="86"/>
      <c r="N778" s="87"/>
    </row>
    <row r="779" spans="1:14" s="79" customFormat="1">
      <c r="A779" s="17"/>
      <c r="B779" s="84"/>
      <c r="C779" s="85"/>
      <c r="D779" s="84"/>
      <c r="E779" s="84"/>
      <c r="M779" s="86"/>
      <c r="N779" s="87"/>
    </row>
    <row r="780" spans="1:14" s="79" customFormat="1">
      <c r="A780" s="17"/>
      <c r="B780" s="84"/>
      <c r="C780" s="85"/>
      <c r="D780" s="84"/>
      <c r="E780" s="84"/>
      <c r="M780" s="86"/>
      <c r="N780" s="87"/>
    </row>
    <row r="781" spans="1:14" s="79" customFormat="1">
      <c r="A781" s="17"/>
      <c r="B781" s="84"/>
      <c r="C781" s="85"/>
      <c r="D781" s="84"/>
      <c r="E781" s="84"/>
      <c r="M781" s="86"/>
      <c r="N781" s="87"/>
    </row>
    <row r="782" spans="1:14" s="79" customFormat="1">
      <c r="A782" s="17"/>
      <c r="B782" s="84"/>
      <c r="C782" s="85"/>
      <c r="D782" s="84"/>
      <c r="E782" s="84"/>
      <c r="M782" s="86"/>
      <c r="N782" s="87"/>
    </row>
    <row r="783" spans="1:14" s="79" customFormat="1">
      <c r="A783" s="17"/>
      <c r="B783" s="84"/>
      <c r="C783" s="85"/>
      <c r="D783" s="84"/>
      <c r="E783" s="84"/>
      <c r="M783" s="86"/>
      <c r="N783" s="87"/>
    </row>
    <row r="784" spans="1:14" s="79" customFormat="1">
      <c r="A784" s="17"/>
      <c r="B784" s="84"/>
      <c r="C784" s="85"/>
      <c r="D784" s="84"/>
      <c r="E784" s="84"/>
      <c r="M784" s="86"/>
      <c r="N784" s="87"/>
    </row>
    <row r="785" spans="1:14" s="79" customFormat="1">
      <c r="A785" s="17"/>
      <c r="B785" s="84"/>
      <c r="C785" s="85"/>
      <c r="D785" s="84"/>
      <c r="E785" s="84"/>
      <c r="M785" s="86"/>
      <c r="N785" s="87"/>
    </row>
    <row r="786" spans="1:14" s="79" customFormat="1">
      <c r="A786" s="17"/>
      <c r="B786" s="84"/>
      <c r="C786" s="85"/>
      <c r="D786" s="84"/>
      <c r="E786" s="84"/>
      <c r="M786" s="86"/>
      <c r="N786" s="87"/>
    </row>
    <row r="787" spans="1:14" s="79" customFormat="1">
      <c r="A787" s="17"/>
      <c r="B787" s="84"/>
      <c r="C787" s="85"/>
      <c r="D787" s="84"/>
      <c r="E787" s="84"/>
      <c r="M787" s="86"/>
      <c r="N787" s="87"/>
    </row>
    <row r="788" spans="1:14" s="79" customFormat="1">
      <c r="A788" s="17"/>
      <c r="B788" s="84"/>
      <c r="C788" s="85"/>
      <c r="D788" s="84"/>
      <c r="E788" s="84"/>
      <c r="M788" s="86"/>
      <c r="N788" s="87"/>
    </row>
    <row r="789" spans="1:14" s="79" customFormat="1">
      <c r="A789" s="17"/>
      <c r="B789" s="84"/>
      <c r="C789" s="85"/>
      <c r="D789" s="84"/>
      <c r="E789" s="84"/>
      <c r="M789" s="86"/>
      <c r="N789" s="87"/>
    </row>
    <row r="790" spans="1:14" s="79" customFormat="1">
      <c r="A790" s="17"/>
      <c r="B790" s="84"/>
      <c r="C790" s="85"/>
      <c r="D790" s="84"/>
      <c r="E790" s="84"/>
      <c r="M790" s="86"/>
      <c r="N790" s="87"/>
    </row>
    <row r="791" spans="1:14" s="79" customFormat="1">
      <c r="A791" s="17"/>
      <c r="B791" s="84"/>
      <c r="C791" s="85"/>
      <c r="D791" s="84"/>
      <c r="E791" s="84"/>
      <c r="M791" s="86"/>
      <c r="N791" s="87"/>
    </row>
    <row r="792" spans="1:14" s="79" customFormat="1">
      <c r="A792" s="17"/>
      <c r="B792" s="84"/>
      <c r="C792" s="85"/>
      <c r="D792" s="84"/>
      <c r="E792" s="84"/>
      <c r="M792" s="86"/>
      <c r="N792" s="87"/>
    </row>
    <row r="793" spans="1:14" s="79" customFormat="1">
      <c r="A793" s="17"/>
      <c r="B793" s="84"/>
      <c r="C793" s="85"/>
      <c r="D793" s="84"/>
      <c r="E793" s="84"/>
      <c r="M793" s="86"/>
      <c r="N793" s="87"/>
    </row>
    <row r="794" spans="1:14" s="79" customFormat="1">
      <c r="A794" s="17"/>
      <c r="B794" s="84"/>
      <c r="C794" s="85"/>
      <c r="D794" s="84"/>
      <c r="E794" s="84"/>
      <c r="M794" s="86"/>
      <c r="N794" s="87"/>
    </row>
    <row r="795" spans="1:14" s="79" customFormat="1">
      <c r="A795" s="17"/>
      <c r="B795" s="84"/>
      <c r="C795" s="85"/>
      <c r="D795" s="84"/>
      <c r="E795" s="84"/>
      <c r="M795" s="86"/>
      <c r="N795" s="87"/>
    </row>
    <row r="796" spans="1:14" s="79" customFormat="1">
      <c r="A796" s="17"/>
      <c r="B796" s="84"/>
      <c r="C796" s="85"/>
      <c r="D796" s="84"/>
      <c r="E796" s="84"/>
      <c r="M796" s="86"/>
      <c r="N796" s="87"/>
    </row>
    <row r="797" spans="1:14" s="79" customFormat="1">
      <c r="A797" s="17"/>
      <c r="B797" s="84"/>
      <c r="C797" s="85"/>
      <c r="D797" s="84"/>
      <c r="E797" s="84"/>
      <c r="M797" s="86"/>
      <c r="N797" s="87"/>
    </row>
    <row r="798" spans="1:14" s="79" customFormat="1">
      <c r="A798" s="17"/>
      <c r="B798" s="84"/>
      <c r="C798" s="85"/>
      <c r="D798" s="84"/>
      <c r="E798" s="84"/>
      <c r="M798" s="86"/>
      <c r="N798" s="87"/>
    </row>
    <row r="799" spans="1:14" s="79" customFormat="1">
      <c r="A799" s="17"/>
      <c r="B799" s="84"/>
      <c r="C799" s="85"/>
      <c r="D799" s="84"/>
      <c r="E799" s="84"/>
      <c r="M799" s="86"/>
      <c r="N799" s="87"/>
    </row>
    <row r="800" spans="1:14" s="79" customFormat="1">
      <c r="A800" s="17"/>
      <c r="B800" s="84"/>
      <c r="C800" s="85"/>
      <c r="D800" s="84"/>
      <c r="E800" s="84"/>
      <c r="M800" s="86"/>
      <c r="N800" s="87"/>
    </row>
    <row r="801" spans="1:14" s="79" customFormat="1">
      <c r="A801" s="17"/>
      <c r="B801" s="84"/>
      <c r="C801" s="85"/>
      <c r="D801" s="84"/>
      <c r="E801" s="84"/>
      <c r="M801" s="86"/>
      <c r="N801" s="87"/>
    </row>
    <row r="802" spans="1:14" s="79" customFormat="1">
      <c r="A802" s="17"/>
      <c r="B802" s="84"/>
      <c r="C802" s="85"/>
      <c r="D802" s="84"/>
      <c r="E802" s="84"/>
      <c r="M802" s="86"/>
      <c r="N802" s="87"/>
    </row>
    <row r="803" spans="1:14" s="79" customFormat="1">
      <c r="A803" s="17"/>
      <c r="B803" s="84"/>
      <c r="C803" s="85"/>
      <c r="D803" s="84"/>
      <c r="E803" s="84"/>
      <c r="M803" s="86"/>
      <c r="N803" s="87"/>
    </row>
    <row r="804" spans="1:14" s="79" customFormat="1">
      <c r="A804" s="17"/>
      <c r="B804" s="84"/>
      <c r="C804" s="85"/>
      <c r="D804" s="84"/>
      <c r="E804" s="84"/>
      <c r="M804" s="86"/>
      <c r="N804" s="87"/>
    </row>
    <row r="805" spans="1:14" s="79" customFormat="1">
      <c r="A805" s="17"/>
      <c r="B805" s="84"/>
      <c r="C805" s="85"/>
      <c r="D805" s="84"/>
      <c r="E805" s="84"/>
      <c r="M805" s="86"/>
      <c r="N805" s="87"/>
    </row>
    <row r="806" spans="1:14" s="79" customFormat="1">
      <c r="A806" s="17"/>
      <c r="B806" s="84"/>
      <c r="C806" s="85"/>
      <c r="D806" s="84"/>
      <c r="E806" s="84"/>
      <c r="M806" s="86"/>
      <c r="N806" s="87"/>
    </row>
    <row r="807" spans="1:14" s="79" customFormat="1">
      <c r="A807" s="17"/>
      <c r="B807" s="84"/>
      <c r="C807" s="85"/>
      <c r="D807" s="84"/>
      <c r="E807" s="84"/>
      <c r="M807" s="86"/>
      <c r="N807" s="87"/>
    </row>
    <row r="808" spans="1:14" s="79" customFormat="1">
      <c r="A808" s="17"/>
      <c r="B808" s="84"/>
      <c r="C808" s="85"/>
      <c r="D808" s="84"/>
      <c r="E808" s="84"/>
      <c r="M808" s="86"/>
      <c r="N808" s="87"/>
    </row>
    <row r="809" spans="1:14" s="79" customFormat="1">
      <c r="A809" s="17"/>
      <c r="B809" s="84"/>
      <c r="C809" s="85"/>
      <c r="D809" s="84"/>
      <c r="E809" s="84"/>
      <c r="M809" s="86"/>
      <c r="N809" s="87"/>
    </row>
    <row r="810" spans="1:14" s="79" customFormat="1">
      <c r="A810" s="17"/>
      <c r="B810" s="84"/>
      <c r="C810" s="85"/>
      <c r="D810" s="84"/>
      <c r="E810" s="84"/>
      <c r="M810" s="86"/>
      <c r="N810" s="87"/>
    </row>
    <row r="811" spans="1:14" s="79" customFormat="1">
      <c r="A811" s="17"/>
      <c r="B811" s="84"/>
      <c r="C811" s="85"/>
      <c r="D811" s="84"/>
      <c r="E811" s="84"/>
      <c r="M811" s="86"/>
      <c r="N811" s="87"/>
    </row>
    <row r="812" spans="1:14" s="79" customFormat="1">
      <c r="A812" s="17"/>
      <c r="B812" s="84"/>
      <c r="C812" s="85"/>
      <c r="D812" s="84"/>
      <c r="E812" s="84"/>
      <c r="M812" s="86"/>
      <c r="N812" s="87"/>
    </row>
    <row r="813" spans="1:14" s="79" customFormat="1">
      <c r="A813" s="17"/>
      <c r="B813" s="84"/>
      <c r="C813" s="85"/>
      <c r="D813" s="84"/>
      <c r="E813" s="84"/>
      <c r="M813" s="86"/>
      <c r="N813" s="87"/>
    </row>
    <row r="814" spans="1:14" s="79" customFormat="1">
      <c r="A814" s="17"/>
      <c r="B814" s="84"/>
      <c r="C814" s="85"/>
      <c r="D814" s="84"/>
      <c r="E814" s="84"/>
      <c r="M814" s="86"/>
      <c r="N814" s="87"/>
    </row>
    <row r="815" spans="1:14" s="79" customFormat="1">
      <c r="A815" s="17"/>
      <c r="B815" s="84"/>
      <c r="C815" s="85"/>
      <c r="D815" s="84"/>
      <c r="E815" s="84"/>
      <c r="M815" s="86"/>
      <c r="N815" s="87"/>
    </row>
    <row r="816" spans="1:14" s="79" customFormat="1">
      <c r="A816" s="17"/>
      <c r="B816" s="84"/>
      <c r="C816" s="85"/>
      <c r="D816" s="84"/>
      <c r="E816" s="84"/>
      <c r="M816" s="86"/>
      <c r="N816" s="87"/>
    </row>
    <row r="817" spans="1:14" s="79" customFormat="1">
      <c r="A817" s="17"/>
      <c r="B817" s="84"/>
      <c r="C817" s="85"/>
      <c r="D817" s="84"/>
      <c r="E817" s="84"/>
      <c r="M817" s="86"/>
      <c r="N817" s="87"/>
    </row>
    <row r="818" spans="1:14" s="79" customFormat="1">
      <c r="A818" s="17"/>
      <c r="B818" s="84"/>
      <c r="C818" s="85"/>
      <c r="D818" s="84"/>
      <c r="E818" s="84"/>
      <c r="M818" s="86"/>
      <c r="N818" s="87"/>
    </row>
    <row r="819" spans="1:14" s="79" customFormat="1">
      <c r="A819" s="17"/>
      <c r="B819" s="84"/>
      <c r="C819" s="85"/>
      <c r="D819" s="84"/>
      <c r="E819" s="84"/>
      <c r="M819" s="86"/>
      <c r="N819" s="87"/>
    </row>
    <row r="820" spans="1:14" s="79" customFormat="1">
      <c r="A820" s="17"/>
      <c r="B820" s="84"/>
      <c r="C820" s="85"/>
      <c r="D820" s="84"/>
      <c r="E820" s="84"/>
      <c r="M820" s="86"/>
      <c r="N820" s="87"/>
    </row>
    <row r="821" spans="1:14" s="79" customFormat="1">
      <c r="A821" s="17"/>
      <c r="B821" s="84"/>
      <c r="C821" s="85"/>
      <c r="D821" s="84"/>
      <c r="E821" s="84"/>
      <c r="M821" s="86"/>
      <c r="N821" s="87"/>
    </row>
    <row r="822" spans="1:14" s="79" customFormat="1">
      <c r="A822" s="17"/>
      <c r="B822" s="84"/>
      <c r="C822" s="85"/>
      <c r="D822" s="84"/>
      <c r="E822" s="84"/>
      <c r="M822" s="86"/>
      <c r="N822" s="87"/>
    </row>
    <row r="823" spans="1:14" s="79" customFormat="1">
      <c r="A823" s="17"/>
      <c r="B823" s="84"/>
      <c r="C823" s="85"/>
      <c r="D823" s="84"/>
      <c r="E823" s="84"/>
      <c r="M823" s="86"/>
      <c r="N823" s="87"/>
    </row>
    <row r="824" spans="1:14" s="79" customFormat="1">
      <c r="A824" s="17"/>
      <c r="B824" s="84"/>
      <c r="C824" s="85"/>
      <c r="D824" s="84"/>
      <c r="E824" s="84"/>
      <c r="M824" s="86"/>
      <c r="N824" s="87"/>
    </row>
    <row r="825" spans="1:14" s="79" customFormat="1">
      <c r="A825" s="17"/>
      <c r="B825" s="84"/>
      <c r="C825" s="85"/>
      <c r="D825" s="84"/>
      <c r="E825" s="84"/>
      <c r="M825" s="86"/>
      <c r="N825" s="87"/>
    </row>
    <row r="826" spans="1:14" s="79" customFormat="1">
      <c r="A826" s="17"/>
      <c r="B826" s="84"/>
      <c r="C826" s="85"/>
      <c r="D826" s="84"/>
      <c r="E826" s="84"/>
      <c r="M826" s="86"/>
      <c r="N826" s="87"/>
    </row>
    <row r="827" spans="1:14" s="79" customFormat="1">
      <c r="A827" s="17"/>
      <c r="B827" s="84"/>
      <c r="C827" s="85"/>
      <c r="D827" s="84"/>
      <c r="E827" s="84"/>
      <c r="M827" s="86"/>
      <c r="N827" s="87"/>
    </row>
    <row r="828" spans="1:14" s="79" customFormat="1">
      <c r="A828" s="17"/>
      <c r="B828" s="84"/>
      <c r="C828" s="85"/>
      <c r="D828" s="84"/>
      <c r="E828" s="84"/>
      <c r="M828" s="86"/>
      <c r="N828" s="87"/>
    </row>
    <row r="829" spans="1:14" s="79" customFormat="1">
      <c r="A829" s="17"/>
      <c r="B829" s="84"/>
      <c r="C829" s="85"/>
      <c r="D829" s="84"/>
      <c r="E829" s="84"/>
      <c r="M829" s="86"/>
      <c r="N829" s="87"/>
    </row>
    <row r="830" spans="1:14" s="79" customFormat="1">
      <c r="A830" s="17"/>
      <c r="B830" s="84"/>
      <c r="C830" s="85"/>
      <c r="D830" s="84"/>
      <c r="E830" s="84"/>
      <c r="M830" s="86"/>
      <c r="N830" s="87"/>
    </row>
    <row r="831" spans="1:14" s="79" customFormat="1">
      <c r="A831" s="17"/>
      <c r="B831" s="84"/>
      <c r="C831" s="85"/>
      <c r="D831" s="84"/>
      <c r="E831" s="84"/>
      <c r="M831" s="86"/>
      <c r="N831" s="87"/>
    </row>
    <row r="832" spans="1:14" s="79" customFormat="1">
      <c r="A832" s="17"/>
      <c r="B832" s="84"/>
      <c r="C832" s="85"/>
      <c r="D832" s="84"/>
      <c r="E832" s="84"/>
      <c r="M832" s="86"/>
      <c r="N832" s="87"/>
    </row>
    <row r="833" spans="1:14" s="79" customFormat="1">
      <c r="A833" s="17"/>
      <c r="B833" s="84"/>
      <c r="C833" s="85"/>
      <c r="D833" s="84"/>
      <c r="E833" s="84"/>
      <c r="M833" s="86"/>
      <c r="N833" s="87"/>
    </row>
    <row r="834" spans="1:14" s="79" customFormat="1">
      <c r="A834" s="17"/>
      <c r="B834" s="84"/>
      <c r="C834" s="85"/>
      <c r="D834" s="84"/>
      <c r="E834" s="84"/>
      <c r="M834" s="86"/>
      <c r="N834" s="87"/>
    </row>
    <row r="835" spans="1:14" s="79" customFormat="1">
      <c r="A835" s="17"/>
      <c r="B835" s="84"/>
      <c r="C835" s="85"/>
      <c r="D835" s="84"/>
      <c r="E835" s="84"/>
      <c r="M835" s="86"/>
      <c r="N835" s="87"/>
    </row>
    <row r="836" spans="1:14" s="79" customFormat="1">
      <c r="A836" s="17"/>
      <c r="B836" s="84"/>
      <c r="C836" s="85"/>
      <c r="D836" s="84"/>
      <c r="E836" s="84"/>
      <c r="M836" s="86"/>
      <c r="N836" s="87"/>
    </row>
    <row r="837" spans="1:14" s="79" customFormat="1">
      <c r="A837" s="17"/>
      <c r="B837" s="84"/>
      <c r="C837" s="85"/>
      <c r="D837" s="84"/>
      <c r="E837" s="84"/>
      <c r="M837" s="86"/>
      <c r="N837" s="87"/>
    </row>
    <row r="838" spans="1:14" s="79" customFormat="1">
      <c r="A838" s="17"/>
      <c r="B838" s="84"/>
      <c r="C838" s="85"/>
      <c r="D838" s="84"/>
      <c r="E838" s="84"/>
      <c r="M838" s="86"/>
      <c r="N838" s="87"/>
    </row>
    <row r="839" spans="1:14" s="79" customFormat="1">
      <c r="A839" s="17"/>
      <c r="B839" s="84"/>
      <c r="C839" s="85"/>
      <c r="D839" s="84"/>
      <c r="E839" s="84"/>
      <c r="M839" s="86"/>
      <c r="N839" s="87"/>
    </row>
    <row r="840" spans="1:14" s="79" customFormat="1">
      <c r="A840" s="17"/>
      <c r="B840" s="84"/>
      <c r="C840" s="85"/>
      <c r="D840" s="84"/>
      <c r="E840" s="84"/>
      <c r="M840" s="86"/>
      <c r="N840" s="87"/>
    </row>
    <row r="841" spans="1:14" s="79" customFormat="1">
      <c r="A841" s="17"/>
      <c r="B841" s="84"/>
      <c r="C841" s="85"/>
      <c r="D841" s="84"/>
      <c r="E841" s="84"/>
      <c r="M841" s="86"/>
      <c r="N841" s="87"/>
    </row>
    <row r="842" spans="1:14" s="79" customFormat="1">
      <c r="A842" s="17"/>
      <c r="B842" s="84"/>
      <c r="C842" s="85"/>
      <c r="D842" s="84"/>
      <c r="E842" s="84"/>
      <c r="M842" s="86"/>
      <c r="N842" s="87"/>
    </row>
    <row r="843" spans="1:14" s="79" customFormat="1">
      <c r="A843" s="17"/>
      <c r="B843" s="84"/>
      <c r="C843" s="85"/>
      <c r="D843" s="84"/>
      <c r="E843" s="84"/>
      <c r="M843" s="86"/>
      <c r="N843" s="87"/>
    </row>
    <row r="844" spans="1:14" s="79" customFormat="1">
      <c r="A844" s="17"/>
      <c r="B844" s="84"/>
      <c r="C844" s="85"/>
      <c r="D844" s="84"/>
      <c r="E844" s="84"/>
      <c r="M844" s="86"/>
      <c r="N844" s="87"/>
    </row>
    <row r="845" spans="1:14" s="79" customFormat="1">
      <c r="A845" s="17"/>
      <c r="B845" s="84"/>
      <c r="C845" s="85"/>
      <c r="D845" s="84"/>
      <c r="E845" s="84"/>
      <c r="M845" s="86"/>
      <c r="N845" s="87"/>
    </row>
    <row r="846" spans="1:14" s="79" customFormat="1">
      <c r="A846" s="17"/>
      <c r="B846" s="84"/>
      <c r="C846" s="85"/>
      <c r="D846" s="84"/>
      <c r="E846" s="84"/>
      <c r="M846" s="86"/>
      <c r="N846" s="87"/>
    </row>
    <row r="847" spans="1:14" s="79" customFormat="1">
      <c r="A847" s="17"/>
      <c r="B847" s="84"/>
      <c r="C847" s="85"/>
      <c r="D847" s="84"/>
      <c r="E847" s="84"/>
      <c r="M847" s="86"/>
      <c r="N847" s="87"/>
    </row>
    <row r="848" spans="1:14" s="79" customFormat="1">
      <c r="A848" s="17"/>
      <c r="B848" s="84"/>
      <c r="C848" s="85"/>
      <c r="D848" s="84"/>
      <c r="E848" s="84"/>
      <c r="M848" s="86"/>
      <c r="N848" s="87"/>
    </row>
    <row r="849" spans="1:14" s="79" customFormat="1">
      <c r="A849" s="17"/>
      <c r="B849" s="84"/>
      <c r="C849" s="85"/>
      <c r="D849" s="84"/>
      <c r="E849" s="84"/>
      <c r="M849" s="86"/>
      <c r="N849" s="87"/>
    </row>
    <row r="850" spans="1:14" s="79" customFormat="1">
      <c r="A850" s="17"/>
      <c r="B850" s="84"/>
      <c r="C850" s="85"/>
      <c r="D850" s="84"/>
      <c r="E850" s="84"/>
      <c r="M850" s="86"/>
      <c r="N850" s="87"/>
    </row>
    <row r="851" spans="1:14" s="79" customFormat="1">
      <c r="A851" s="17"/>
      <c r="B851" s="84"/>
      <c r="C851" s="85"/>
      <c r="D851" s="84"/>
      <c r="E851" s="84"/>
      <c r="M851" s="86"/>
      <c r="N851" s="87"/>
    </row>
    <row r="852" spans="1:14" s="79" customFormat="1">
      <c r="A852" s="17"/>
      <c r="B852" s="84"/>
      <c r="C852" s="85"/>
      <c r="D852" s="84"/>
      <c r="E852" s="84"/>
      <c r="M852" s="86"/>
      <c r="N852" s="87"/>
    </row>
    <row r="853" spans="1:14" s="79" customFormat="1">
      <c r="A853" s="17"/>
      <c r="B853" s="84"/>
      <c r="C853" s="85"/>
      <c r="D853" s="84"/>
      <c r="E853" s="84"/>
      <c r="M853" s="86"/>
      <c r="N853" s="87"/>
    </row>
    <row r="854" spans="1:14" s="79" customFormat="1">
      <c r="A854" s="17"/>
      <c r="B854" s="84"/>
      <c r="C854" s="85"/>
      <c r="D854" s="84"/>
      <c r="E854" s="84"/>
      <c r="M854" s="86"/>
      <c r="N854" s="87"/>
    </row>
    <row r="855" spans="1:14" s="79" customFormat="1">
      <c r="A855" s="17"/>
      <c r="B855" s="84"/>
      <c r="C855" s="85"/>
      <c r="D855" s="84"/>
      <c r="E855" s="84"/>
      <c r="M855" s="86"/>
      <c r="N855" s="87"/>
    </row>
    <row r="856" spans="1:14" s="79" customFormat="1">
      <c r="A856" s="17"/>
      <c r="B856" s="84"/>
      <c r="C856" s="85"/>
      <c r="D856" s="84"/>
      <c r="E856" s="84"/>
      <c r="M856" s="86"/>
      <c r="N856" s="87"/>
    </row>
    <row r="857" spans="1:14" s="79" customFormat="1">
      <c r="A857" s="17"/>
      <c r="B857" s="84"/>
      <c r="C857" s="85"/>
      <c r="D857" s="84"/>
      <c r="E857" s="84"/>
      <c r="M857" s="86"/>
      <c r="N857" s="87"/>
    </row>
    <row r="858" spans="1:14" s="79" customFormat="1">
      <c r="A858" s="17"/>
      <c r="B858" s="84"/>
      <c r="C858" s="85"/>
      <c r="D858" s="84"/>
      <c r="E858" s="84"/>
      <c r="M858" s="86"/>
      <c r="N858" s="87"/>
    </row>
    <row r="859" spans="1:14" s="79" customFormat="1">
      <c r="A859" s="17"/>
      <c r="B859" s="84"/>
      <c r="C859" s="85"/>
      <c r="D859" s="84"/>
      <c r="E859" s="84"/>
      <c r="M859" s="86"/>
      <c r="N859" s="87"/>
    </row>
    <row r="860" spans="1:14" s="79" customFormat="1">
      <c r="A860" s="17"/>
      <c r="B860" s="84"/>
      <c r="C860" s="85"/>
      <c r="D860" s="84"/>
      <c r="E860" s="84"/>
      <c r="M860" s="86"/>
      <c r="N860" s="87"/>
    </row>
    <row r="861" spans="1:14" s="79" customFormat="1">
      <c r="A861" s="17"/>
      <c r="B861" s="84"/>
      <c r="C861" s="85"/>
      <c r="D861" s="84"/>
      <c r="E861" s="84"/>
      <c r="M861" s="86"/>
      <c r="N861" s="87"/>
    </row>
    <row r="862" spans="1:14" s="79" customFormat="1">
      <c r="A862" s="17"/>
      <c r="B862" s="84"/>
      <c r="C862" s="85"/>
      <c r="D862" s="84"/>
      <c r="E862" s="84"/>
      <c r="M862" s="86"/>
      <c r="N862" s="87"/>
    </row>
    <row r="863" spans="1:14" s="79" customFormat="1">
      <c r="A863" s="17"/>
      <c r="B863" s="84"/>
      <c r="C863" s="85"/>
      <c r="D863" s="84"/>
      <c r="E863" s="84"/>
      <c r="M863" s="86"/>
      <c r="N863" s="87"/>
    </row>
    <row r="864" spans="1:14" s="79" customFormat="1">
      <c r="A864" s="17"/>
      <c r="B864" s="84"/>
      <c r="C864" s="85"/>
      <c r="D864" s="84"/>
      <c r="E864" s="84"/>
      <c r="M864" s="86"/>
      <c r="N864" s="87"/>
    </row>
    <row r="865" spans="1:14" s="79" customFormat="1">
      <c r="A865" s="17"/>
      <c r="B865" s="84"/>
      <c r="C865" s="85"/>
      <c r="D865" s="84"/>
      <c r="E865" s="84"/>
      <c r="M865" s="86"/>
      <c r="N865" s="87"/>
    </row>
    <row r="866" spans="1:14" s="79" customFormat="1">
      <c r="A866" s="17"/>
      <c r="B866" s="84"/>
      <c r="C866" s="85"/>
      <c r="D866" s="84"/>
      <c r="E866" s="84"/>
      <c r="M866" s="86"/>
      <c r="N866" s="87"/>
    </row>
    <row r="867" spans="1:14" s="79" customFormat="1">
      <c r="A867" s="17"/>
      <c r="B867" s="84"/>
      <c r="C867" s="85"/>
      <c r="D867" s="84"/>
      <c r="E867" s="84"/>
      <c r="M867" s="86"/>
      <c r="N867" s="87"/>
    </row>
    <row r="868" spans="1:14" s="79" customFormat="1">
      <c r="A868" s="17"/>
      <c r="B868" s="84"/>
      <c r="C868" s="85"/>
      <c r="D868" s="84"/>
      <c r="E868" s="84"/>
      <c r="M868" s="86"/>
      <c r="N868" s="87"/>
    </row>
    <row r="869" spans="1:14" s="79" customFormat="1">
      <c r="A869" s="17"/>
      <c r="B869" s="84"/>
      <c r="C869" s="85"/>
      <c r="D869" s="84"/>
      <c r="E869" s="84"/>
      <c r="M869" s="86"/>
      <c r="N869" s="87"/>
    </row>
    <row r="870" spans="1:14" s="79" customFormat="1">
      <c r="A870" s="17"/>
      <c r="B870" s="84"/>
      <c r="C870" s="85"/>
      <c r="D870" s="84"/>
      <c r="E870" s="84"/>
      <c r="M870" s="86"/>
      <c r="N870" s="87"/>
    </row>
    <row r="871" spans="1:14" s="79" customFormat="1">
      <c r="A871" s="17"/>
      <c r="B871" s="84"/>
      <c r="C871" s="85"/>
      <c r="D871" s="84"/>
      <c r="E871" s="84"/>
      <c r="M871" s="86"/>
      <c r="N871" s="87"/>
    </row>
    <row r="872" spans="1:14" s="79" customFormat="1">
      <c r="A872" s="17"/>
      <c r="B872" s="84"/>
      <c r="C872" s="85"/>
      <c r="D872" s="84"/>
      <c r="E872" s="84"/>
      <c r="M872" s="86"/>
      <c r="N872" s="87"/>
    </row>
    <row r="873" spans="1:14" s="79" customFormat="1">
      <c r="A873" s="17"/>
      <c r="B873" s="84"/>
      <c r="C873" s="85"/>
      <c r="D873" s="84"/>
      <c r="E873" s="84"/>
      <c r="M873" s="86"/>
      <c r="N873" s="87"/>
    </row>
    <row r="874" spans="1:14" s="79" customFormat="1">
      <c r="A874" s="17"/>
      <c r="B874" s="84"/>
      <c r="C874" s="85"/>
      <c r="D874" s="84"/>
      <c r="E874" s="84"/>
      <c r="M874" s="86"/>
      <c r="N874" s="87"/>
    </row>
    <row r="875" spans="1:14" s="79" customFormat="1">
      <c r="A875" s="17"/>
      <c r="B875" s="84"/>
      <c r="C875" s="85"/>
      <c r="D875" s="84"/>
      <c r="E875" s="84"/>
      <c r="M875" s="86"/>
      <c r="N875" s="87"/>
    </row>
    <row r="876" spans="1:14" s="79" customFormat="1">
      <c r="A876" s="17"/>
      <c r="B876" s="84"/>
      <c r="C876" s="85"/>
      <c r="D876" s="84"/>
      <c r="E876" s="84"/>
      <c r="M876" s="86"/>
      <c r="N876" s="87"/>
    </row>
    <row r="877" spans="1:14" s="79" customFormat="1">
      <c r="A877" s="17"/>
      <c r="B877" s="84"/>
      <c r="C877" s="85"/>
      <c r="D877" s="84"/>
      <c r="E877" s="84"/>
      <c r="M877" s="86"/>
      <c r="N877" s="87"/>
    </row>
    <row r="878" spans="1:14" s="79" customFormat="1">
      <c r="A878" s="17"/>
      <c r="B878" s="84"/>
      <c r="C878" s="85"/>
      <c r="D878" s="84"/>
      <c r="E878" s="84"/>
      <c r="M878" s="86"/>
      <c r="N878" s="87"/>
    </row>
    <row r="879" spans="1:14" s="79" customFormat="1">
      <c r="A879" s="17"/>
      <c r="B879" s="84"/>
      <c r="C879" s="85"/>
      <c r="D879" s="84"/>
      <c r="E879" s="84"/>
      <c r="M879" s="86"/>
      <c r="N879" s="87"/>
    </row>
    <row r="880" spans="1:14" s="79" customFormat="1">
      <c r="A880" s="17"/>
      <c r="B880" s="84"/>
      <c r="C880" s="85"/>
      <c r="D880" s="84"/>
      <c r="E880" s="84"/>
      <c r="M880" s="86"/>
      <c r="N880" s="87"/>
    </row>
    <row r="881" spans="1:14" s="79" customFormat="1">
      <c r="A881" s="17"/>
      <c r="B881" s="84"/>
      <c r="C881" s="85"/>
      <c r="D881" s="84"/>
      <c r="E881" s="84"/>
      <c r="M881" s="86"/>
      <c r="N881" s="87"/>
    </row>
    <row r="882" spans="1:14" s="79" customFormat="1">
      <c r="A882" s="17"/>
      <c r="B882" s="84"/>
      <c r="C882" s="85"/>
      <c r="D882" s="84"/>
      <c r="E882" s="84"/>
      <c r="M882" s="86"/>
      <c r="N882" s="87"/>
    </row>
    <row r="883" spans="1:14" s="79" customFormat="1">
      <c r="A883" s="17"/>
      <c r="B883" s="84"/>
      <c r="C883" s="85"/>
      <c r="D883" s="84"/>
      <c r="E883" s="84"/>
      <c r="M883" s="86"/>
      <c r="N883" s="87"/>
    </row>
    <row r="884" spans="1:14" s="79" customFormat="1">
      <c r="A884" s="17"/>
      <c r="B884" s="84"/>
      <c r="C884" s="85"/>
      <c r="D884" s="84"/>
      <c r="E884" s="84"/>
      <c r="M884" s="86"/>
      <c r="N884" s="87"/>
    </row>
    <row r="885" spans="1:14" s="79" customFormat="1">
      <c r="A885" s="17"/>
      <c r="B885" s="84"/>
      <c r="C885" s="85"/>
      <c r="D885" s="84"/>
      <c r="E885" s="84"/>
      <c r="M885" s="86"/>
      <c r="N885" s="87"/>
    </row>
    <row r="886" spans="1:14" s="79" customFormat="1">
      <c r="A886" s="17"/>
      <c r="B886" s="84"/>
      <c r="C886" s="85"/>
      <c r="D886" s="84"/>
      <c r="E886" s="84"/>
      <c r="M886" s="86"/>
      <c r="N886" s="87"/>
    </row>
    <row r="887" spans="1:14" s="79" customFormat="1">
      <c r="A887" s="17"/>
      <c r="B887" s="84"/>
      <c r="C887" s="85"/>
      <c r="D887" s="84"/>
      <c r="E887" s="84"/>
      <c r="M887" s="86"/>
      <c r="N887" s="87"/>
    </row>
    <row r="888" spans="1:14" s="79" customFormat="1">
      <c r="A888" s="17"/>
      <c r="B888" s="84"/>
      <c r="C888" s="85"/>
      <c r="D888" s="84"/>
      <c r="E888" s="84"/>
      <c r="M888" s="86"/>
      <c r="N888" s="87"/>
    </row>
    <row r="889" spans="1:14" s="79" customFormat="1">
      <c r="A889" s="17"/>
      <c r="B889" s="84"/>
      <c r="C889" s="85"/>
      <c r="D889" s="84"/>
      <c r="E889" s="84"/>
      <c r="M889" s="86"/>
      <c r="N889" s="87"/>
    </row>
    <row r="890" spans="1:14" s="79" customFormat="1">
      <c r="A890" s="17"/>
      <c r="B890" s="84"/>
      <c r="C890" s="85"/>
      <c r="D890" s="84"/>
      <c r="E890" s="84"/>
      <c r="M890" s="86"/>
      <c r="N890" s="87"/>
    </row>
    <row r="891" spans="1:14" s="79" customFormat="1">
      <c r="A891" s="17"/>
      <c r="B891" s="84"/>
      <c r="C891" s="85"/>
      <c r="D891" s="84"/>
      <c r="E891" s="84"/>
      <c r="M891" s="86"/>
      <c r="N891" s="87"/>
    </row>
    <row r="892" spans="1:14" s="79" customFormat="1">
      <c r="A892" s="17"/>
      <c r="B892" s="84"/>
      <c r="C892" s="85"/>
      <c r="D892" s="84"/>
      <c r="E892" s="84"/>
      <c r="M892" s="86"/>
      <c r="N892" s="87"/>
    </row>
    <row r="893" spans="1:14" s="79" customFormat="1">
      <c r="A893" s="17"/>
      <c r="B893" s="84"/>
      <c r="C893" s="85"/>
      <c r="D893" s="84"/>
      <c r="E893" s="84"/>
      <c r="M893" s="86"/>
      <c r="N893" s="87"/>
    </row>
    <row r="894" spans="1:14" s="79" customFormat="1">
      <c r="A894" s="17"/>
      <c r="B894" s="84"/>
      <c r="C894" s="85"/>
      <c r="D894" s="84"/>
      <c r="E894" s="84"/>
      <c r="M894" s="86"/>
      <c r="N894" s="87"/>
    </row>
    <row r="895" spans="1:14" s="79" customFormat="1">
      <c r="A895" s="17"/>
      <c r="B895" s="84"/>
      <c r="C895" s="85"/>
      <c r="D895" s="84"/>
      <c r="E895" s="84"/>
      <c r="M895" s="86"/>
      <c r="N895" s="87"/>
    </row>
    <row r="896" spans="1:14" s="79" customFormat="1">
      <c r="A896" s="17"/>
      <c r="B896" s="84"/>
      <c r="C896" s="85"/>
      <c r="D896" s="84"/>
      <c r="E896" s="84"/>
      <c r="M896" s="86"/>
      <c r="N896" s="87"/>
    </row>
    <row r="897" spans="1:14" s="79" customFormat="1">
      <c r="A897" s="17"/>
      <c r="B897" s="84"/>
      <c r="C897" s="85"/>
      <c r="D897" s="84"/>
      <c r="E897" s="84"/>
      <c r="M897" s="86"/>
      <c r="N897" s="87"/>
    </row>
    <row r="898" spans="1:14" s="79" customFormat="1">
      <c r="A898" s="17"/>
      <c r="B898" s="84"/>
      <c r="C898" s="85"/>
      <c r="D898" s="84"/>
      <c r="E898" s="84"/>
      <c r="M898" s="86"/>
      <c r="N898" s="87"/>
    </row>
    <row r="899" spans="1:14" s="79" customFormat="1">
      <c r="A899" s="17"/>
      <c r="B899" s="84"/>
      <c r="C899" s="85"/>
      <c r="D899" s="84"/>
      <c r="E899" s="84"/>
      <c r="M899" s="86"/>
      <c r="N899" s="87"/>
    </row>
    <row r="900" spans="1:14" s="79" customFormat="1">
      <c r="A900" s="17"/>
      <c r="B900" s="84"/>
      <c r="C900" s="85"/>
      <c r="D900" s="84"/>
      <c r="E900" s="84"/>
      <c r="M900" s="86"/>
      <c r="N900" s="87"/>
    </row>
    <row r="901" spans="1:14" s="79" customFormat="1">
      <c r="A901" s="17"/>
      <c r="B901" s="84"/>
      <c r="C901" s="85"/>
      <c r="D901" s="84"/>
      <c r="E901" s="84"/>
      <c r="M901" s="86"/>
      <c r="N901" s="87"/>
    </row>
    <row r="902" spans="1:14" s="79" customFormat="1">
      <c r="A902" s="17"/>
      <c r="B902" s="84"/>
      <c r="C902" s="85"/>
      <c r="D902" s="84"/>
      <c r="E902" s="84"/>
      <c r="M902" s="86"/>
      <c r="N902" s="87"/>
    </row>
    <row r="903" spans="1:14" s="79" customFormat="1">
      <c r="A903" s="17"/>
      <c r="B903" s="84"/>
      <c r="C903" s="85"/>
      <c r="D903" s="84"/>
      <c r="E903" s="84"/>
      <c r="M903" s="86"/>
      <c r="N903" s="87"/>
    </row>
    <row r="904" spans="1:14" s="79" customFormat="1">
      <c r="A904" s="17"/>
      <c r="B904" s="84"/>
      <c r="C904" s="85"/>
      <c r="D904" s="84"/>
      <c r="E904" s="84"/>
      <c r="M904" s="86"/>
      <c r="N904" s="87"/>
    </row>
    <row r="905" spans="1:14" s="79" customFormat="1">
      <c r="A905" s="17"/>
      <c r="B905" s="84"/>
      <c r="C905" s="85"/>
      <c r="D905" s="84"/>
      <c r="E905" s="84"/>
      <c r="M905" s="86"/>
      <c r="N905" s="87"/>
    </row>
    <row r="906" spans="1:14" s="79" customFormat="1">
      <c r="A906" s="17"/>
      <c r="B906" s="84"/>
      <c r="C906" s="85"/>
      <c r="D906" s="84"/>
      <c r="E906" s="84"/>
      <c r="M906" s="86"/>
      <c r="N906" s="87"/>
    </row>
    <row r="907" spans="1:14" s="79" customFormat="1">
      <c r="A907" s="17"/>
      <c r="B907" s="84"/>
      <c r="C907" s="85"/>
      <c r="D907" s="84"/>
      <c r="E907" s="84"/>
      <c r="M907" s="86"/>
      <c r="N907" s="87"/>
    </row>
    <row r="908" spans="1:14" s="79" customFormat="1">
      <c r="A908" s="17"/>
      <c r="B908" s="84"/>
      <c r="C908" s="85"/>
      <c r="D908" s="84"/>
      <c r="E908" s="84"/>
      <c r="M908" s="86"/>
      <c r="N908" s="87"/>
    </row>
    <row r="909" spans="1:14" s="79" customFormat="1">
      <c r="A909" s="17"/>
      <c r="B909" s="84"/>
      <c r="C909" s="85"/>
      <c r="D909" s="84"/>
      <c r="E909" s="84"/>
      <c r="M909" s="86"/>
      <c r="N909" s="87"/>
    </row>
    <row r="910" spans="1:14" s="79" customFormat="1">
      <c r="A910" s="17"/>
      <c r="B910" s="84"/>
      <c r="C910" s="85"/>
      <c r="D910" s="84"/>
      <c r="E910" s="84"/>
      <c r="M910" s="86"/>
      <c r="N910" s="87"/>
    </row>
    <row r="911" spans="1:14" s="79" customFormat="1">
      <c r="A911" s="17"/>
      <c r="B911" s="84"/>
      <c r="C911" s="85"/>
      <c r="D911" s="84"/>
      <c r="E911" s="84"/>
      <c r="M911" s="86"/>
      <c r="N911" s="87"/>
    </row>
    <row r="912" spans="1:14" s="79" customFormat="1">
      <c r="A912" s="17"/>
      <c r="B912" s="84"/>
      <c r="C912" s="85"/>
      <c r="D912" s="84"/>
      <c r="E912" s="84"/>
      <c r="M912" s="86"/>
      <c r="N912" s="87"/>
    </row>
    <row r="913" spans="1:14" s="79" customFormat="1">
      <c r="A913" s="17"/>
      <c r="B913" s="84"/>
      <c r="C913" s="85"/>
      <c r="D913" s="84"/>
      <c r="E913" s="84"/>
      <c r="M913" s="86"/>
      <c r="N913" s="87"/>
    </row>
    <row r="914" spans="1:14" s="79" customFormat="1">
      <c r="A914" s="17"/>
      <c r="B914" s="84"/>
      <c r="C914" s="85"/>
      <c r="D914" s="84"/>
      <c r="E914" s="84"/>
      <c r="M914" s="86"/>
      <c r="N914" s="87"/>
    </row>
    <row r="915" spans="1:14" s="79" customFormat="1">
      <c r="A915" s="17"/>
      <c r="B915" s="84"/>
      <c r="C915" s="85"/>
      <c r="D915" s="84"/>
      <c r="E915" s="84"/>
      <c r="M915" s="86"/>
      <c r="N915" s="87"/>
    </row>
    <row r="916" spans="1:14" s="79" customFormat="1">
      <c r="A916" s="17"/>
      <c r="B916" s="84"/>
      <c r="C916" s="85"/>
      <c r="D916" s="84"/>
      <c r="E916" s="84"/>
      <c r="M916" s="86"/>
      <c r="N916" s="87"/>
    </row>
    <row r="917" spans="1:14" s="79" customFormat="1">
      <c r="A917" s="17"/>
      <c r="B917" s="84"/>
      <c r="C917" s="85"/>
      <c r="D917" s="84"/>
      <c r="E917" s="84"/>
      <c r="M917" s="86"/>
      <c r="N917" s="87"/>
    </row>
    <row r="918" spans="1:14" s="79" customFormat="1">
      <c r="A918" s="17"/>
      <c r="B918" s="84"/>
      <c r="C918" s="85"/>
      <c r="D918" s="84"/>
      <c r="E918" s="84"/>
      <c r="M918" s="86"/>
      <c r="N918" s="87"/>
    </row>
    <row r="919" spans="1:14" s="79" customFormat="1">
      <c r="A919" s="17"/>
      <c r="B919" s="84"/>
      <c r="C919" s="85"/>
      <c r="D919" s="84"/>
      <c r="E919" s="84"/>
      <c r="M919" s="86"/>
      <c r="N919" s="87"/>
    </row>
    <row r="920" spans="1:14" s="79" customFormat="1">
      <c r="A920" s="17"/>
      <c r="B920" s="84"/>
      <c r="C920" s="85"/>
      <c r="D920" s="84"/>
      <c r="E920" s="84"/>
      <c r="M920" s="86"/>
      <c r="N920" s="87"/>
    </row>
    <row r="921" spans="1:14" s="79" customFormat="1">
      <c r="A921" s="17"/>
      <c r="B921" s="84"/>
      <c r="C921" s="85"/>
      <c r="D921" s="84"/>
      <c r="E921" s="84"/>
      <c r="M921" s="86"/>
      <c r="N921" s="87"/>
    </row>
    <row r="922" spans="1:14" s="79" customFormat="1">
      <c r="A922" s="17"/>
      <c r="B922" s="84"/>
      <c r="C922" s="85"/>
      <c r="D922" s="84"/>
      <c r="E922" s="84"/>
      <c r="M922" s="86"/>
      <c r="N922" s="87"/>
    </row>
    <row r="923" spans="1:14" s="79" customFormat="1">
      <c r="A923" s="17"/>
      <c r="B923" s="84"/>
      <c r="C923" s="85"/>
      <c r="D923" s="84"/>
      <c r="E923" s="84"/>
      <c r="M923" s="86"/>
      <c r="N923" s="87"/>
    </row>
    <row r="924" spans="1:14" s="79" customFormat="1">
      <c r="A924" s="17"/>
      <c r="B924" s="84"/>
      <c r="C924" s="85"/>
      <c r="D924" s="84"/>
      <c r="E924" s="84"/>
      <c r="M924" s="86"/>
      <c r="N924" s="87"/>
    </row>
    <row r="925" spans="1:14" s="79" customFormat="1">
      <c r="A925" s="17"/>
      <c r="B925" s="84"/>
      <c r="C925" s="85"/>
      <c r="D925" s="84"/>
      <c r="E925" s="84"/>
      <c r="M925" s="86"/>
      <c r="N925" s="87"/>
    </row>
    <row r="926" spans="1:14" s="79" customFormat="1">
      <c r="A926" s="17"/>
      <c r="B926" s="84"/>
      <c r="C926" s="85"/>
      <c r="D926" s="84"/>
      <c r="E926" s="84"/>
      <c r="M926" s="86"/>
      <c r="N926" s="87"/>
    </row>
    <row r="927" spans="1:14" s="79" customFormat="1">
      <c r="A927" s="17"/>
      <c r="B927" s="84"/>
      <c r="C927" s="85"/>
      <c r="D927" s="84"/>
      <c r="E927" s="84"/>
      <c r="M927" s="86"/>
      <c r="N927" s="87"/>
    </row>
    <row r="928" spans="1:14" s="79" customFormat="1">
      <c r="A928" s="17"/>
      <c r="B928" s="84"/>
      <c r="C928" s="85"/>
      <c r="D928" s="84"/>
      <c r="E928" s="84"/>
      <c r="M928" s="86"/>
      <c r="N928" s="87"/>
    </row>
    <row r="929" spans="1:14" s="79" customFormat="1">
      <c r="A929" s="17"/>
      <c r="B929" s="84"/>
      <c r="C929" s="85"/>
      <c r="D929" s="84"/>
      <c r="E929" s="84"/>
      <c r="M929" s="86"/>
      <c r="N929" s="87"/>
    </row>
    <row r="930" spans="1:14" s="79" customFormat="1">
      <c r="A930" s="17"/>
      <c r="B930" s="84"/>
      <c r="C930" s="85"/>
      <c r="D930" s="84"/>
      <c r="E930" s="84"/>
      <c r="M930" s="86"/>
      <c r="N930" s="87"/>
    </row>
    <row r="931" spans="1:14" s="79" customFormat="1">
      <c r="A931" s="17"/>
      <c r="B931" s="84"/>
      <c r="C931" s="85"/>
      <c r="D931" s="84"/>
      <c r="E931" s="84"/>
      <c r="M931" s="86"/>
      <c r="N931" s="87"/>
    </row>
    <row r="932" spans="1:14" s="79" customFormat="1">
      <c r="A932" s="17"/>
      <c r="B932" s="84"/>
      <c r="C932" s="85"/>
      <c r="D932" s="84"/>
      <c r="E932" s="84"/>
      <c r="M932" s="86"/>
      <c r="N932" s="87"/>
    </row>
    <row r="933" spans="1:14" s="79" customFormat="1">
      <c r="A933" s="17"/>
      <c r="B933" s="84"/>
      <c r="C933" s="85"/>
      <c r="D933" s="84"/>
      <c r="E933" s="84"/>
      <c r="M933" s="86"/>
      <c r="N933" s="87"/>
    </row>
    <row r="934" spans="1:14" s="79" customFormat="1">
      <c r="A934" s="17"/>
      <c r="B934" s="84"/>
      <c r="C934" s="85"/>
      <c r="D934" s="84"/>
      <c r="E934" s="84"/>
      <c r="M934" s="86"/>
      <c r="N934" s="87"/>
    </row>
    <row r="935" spans="1:14" s="79" customFormat="1">
      <c r="A935" s="17"/>
      <c r="B935" s="84"/>
      <c r="C935" s="85"/>
      <c r="D935" s="84"/>
      <c r="E935" s="84"/>
      <c r="M935" s="86"/>
      <c r="N935" s="87"/>
    </row>
    <row r="936" spans="1:14" s="79" customFormat="1">
      <c r="A936" s="17"/>
      <c r="B936" s="84"/>
      <c r="C936" s="85"/>
      <c r="D936" s="84"/>
      <c r="E936" s="84"/>
      <c r="M936" s="86"/>
      <c r="N936" s="87"/>
    </row>
    <row r="937" spans="1:14" s="79" customFormat="1">
      <c r="A937" s="17"/>
      <c r="B937" s="84"/>
      <c r="C937" s="85"/>
      <c r="D937" s="84"/>
      <c r="E937" s="84"/>
      <c r="M937" s="86"/>
      <c r="N937" s="87"/>
    </row>
    <row r="938" spans="1:14" s="79" customFormat="1">
      <c r="A938" s="17"/>
      <c r="B938" s="84"/>
      <c r="C938" s="85"/>
      <c r="D938" s="84"/>
      <c r="E938" s="84"/>
      <c r="M938" s="86"/>
      <c r="N938" s="87"/>
    </row>
    <row r="939" spans="1:14" s="79" customFormat="1">
      <c r="A939" s="17"/>
      <c r="B939" s="84"/>
      <c r="C939" s="85"/>
      <c r="D939" s="84"/>
      <c r="E939" s="84"/>
      <c r="M939" s="86"/>
      <c r="N939" s="87"/>
    </row>
    <row r="940" spans="1:14" s="79" customFormat="1">
      <c r="A940" s="17"/>
      <c r="B940" s="84"/>
      <c r="C940" s="85"/>
      <c r="D940" s="84"/>
      <c r="E940" s="84"/>
      <c r="M940" s="86"/>
      <c r="N940" s="87"/>
    </row>
    <row r="941" spans="1:14" s="79" customFormat="1">
      <c r="A941" s="17"/>
      <c r="B941" s="84"/>
      <c r="C941" s="85"/>
      <c r="D941" s="84"/>
      <c r="E941" s="84"/>
      <c r="M941" s="86"/>
      <c r="N941" s="87"/>
    </row>
    <row r="942" spans="1:14" s="79" customFormat="1">
      <c r="A942" s="17"/>
      <c r="B942" s="84"/>
      <c r="C942" s="85"/>
      <c r="D942" s="84"/>
      <c r="E942" s="84"/>
      <c r="M942" s="86"/>
      <c r="N942" s="87"/>
    </row>
    <row r="943" spans="1:14" s="79" customFormat="1">
      <c r="A943" s="17"/>
      <c r="B943" s="84"/>
      <c r="C943" s="85"/>
      <c r="D943" s="84"/>
      <c r="E943" s="84"/>
      <c r="M943" s="86"/>
      <c r="N943" s="87"/>
    </row>
    <row r="944" spans="1:14" s="79" customFormat="1">
      <c r="A944" s="17"/>
      <c r="B944" s="84"/>
      <c r="C944" s="85"/>
      <c r="D944" s="84"/>
      <c r="E944" s="84"/>
      <c r="M944" s="86"/>
      <c r="N944" s="87"/>
    </row>
    <row r="945" spans="1:14" s="79" customFormat="1">
      <c r="A945" s="17"/>
      <c r="B945" s="84"/>
      <c r="C945" s="85"/>
      <c r="D945" s="84"/>
      <c r="E945" s="84"/>
      <c r="M945" s="86"/>
      <c r="N945" s="87"/>
    </row>
    <row r="946" spans="1:14" s="79" customFormat="1">
      <c r="A946" s="17"/>
      <c r="B946" s="84"/>
      <c r="C946" s="85"/>
      <c r="D946" s="84"/>
      <c r="E946" s="84"/>
      <c r="M946" s="86"/>
      <c r="N946" s="87"/>
    </row>
    <row r="947" spans="1:14" s="79" customFormat="1">
      <c r="A947" s="17"/>
      <c r="B947" s="84"/>
      <c r="C947" s="85"/>
      <c r="D947" s="84"/>
      <c r="E947" s="84"/>
      <c r="M947" s="86"/>
      <c r="N947" s="87"/>
    </row>
    <row r="948" spans="1:14" s="79" customFormat="1">
      <c r="A948" s="17"/>
      <c r="B948" s="84"/>
      <c r="C948" s="85"/>
      <c r="D948" s="84"/>
      <c r="E948" s="84"/>
      <c r="M948" s="86"/>
      <c r="N948" s="87"/>
    </row>
    <row r="949" spans="1:14" s="79" customFormat="1">
      <c r="A949" s="17"/>
      <c r="B949" s="84"/>
      <c r="C949" s="85"/>
      <c r="D949" s="84"/>
      <c r="E949" s="84"/>
      <c r="M949" s="86"/>
      <c r="N949" s="87"/>
    </row>
    <row r="950" spans="1:14" s="79" customFormat="1">
      <c r="A950" s="17"/>
      <c r="B950" s="84"/>
      <c r="C950" s="85"/>
      <c r="D950" s="84"/>
      <c r="E950" s="84"/>
      <c r="M950" s="86"/>
      <c r="N950" s="87"/>
    </row>
    <row r="951" spans="1:14" s="79" customFormat="1">
      <c r="A951" s="17"/>
      <c r="B951" s="84"/>
      <c r="C951" s="85"/>
      <c r="D951" s="84"/>
      <c r="E951" s="84"/>
      <c r="M951" s="86"/>
      <c r="N951" s="87"/>
    </row>
    <row r="952" spans="1:14" s="79" customFormat="1">
      <c r="A952" s="17"/>
      <c r="B952" s="84"/>
      <c r="C952" s="85"/>
      <c r="D952" s="84"/>
      <c r="E952" s="84"/>
      <c r="M952" s="86"/>
      <c r="N952" s="87"/>
    </row>
    <row r="953" spans="1:14" s="79" customFormat="1">
      <c r="A953" s="17"/>
      <c r="B953" s="84"/>
      <c r="C953" s="85"/>
      <c r="D953" s="84"/>
      <c r="E953" s="84"/>
      <c r="M953" s="86"/>
      <c r="N953" s="87"/>
    </row>
    <row r="954" spans="1:14" s="79" customFormat="1">
      <c r="A954" s="17"/>
      <c r="B954" s="84"/>
      <c r="C954" s="85"/>
      <c r="D954" s="84"/>
      <c r="E954" s="84"/>
      <c r="M954" s="86"/>
      <c r="N954" s="87"/>
    </row>
    <row r="955" spans="1:14" s="79" customFormat="1">
      <c r="A955" s="17"/>
      <c r="B955" s="84"/>
      <c r="C955" s="85"/>
      <c r="D955" s="84"/>
      <c r="E955" s="84"/>
      <c r="M955" s="86"/>
      <c r="N955" s="87"/>
    </row>
    <row r="956" spans="1:14" s="79" customFormat="1">
      <c r="A956" s="17"/>
      <c r="B956" s="84"/>
      <c r="C956" s="85"/>
      <c r="D956" s="84"/>
      <c r="E956" s="84"/>
      <c r="M956" s="86"/>
      <c r="N956" s="87"/>
    </row>
    <row r="957" spans="1:14" s="79" customFormat="1">
      <c r="A957" s="17"/>
      <c r="B957" s="84"/>
      <c r="C957" s="85"/>
      <c r="D957" s="84"/>
      <c r="E957" s="84"/>
      <c r="M957" s="86"/>
      <c r="N957" s="87"/>
    </row>
    <row r="958" spans="1:14" s="79" customFormat="1">
      <c r="A958" s="17"/>
      <c r="B958" s="84"/>
      <c r="C958" s="85"/>
      <c r="D958" s="84"/>
      <c r="E958" s="84"/>
      <c r="M958" s="86"/>
      <c r="N958" s="87"/>
    </row>
    <row r="959" spans="1:14" s="79" customFormat="1">
      <c r="A959" s="17"/>
      <c r="B959" s="84"/>
      <c r="C959" s="85"/>
      <c r="D959" s="84"/>
      <c r="E959" s="84"/>
      <c r="M959" s="86"/>
      <c r="N959" s="87"/>
    </row>
    <row r="960" spans="1:14" s="79" customFormat="1">
      <c r="A960" s="17"/>
      <c r="B960" s="84"/>
      <c r="C960" s="85"/>
      <c r="D960" s="84"/>
      <c r="E960" s="84"/>
      <c r="M960" s="86"/>
      <c r="N960" s="87"/>
    </row>
    <row r="961" spans="1:14" s="79" customFormat="1">
      <c r="A961" s="17"/>
      <c r="B961" s="84"/>
      <c r="C961" s="85"/>
      <c r="D961" s="84"/>
      <c r="E961" s="84"/>
      <c r="M961" s="86"/>
      <c r="N961" s="87"/>
    </row>
    <row r="962" spans="1:14" s="79" customFormat="1">
      <c r="A962" s="17"/>
      <c r="B962" s="84"/>
      <c r="C962" s="85"/>
      <c r="D962" s="84"/>
      <c r="E962" s="84"/>
      <c r="M962" s="86"/>
      <c r="N962" s="87"/>
    </row>
    <row r="963" spans="1:14" s="79" customFormat="1">
      <c r="A963" s="17"/>
      <c r="B963" s="84"/>
      <c r="C963" s="85"/>
      <c r="D963" s="84"/>
      <c r="E963" s="84"/>
      <c r="M963" s="86"/>
      <c r="N963" s="87"/>
    </row>
    <row r="964" spans="1:14" s="79" customFormat="1">
      <c r="A964" s="17"/>
      <c r="B964" s="84"/>
      <c r="C964" s="85"/>
      <c r="D964" s="84"/>
      <c r="E964" s="84"/>
      <c r="M964" s="86"/>
      <c r="N964" s="87"/>
    </row>
    <row r="965" spans="1:14" s="79" customFormat="1">
      <c r="A965" s="17"/>
      <c r="B965" s="84"/>
      <c r="C965" s="85"/>
      <c r="D965" s="84"/>
      <c r="E965" s="84"/>
      <c r="M965" s="86"/>
      <c r="N965" s="87"/>
    </row>
    <row r="966" spans="1:14" s="79" customFormat="1">
      <c r="A966" s="17"/>
      <c r="B966" s="84"/>
      <c r="C966" s="85"/>
      <c r="D966" s="84"/>
      <c r="E966" s="84"/>
      <c r="M966" s="86"/>
      <c r="N966" s="87"/>
    </row>
    <row r="967" spans="1:14" s="79" customFormat="1">
      <c r="A967" s="17"/>
      <c r="B967" s="84"/>
      <c r="C967" s="85"/>
      <c r="D967" s="84"/>
      <c r="E967" s="84"/>
      <c r="M967" s="86"/>
      <c r="N967" s="87"/>
    </row>
    <row r="968" spans="1:14" s="79" customFormat="1">
      <c r="A968" s="17"/>
      <c r="B968" s="84"/>
      <c r="C968" s="85"/>
      <c r="D968" s="84"/>
      <c r="E968" s="84"/>
      <c r="M968" s="86"/>
      <c r="N968" s="87"/>
    </row>
    <row r="969" spans="1:14" s="79" customFormat="1">
      <c r="A969" s="17"/>
      <c r="B969" s="84"/>
      <c r="C969" s="85"/>
      <c r="D969" s="84"/>
      <c r="E969" s="84"/>
      <c r="M969" s="86"/>
      <c r="N969" s="87"/>
    </row>
    <row r="970" spans="1:14" s="79" customFormat="1">
      <c r="A970" s="17"/>
      <c r="B970" s="84"/>
      <c r="C970" s="85"/>
      <c r="D970" s="84"/>
      <c r="E970" s="84"/>
      <c r="M970" s="86"/>
      <c r="N970" s="87"/>
    </row>
    <row r="971" spans="1:14" s="79" customFormat="1">
      <c r="A971" s="17"/>
      <c r="B971" s="84"/>
      <c r="C971" s="85"/>
      <c r="D971" s="84"/>
      <c r="E971" s="84"/>
      <c r="M971" s="86"/>
      <c r="N971" s="87"/>
    </row>
    <row r="972" spans="1:14" s="79" customFormat="1">
      <c r="A972" s="17"/>
      <c r="B972" s="84"/>
      <c r="C972" s="85"/>
      <c r="D972" s="84"/>
      <c r="E972" s="84"/>
      <c r="M972" s="86"/>
      <c r="N972" s="87"/>
    </row>
    <row r="973" spans="1:14" s="79" customFormat="1">
      <c r="A973" s="17"/>
      <c r="B973" s="84"/>
      <c r="C973" s="85"/>
      <c r="D973" s="84"/>
      <c r="E973" s="84"/>
      <c r="M973" s="86"/>
      <c r="N973" s="87"/>
    </row>
    <row r="974" spans="1:14" s="79" customFormat="1">
      <c r="A974" s="17"/>
      <c r="B974" s="84"/>
      <c r="C974" s="85"/>
      <c r="D974" s="84"/>
      <c r="E974" s="84"/>
      <c r="M974" s="86"/>
      <c r="N974" s="87"/>
    </row>
    <row r="975" spans="1:14" s="79" customFormat="1">
      <c r="A975" s="17"/>
      <c r="B975" s="84"/>
      <c r="C975" s="85"/>
      <c r="D975" s="84"/>
      <c r="E975" s="84"/>
      <c r="M975" s="86"/>
      <c r="N975" s="87"/>
    </row>
    <row r="976" spans="1:14" s="79" customFormat="1">
      <c r="A976" s="17"/>
      <c r="B976" s="84"/>
      <c r="C976" s="85"/>
      <c r="D976" s="84"/>
      <c r="E976" s="84"/>
      <c r="M976" s="86"/>
      <c r="N976" s="87"/>
    </row>
    <row r="977" spans="1:14" s="79" customFormat="1">
      <c r="A977" s="17"/>
      <c r="B977" s="84"/>
      <c r="C977" s="85"/>
      <c r="D977" s="84"/>
      <c r="E977" s="84"/>
      <c r="M977" s="86"/>
      <c r="N977" s="87"/>
    </row>
    <row r="978" spans="1:14" s="79" customFormat="1">
      <c r="A978" s="17"/>
      <c r="B978" s="84"/>
      <c r="C978" s="85"/>
      <c r="D978" s="84"/>
      <c r="E978" s="84"/>
      <c r="M978" s="86"/>
      <c r="N978" s="87"/>
    </row>
    <row r="979" spans="1:14" s="79" customFormat="1">
      <c r="A979" s="17"/>
      <c r="B979" s="84"/>
      <c r="C979" s="85"/>
      <c r="D979" s="84"/>
      <c r="E979" s="84"/>
      <c r="M979" s="86"/>
      <c r="N979" s="87"/>
    </row>
    <row r="980" spans="1:14" s="79" customFormat="1">
      <c r="A980" s="17"/>
      <c r="B980" s="84"/>
      <c r="C980" s="85"/>
      <c r="D980" s="84"/>
      <c r="E980" s="84"/>
      <c r="M980" s="86"/>
      <c r="N980" s="87"/>
    </row>
    <row r="981" spans="1:14" s="79" customFormat="1">
      <c r="A981" s="17"/>
      <c r="B981" s="84"/>
      <c r="C981" s="85"/>
      <c r="D981" s="84"/>
      <c r="E981" s="84"/>
      <c r="M981" s="86"/>
      <c r="N981" s="87"/>
    </row>
    <row r="982" spans="1:14" s="79" customFormat="1">
      <c r="A982" s="17"/>
      <c r="B982" s="84"/>
      <c r="C982" s="85"/>
      <c r="D982" s="84"/>
      <c r="E982" s="84"/>
      <c r="M982" s="86"/>
      <c r="N982" s="87"/>
    </row>
    <row r="983" spans="1:14" s="79" customFormat="1">
      <c r="A983" s="17"/>
      <c r="B983" s="84"/>
      <c r="C983" s="85"/>
      <c r="D983" s="84"/>
      <c r="E983" s="84"/>
      <c r="M983" s="86"/>
      <c r="N983" s="87"/>
    </row>
    <row r="984" spans="1:14" s="79" customFormat="1">
      <c r="A984" s="17"/>
      <c r="B984" s="84"/>
      <c r="C984" s="85"/>
      <c r="D984" s="84"/>
      <c r="E984" s="84"/>
      <c r="M984" s="86"/>
      <c r="N984" s="87"/>
    </row>
    <row r="985" spans="1:14" s="79" customFormat="1">
      <c r="A985" s="17"/>
      <c r="B985" s="84"/>
      <c r="C985" s="85"/>
      <c r="D985" s="84"/>
      <c r="E985" s="84"/>
      <c r="M985" s="86"/>
      <c r="N985" s="87"/>
    </row>
    <row r="986" spans="1:14" s="79" customFormat="1">
      <c r="A986" s="17"/>
      <c r="B986" s="84"/>
      <c r="C986" s="85"/>
      <c r="D986" s="84"/>
      <c r="E986" s="84"/>
      <c r="M986" s="86"/>
      <c r="N986" s="87"/>
    </row>
    <row r="987" spans="1:14" s="79" customFormat="1">
      <c r="A987" s="17"/>
      <c r="B987" s="84"/>
      <c r="C987" s="85"/>
      <c r="D987" s="84"/>
      <c r="E987" s="84"/>
      <c r="M987" s="86"/>
      <c r="N987" s="87"/>
    </row>
    <row r="988" spans="1:14" s="79" customFormat="1">
      <c r="A988" s="17"/>
      <c r="B988" s="84"/>
      <c r="C988" s="85"/>
      <c r="D988" s="84"/>
      <c r="E988" s="84"/>
      <c r="M988" s="86"/>
      <c r="N988" s="87"/>
    </row>
    <row r="989" spans="1:14" s="79" customFormat="1">
      <c r="A989" s="17"/>
      <c r="B989" s="84"/>
      <c r="C989" s="85"/>
      <c r="D989" s="84"/>
      <c r="E989" s="84"/>
      <c r="M989" s="86"/>
      <c r="N989" s="87"/>
    </row>
    <row r="990" spans="1:14" s="79" customFormat="1">
      <c r="A990" s="17"/>
      <c r="B990" s="84"/>
      <c r="C990" s="85"/>
      <c r="D990" s="84"/>
      <c r="E990" s="84"/>
      <c r="M990" s="86"/>
      <c r="N990" s="87"/>
    </row>
    <row r="991" spans="1:14" s="79" customFormat="1">
      <c r="A991" s="17"/>
      <c r="B991" s="84"/>
      <c r="C991" s="85"/>
      <c r="D991" s="84"/>
      <c r="E991" s="84"/>
      <c r="M991" s="86"/>
      <c r="N991" s="87"/>
    </row>
    <row r="992" spans="1:14" s="79" customFormat="1">
      <c r="A992" s="17"/>
      <c r="B992" s="84"/>
      <c r="C992" s="85"/>
      <c r="D992" s="84"/>
      <c r="E992" s="84"/>
      <c r="M992" s="86"/>
      <c r="N992" s="87"/>
    </row>
    <row r="993" spans="1:14" s="79" customFormat="1">
      <c r="A993" s="17"/>
      <c r="B993" s="84"/>
      <c r="C993" s="85"/>
      <c r="D993" s="84"/>
      <c r="E993" s="84"/>
      <c r="M993" s="86"/>
      <c r="N993" s="87"/>
    </row>
    <row r="994" spans="1:14" s="79" customFormat="1">
      <c r="A994" s="17"/>
      <c r="B994" s="84"/>
      <c r="C994" s="85"/>
      <c r="D994" s="84"/>
      <c r="E994" s="84"/>
      <c r="M994" s="86"/>
      <c r="N994" s="87"/>
    </row>
    <row r="995" spans="1:14" s="79" customFormat="1">
      <c r="A995" s="17"/>
      <c r="B995" s="84"/>
      <c r="C995" s="85"/>
      <c r="D995" s="84"/>
      <c r="E995" s="84"/>
      <c r="M995" s="86"/>
      <c r="N995" s="87"/>
    </row>
    <row r="996" spans="1:14" s="79" customFormat="1">
      <c r="A996" s="17"/>
      <c r="B996" s="84"/>
      <c r="C996" s="85"/>
      <c r="D996" s="84"/>
      <c r="E996" s="84"/>
      <c r="M996" s="86"/>
      <c r="N996" s="87"/>
    </row>
    <row r="997" spans="1:14" s="79" customFormat="1">
      <c r="A997" s="17"/>
      <c r="B997" s="84"/>
      <c r="C997" s="85"/>
      <c r="D997" s="84"/>
      <c r="E997" s="84"/>
      <c r="M997" s="86"/>
      <c r="N997" s="87"/>
    </row>
    <row r="998" spans="1:14" s="79" customFormat="1">
      <c r="A998" s="17"/>
      <c r="B998" s="84"/>
      <c r="C998" s="85"/>
      <c r="D998" s="84"/>
      <c r="E998" s="84"/>
      <c r="M998" s="86"/>
      <c r="N998" s="87"/>
    </row>
    <row r="999" spans="1:14" s="79" customFormat="1">
      <c r="A999" s="17"/>
      <c r="B999" s="84"/>
      <c r="C999" s="85"/>
      <c r="D999" s="84"/>
      <c r="E999" s="84"/>
      <c r="M999" s="86"/>
      <c r="N999" s="87"/>
    </row>
    <row r="1000" spans="1:14" s="79" customFormat="1">
      <c r="A1000" s="17"/>
      <c r="B1000" s="84"/>
      <c r="C1000" s="85"/>
      <c r="D1000" s="84"/>
      <c r="E1000" s="84"/>
      <c r="M1000" s="86"/>
      <c r="N1000" s="87"/>
    </row>
    <row r="1001" spans="1:14" s="79" customFormat="1">
      <c r="A1001" s="17"/>
      <c r="B1001" s="84"/>
      <c r="C1001" s="85"/>
      <c r="D1001" s="84"/>
      <c r="E1001" s="84"/>
      <c r="M1001" s="86"/>
      <c r="N1001" s="87"/>
    </row>
    <row r="1002" spans="1:14" s="79" customFormat="1">
      <c r="A1002" s="17"/>
      <c r="B1002" s="84"/>
      <c r="C1002" s="85"/>
      <c r="D1002" s="84"/>
      <c r="E1002" s="84"/>
      <c r="M1002" s="86"/>
      <c r="N1002" s="87"/>
    </row>
    <row r="1003" spans="1:14" s="79" customFormat="1">
      <c r="A1003" s="17"/>
      <c r="B1003" s="84"/>
      <c r="C1003" s="85"/>
      <c r="D1003" s="84"/>
      <c r="E1003" s="84"/>
      <c r="M1003" s="86"/>
      <c r="N1003" s="87"/>
    </row>
    <row r="1004" spans="1:14" s="79" customFormat="1">
      <c r="A1004" s="17"/>
      <c r="B1004" s="84"/>
      <c r="C1004" s="85"/>
      <c r="D1004" s="84"/>
      <c r="E1004" s="84"/>
      <c r="M1004" s="86"/>
      <c r="N1004" s="87"/>
    </row>
    <row r="1005" spans="1:14" s="79" customFormat="1">
      <c r="A1005" s="17"/>
      <c r="B1005" s="84"/>
      <c r="C1005" s="85"/>
      <c r="D1005" s="84"/>
      <c r="E1005" s="84"/>
      <c r="M1005" s="86"/>
      <c r="N1005" s="87"/>
    </row>
    <row r="1006" spans="1:14" s="79" customFormat="1">
      <c r="A1006" s="17"/>
      <c r="B1006" s="84"/>
      <c r="C1006" s="85"/>
      <c r="D1006" s="84"/>
      <c r="E1006" s="84"/>
      <c r="M1006" s="86"/>
      <c r="N1006" s="87"/>
    </row>
    <row r="1007" spans="1:14" s="79" customFormat="1">
      <c r="A1007" s="17"/>
      <c r="B1007" s="84"/>
      <c r="C1007" s="85"/>
      <c r="D1007" s="84"/>
      <c r="E1007" s="84"/>
      <c r="M1007" s="86"/>
      <c r="N1007" s="87"/>
    </row>
    <row r="1008" spans="1:14" s="79" customFormat="1">
      <c r="A1008" s="17"/>
      <c r="B1008" s="84"/>
      <c r="C1008" s="85"/>
      <c r="D1008" s="84"/>
      <c r="E1008" s="84"/>
      <c r="M1008" s="86"/>
      <c r="N1008" s="87"/>
    </row>
    <row r="1009" spans="1:14" s="79" customFormat="1">
      <c r="A1009" s="17"/>
      <c r="B1009" s="84"/>
      <c r="C1009" s="85"/>
      <c r="D1009" s="84"/>
      <c r="E1009" s="84"/>
      <c r="M1009" s="86"/>
      <c r="N1009" s="87"/>
    </row>
    <row r="1010" spans="1:14" s="79" customFormat="1">
      <c r="A1010" s="17"/>
      <c r="B1010" s="84"/>
      <c r="C1010" s="85"/>
      <c r="D1010" s="84"/>
      <c r="E1010" s="84"/>
      <c r="M1010" s="86"/>
      <c r="N1010" s="87"/>
    </row>
    <row r="1011" spans="1:14" s="79" customFormat="1">
      <c r="A1011" s="17"/>
      <c r="B1011" s="84"/>
      <c r="C1011" s="85"/>
      <c r="D1011" s="84"/>
      <c r="E1011" s="84"/>
      <c r="M1011" s="86"/>
      <c r="N1011" s="87"/>
    </row>
    <row r="1012" spans="1:14" s="79" customFormat="1">
      <c r="A1012" s="17"/>
      <c r="B1012" s="84"/>
      <c r="C1012" s="85"/>
      <c r="D1012" s="84"/>
      <c r="E1012" s="84"/>
      <c r="M1012" s="86"/>
      <c r="N1012" s="87"/>
    </row>
    <row r="1013" spans="1:14" s="79" customFormat="1">
      <c r="A1013" s="17"/>
      <c r="B1013" s="84"/>
      <c r="C1013" s="85"/>
      <c r="D1013" s="84"/>
      <c r="E1013" s="84"/>
      <c r="M1013" s="86"/>
      <c r="N1013" s="87"/>
    </row>
    <row r="1014" spans="1:14" s="79" customFormat="1">
      <c r="A1014" s="17"/>
      <c r="B1014" s="84"/>
      <c r="C1014" s="85"/>
      <c r="D1014" s="84"/>
      <c r="E1014" s="84"/>
      <c r="M1014" s="86"/>
      <c r="N1014" s="87"/>
    </row>
    <row r="1015" spans="1:14" s="79" customFormat="1">
      <c r="A1015" s="17"/>
      <c r="B1015" s="84"/>
      <c r="C1015" s="85"/>
      <c r="D1015" s="84"/>
      <c r="E1015" s="84"/>
      <c r="M1015" s="86"/>
      <c r="N1015" s="87"/>
    </row>
    <row r="1016" spans="1:14" s="79" customFormat="1">
      <c r="A1016" s="17"/>
      <c r="B1016" s="84"/>
      <c r="C1016" s="85"/>
      <c r="D1016" s="84"/>
      <c r="E1016" s="84"/>
      <c r="M1016" s="86"/>
      <c r="N1016" s="87"/>
    </row>
    <row r="1017" spans="1:14" s="79" customFormat="1">
      <c r="A1017" s="17"/>
      <c r="B1017" s="84"/>
      <c r="C1017" s="85"/>
      <c r="D1017" s="84"/>
      <c r="E1017" s="84"/>
      <c r="M1017" s="86"/>
      <c r="N1017" s="87"/>
    </row>
    <row r="1018" spans="1:14" s="79" customFormat="1">
      <c r="A1018" s="17"/>
      <c r="B1018" s="84"/>
      <c r="C1018" s="85"/>
      <c r="D1018" s="84"/>
      <c r="E1018" s="84"/>
      <c r="M1018" s="86"/>
      <c r="N1018" s="87"/>
    </row>
    <row r="1019" spans="1:14" s="79" customFormat="1">
      <c r="A1019" s="17"/>
      <c r="B1019" s="84"/>
      <c r="C1019" s="85"/>
      <c r="D1019" s="84"/>
      <c r="E1019" s="84"/>
      <c r="M1019" s="86"/>
      <c r="N1019" s="87"/>
    </row>
    <row r="1020" spans="1:14" s="79" customFormat="1">
      <c r="A1020" s="17"/>
      <c r="B1020" s="84"/>
      <c r="C1020" s="85"/>
      <c r="D1020" s="84"/>
      <c r="E1020" s="84"/>
      <c r="M1020" s="86"/>
      <c r="N1020" s="87"/>
    </row>
    <row r="1021" spans="1:14" s="79" customFormat="1">
      <c r="A1021" s="17"/>
      <c r="B1021" s="84"/>
      <c r="C1021" s="85"/>
      <c r="D1021" s="84"/>
      <c r="E1021" s="84"/>
      <c r="M1021" s="86"/>
      <c r="N1021" s="87"/>
    </row>
    <row r="1022" spans="1:14" s="79" customFormat="1">
      <c r="A1022" s="17"/>
      <c r="B1022" s="84"/>
      <c r="C1022" s="85"/>
      <c r="D1022" s="84"/>
      <c r="E1022" s="84"/>
      <c r="M1022" s="86"/>
      <c r="N1022" s="87"/>
    </row>
    <row r="1023" spans="1:14" s="79" customFormat="1">
      <c r="A1023" s="17"/>
      <c r="B1023" s="84"/>
      <c r="C1023" s="85"/>
      <c r="D1023" s="84"/>
      <c r="E1023" s="84"/>
      <c r="M1023" s="86"/>
      <c r="N1023" s="87"/>
    </row>
    <row r="1024" spans="1:14" s="79" customFormat="1">
      <c r="A1024" s="17"/>
      <c r="B1024" s="84"/>
      <c r="C1024" s="85"/>
      <c r="D1024" s="84"/>
      <c r="E1024" s="84"/>
      <c r="M1024" s="86"/>
      <c r="N1024" s="87"/>
    </row>
    <row r="1025" spans="1:14" s="79" customFormat="1">
      <c r="A1025" s="17"/>
      <c r="B1025" s="84"/>
      <c r="C1025" s="85"/>
      <c r="D1025" s="84"/>
      <c r="E1025" s="84"/>
      <c r="M1025" s="86"/>
      <c r="N1025" s="87"/>
    </row>
    <row r="1026" spans="1:14" s="79" customFormat="1">
      <c r="A1026" s="17"/>
      <c r="B1026" s="84"/>
      <c r="C1026" s="85"/>
      <c r="D1026" s="84"/>
      <c r="E1026" s="84"/>
      <c r="M1026" s="86"/>
      <c r="N1026" s="87"/>
    </row>
    <row r="1027" spans="1:14" s="79" customFormat="1">
      <c r="A1027" s="17"/>
      <c r="B1027" s="84"/>
      <c r="C1027" s="85"/>
      <c r="D1027" s="84"/>
      <c r="E1027" s="84"/>
      <c r="M1027" s="86"/>
      <c r="N1027" s="87"/>
    </row>
    <row r="1028" spans="1:14" s="79" customFormat="1">
      <c r="A1028" s="17"/>
      <c r="B1028" s="84"/>
      <c r="C1028" s="85"/>
      <c r="D1028" s="84"/>
      <c r="E1028" s="84"/>
      <c r="M1028" s="86"/>
      <c r="N1028" s="87"/>
    </row>
    <row r="1029" spans="1:14" s="79" customFormat="1">
      <c r="A1029" s="17"/>
      <c r="B1029" s="84"/>
      <c r="C1029" s="85"/>
      <c r="D1029" s="84"/>
      <c r="E1029" s="84"/>
      <c r="M1029" s="86"/>
      <c r="N1029" s="87"/>
    </row>
    <row r="1030" spans="1:14" s="79" customFormat="1">
      <c r="A1030" s="17"/>
      <c r="B1030" s="84"/>
      <c r="C1030" s="85"/>
      <c r="D1030" s="84"/>
      <c r="E1030" s="84"/>
      <c r="M1030" s="86"/>
      <c r="N1030" s="87"/>
    </row>
    <row r="1031" spans="1:14" s="79" customFormat="1">
      <c r="A1031" s="17"/>
      <c r="B1031" s="84"/>
      <c r="C1031" s="85"/>
      <c r="D1031" s="84"/>
      <c r="E1031" s="84"/>
      <c r="M1031" s="86"/>
      <c r="N1031" s="87"/>
    </row>
    <row r="1032" spans="1:14" s="79" customFormat="1">
      <c r="A1032" s="17"/>
      <c r="B1032" s="84"/>
      <c r="C1032" s="85"/>
      <c r="D1032" s="84"/>
      <c r="E1032" s="84"/>
      <c r="M1032" s="86"/>
      <c r="N1032" s="87"/>
    </row>
    <row r="1033" spans="1:14" s="79" customFormat="1">
      <c r="A1033" s="17"/>
      <c r="B1033" s="84"/>
      <c r="C1033" s="85"/>
      <c r="D1033" s="84"/>
      <c r="E1033" s="84"/>
      <c r="M1033" s="86"/>
      <c r="N1033" s="87"/>
    </row>
    <row r="1034" spans="1:14" s="79" customFormat="1">
      <c r="A1034" s="17"/>
      <c r="B1034" s="84"/>
      <c r="C1034" s="85"/>
      <c r="D1034" s="84"/>
      <c r="E1034" s="84"/>
      <c r="M1034" s="86"/>
      <c r="N1034" s="87"/>
    </row>
    <row r="1035" spans="1:14" s="79" customFormat="1">
      <c r="A1035" s="17"/>
      <c r="B1035" s="84"/>
      <c r="C1035" s="85"/>
      <c r="D1035" s="84"/>
      <c r="E1035" s="84"/>
      <c r="M1035" s="86"/>
      <c r="N1035" s="87"/>
    </row>
    <row r="1036" spans="1:14" s="79" customFormat="1">
      <c r="A1036" s="17"/>
      <c r="B1036" s="84"/>
      <c r="C1036" s="85"/>
      <c r="D1036" s="84"/>
      <c r="E1036" s="84"/>
      <c r="M1036" s="86"/>
      <c r="N1036" s="87"/>
    </row>
    <row r="1037" spans="1:14" s="79" customFormat="1">
      <c r="A1037" s="17"/>
      <c r="B1037" s="84"/>
      <c r="C1037" s="85"/>
      <c r="D1037" s="84"/>
      <c r="E1037" s="84"/>
      <c r="M1037" s="86"/>
      <c r="N1037" s="87"/>
    </row>
    <row r="1038" spans="1:14" s="79" customFormat="1">
      <c r="A1038" s="17"/>
      <c r="B1038" s="84"/>
      <c r="C1038" s="85"/>
      <c r="D1038" s="84"/>
      <c r="E1038" s="84"/>
      <c r="M1038" s="86"/>
      <c r="N1038" s="87"/>
    </row>
    <row r="1039" spans="1:14" s="79" customFormat="1">
      <c r="A1039" s="17"/>
      <c r="B1039" s="84"/>
      <c r="C1039" s="85"/>
      <c r="D1039" s="84"/>
      <c r="E1039" s="84"/>
      <c r="M1039" s="86"/>
      <c r="N1039" s="87"/>
    </row>
    <row r="1040" spans="1:14" s="79" customFormat="1">
      <c r="A1040" s="17"/>
      <c r="B1040" s="84"/>
      <c r="C1040" s="85"/>
      <c r="D1040" s="84"/>
      <c r="E1040" s="84"/>
      <c r="M1040" s="86"/>
      <c r="N1040" s="87"/>
    </row>
    <row r="1041" spans="1:14" s="79" customFormat="1">
      <c r="A1041" s="17"/>
      <c r="B1041" s="84"/>
      <c r="C1041" s="85"/>
      <c r="D1041" s="84"/>
      <c r="E1041" s="84"/>
      <c r="M1041" s="86"/>
      <c r="N1041" s="87"/>
    </row>
    <row r="1042" spans="1:14" s="79" customFormat="1">
      <c r="A1042" s="17"/>
      <c r="B1042" s="84"/>
      <c r="C1042" s="85"/>
      <c r="D1042" s="84"/>
      <c r="E1042" s="84"/>
      <c r="M1042" s="86"/>
      <c r="N1042" s="87"/>
    </row>
    <row r="1043" spans="1:14" s="79" customFormat="1">
      <c r="A1043" s="17"/>
      <c r="B1043" s="84"/>
      <c r="C1043" s="85"/>
      <c r="D1043" s="84"/>
      <c r="E1043" s="84"/>
      <c r="M1043" s="86"/>
      <c r="N1043" s="87"/>
    </row>
    <row r="1044" spans="1:14" s="79" customFormat="1">
      <c r="A1044" s="17"/>
      <c r="B1044" s="84"/>
      <c r="C1044" s="85"/>
      <c r="D1044" s="84"/>
      <c r="E1044" s="84"/>
      <c r="M1044" s="86"/>
      <c r="N1044" s="87"/>
    </row>
    <row r="1045" spans="1:14" s="79" customFormat="1">
      <c r="A1045" s="17"/>
      <c r="B1045" s="84"/>
      <c r="C1045" s="85"/>
      <c r="D1045" s="84"/>
      <c r="E1045" s="84"/>
      <c r="M1045" s="86"/>
      <c r="N1045" s="87"/>
    </row>
    <row r="1046" spans="1:14" s="79" customFormat="1">
      <c r="A1046" s="17"/>
      <c r="B1046" s="84"/>
      <c r="C1046" s="85"/>
      <c r="D1046" s="84"/>
      <c r="E1046" s="84"/>
      <c r="M1046" s="86"/>
      <c r="N1046" s="87"/>
    </row>
    <row r="1047" spans="1:14" s="79" customFormat="1">
      <c r="A1047" s="17"/>
      <c r="B1047" s="84"/>
      <c r="C1047" s="85"/>
      <c r="D1047" s="84"/>
      <c r="E1047" s="84"/>
      <c r="M1047" s="86"/>
      <c r="N1047" s="87"/>
    </row>
    <row r="1048" spans="1:14" s="79" customFormat="1">
      <c r="A1048" s="17"/>
      <c r="B1048" s="84"/>
      <c r="C1048" s="85"/>
      <c r="D1048" s="84"/>
      <c r="E1048" s="84"/>
      <c r="M1048" s="86"/>
      <c r="N1048" s="87"/>
    </row>
    <row r="1049" spans="1:14" s="79" customFormat="1">
      <c r="A1049" s="17"/>
      <c r="B1049" s="84"/>
      <c r="C1049" s="85"/>
      <c r="D1049" s="84"/>
      <c r="E1049" s="84"/>
      <c r="M1049" s="86"/>
      <c r="N1049" s="87"/>
    </row>
    <row r="1050" spans="1:14" s="79" customFormat="1">
      <c r="A1050" s="17"/>
      <c r="B1050" s="84"/>
      <c r="C1050" s="85"/>
      <c r="D1050" s="84"/>
      <c r="E1050" s="84"/>
      <c r="M1050" s="86"/>
      <c r="N1050" s="87"/>
    </row>
    <row r="1051" spans="1:14" s="79" customFormat="1">
      <c r="A1051" s="17"/>
      <c r="B1051" s="84"/>
      <c r="C1051" s="85"/>
      <c r="D1051" s="84"/>
      <c r="E1051" s="84"/>
      <c r="M1051" s="86"/>
      <c r="N1051" s="87"/>
    </row>
    <row r="1052" spans="1:14" s="79" customFormat="1">
      <c r="A1052" s="17"/>
      <c r="B1052" s="84"/>
      <c r="C1052" s="85"/>
      <c r="D1052" s="84"/>
      <c r="E1052" s="84"/>
      <c r="M1052" s="86"/>
      <c r="N1052" s="87"/>
    </row>
    <row r="1053" spans="1:14" s="79" customFormat="1">
      <c r="A1053" s="17"/>
      <c r="B1053" s="84"/>
      <c r="C1053" s="85"/>
      <c r="D1053" s="84"/>
      <c r="E1053" s="84"/>
      <c r="M1053" s="86"/>
      <c r="N1053" s="87"/>
    </row>
    <row r="1054" spans="1:14" s="79" customFormat="1">
      <c r="A1054" s="17"/>
      <c r="B1054" s="84"/>
      <c r="C1054" s="85"/>
      <c r="D1054" s="84"/>
      <c r="E1054" s="84"/>
      <c r="M1054" s="86"/>
      <c r="N1054" s="87"/>
    </row>
    <row r="1055" spans="1:14" s="79" customFormat="1">
      <c r="A1055" s="17"/>
      <c r="B1055" s="84"/>
      <c r="C1055" s="85"/>
      <c r="D1055" s="84"/>
      <c r="E1055" s="84"/>
      <c r="M1055" s="86"/>
      <c r="N1055" s="87"/>
    </row>
    <row r="1056" spans="1:14" s="79" customFormat="1">
      <c r="A1056" s="17"/>
      <c r="B1056" s="84"/>
      <c r="C1056" s="85"/>
      <c r="D1056" s="84"/>
      <c r="E1056" s="84"/>
      <c r="M1056" s="86"/>
      <c r="N1056" s="87"/>
    </row>
    <row r="1057" spans="1:14" s="79" customFormat="1">
      <c r="A1057" s="17"/>
      <c r="B1057" s="84"/>
      <c r="C1057" s="85"/>
      <c r="D1057" s="84"/>
      <c r="E1057" s="84"/>
      <c r="M1057" s="86"/>
      <c r="N1057" s="87"/>
    </row>
    <row r="1058" spans="1:14" s="79" customFormat="1">
      <c r="A1058" s="17"/>
      <c r="B1058" s="84"/>
      <c r="C1058" s="85"/>
      <c r="D1058" s="84"/>
      <c r="E1058" s="84"/>
      <c r="M1058" s="86"/>
      <c r="N1058" s="87"/>
    </row>
    <row r="1059" spans="1:14" s="79" customFormat="1">
      <c r="A1059" s="17"/>
      <c r="B1059" s="84"/>
      <c r="C1059" s="85"/>
      <c r="D1059" s="84"/>
      <c r="E1059" s="84"/>
      <c r="M1059" s="86"/>
      <c r="N1059" s="87"/>
    </row>
    <row r="1060" spans="1:14" s="79" customFormat="1">
      <c r="A1060" s="17"/>
      <c r="B1060" s="84"/>
      <c r="C1060" s="85"/>
      <c r="D1060" s="84"/>
      <c r="E1060" s="84"/>
      <c r="M1060" s="86"/>
      <c r="N1060" s="87"/>
    </row>
    <row r="1061" spans="1:14" s="79" customFormat="1">
      <c r="A1061" s="17"/>
      <c r="B1061" s="84"/>
      <c r="C1061" s="85"/>
      <c r="D1061" s="84"/>
      <c r="E1061" s="84"/>
      <c r="M1061" s="86"/>
      <c r="N1061" s="87"/>
    </row>
    <row r="1062" spans="1:14" s="79" customFormat="1">
      <c r="A1062" s="17"/>
      <c r="B1062" s="84"/>
      <c r="C1062" s="85"/>
      <c r="D1062" s="84"/>
      <c r="E1062" s="84"/>
      <c r="M1062" s="86"/>
      <c r="N1062" s="87"/>
    </row>
    <row r="1063" spans="1:14" s="79" customFormat="1">
      <c r="A1063" s="17"/>
      <c r="B1063" s="84"/>
      <c r="C1063" s="85"/>
      <c r="D1063" s="84"/>
      <c r="E1063" s="84"/>
      <c r="M1063" s="86"/>
      <c r="N1063" s="87"/>
    </row>
    <row r="1064" spans="1:14" s="79" customFormat="1">
      <c r="A1064" s="17"/>
      <c r="B1064" s="84"/>
      <c r="C1064" s="85"/>
      <c r="D1064" s="84"/>
      <c r="E1064" s="84"/>
      <c r="M1064" s="86"/>
      <c r="N1064" s="87"/>
    </row>
    <row r="1065" spans="1:14" s="79" customFormat="1">
      <c r="A1065" s="17"/>
      <c r="B1065" s="84"/>
      <c r="C1065" s="85"/>
      <c r="D1065" s="84"/>
      <c r="E1065" s="84"/>
      <c r="M1065" s="86"/>
      <c r="N1065" s="87"/>
    </row>
    <row r="1066" spans="1:14" s="79" customFormat="1">
      <c r="A1066" s="17"/>
      <c r="B1066" s="84"/>
      <c r="C1066" s="85"/>
      <c r="D1066" s="84"/>
      <c r="E1066" s="84"/>
      <c r="M1066" s="86"/>
      <c r="N1066" s="87"/>
    </row>
    <row r="1067" spans="1:14" s="79" customFormat="1">
      <c r="A1067" s="17"/>
      <c r="B1067" s="84"/>
      <c r="C1067" s="85"/>
      <c r="D1067" s="84"/>
      <c r="E1067" s="84"/>
      <c r="M1067" s="86"/>
      <c r="N1067" s="87"/>
    </row>
    <row r="1068" spans="1:14" s="79" customFormat="1">
      <c r="A1068" s="17"/>
      <c r="B1068" s="84"/>
      <c r="C1068" s="85"/>
      <c r="D1068" s="84"/>
      <c r="E1068" s="84"/>
      <c r="M1068" s="86"/>
      <c r="N1068" s="87"/>
    </row>
    <row r="1069" spans="1:14" s="79" customFormat="1">
      <c r="A1069" s="17"/>
      <c r="B1069" s="84"/>
      <c r="C1069" s="85"/>
      <c r="D1069" s="84"/>
      <c r="E1069" s="84"/>
      <c r="M1069" s="86"/>
      <c r="N1069" s="87"/>
    </row>
    <row r="1070" spans="1:14" s="79" customFormat="1">
      <c r="A1070" s="17"/>
      <c r="B1070" s="84"/>
      <c r="C1070" s="85"/>
      <c r="D1070" s="84"/>
      <c r="E1070" s="84"/>
      <c r="M1070" s="86"/>
      <c r="N1070" s="87"/>
    </row>
    <row r="1071" spans="1:14" s="79" customFormat="1">
      <c r="A1071" s="17"/>
      <c r="B1071" s="84"/>
      <c r="C1071" s="85"/>
      <c r="D1071" s="84"/>
      <c r="E1071" s="84"/>
      <c r="M1071" s="86"/>
      <c r="N1071" s="87"/>
    </row>
    <row r="1072" spans="1:14" s="79" customFormat="1">
      <c r="A1072" s="17"/>
      <c r="B1072" s="84"/>
      <c r="C1072" s="85"/>
      <c r="D1072" s="84"/>
      <c r="E1072" s="84"/>
      <c r="M1072" s="86"/>
      <c r="N1072" s="87"/>
    </row>
    <row r="1073" spans="1:14" s="79" customFormat="1">
      <c r="A1073" s="17"/>
      <c r="B1073" s="84"/>
      <c r="C1073" s="85"/>
      <c r="D1073" s="84"/>
      <c r="E1073" s="84"/>
      <c r="M1073" s="86"/>
      <c r="N1073" s="87"/>
    </row>
    <row r="1074" spans="1:14" s="79" customFormat="1">
      <c r="A1074" s="17"/>
      <c r="B1074" s="84"/>
      <c r="C1074" s="85"/>
      <c r="D1074" s="84"/>
      <c r="E1074" s="84"/>
      <c r="M1074" s="86"/>
      <c r="N1074" s="87"/>
    </row>
    <row r="1075" spans="1:14" s="79" customFormat="1">
      <c r="A1075" s="17"/>
      <c r="B1075" s="84"/>
      <c r="C1075" s="85"/>
      <c r="D1075" s="84"/>
      <c r="E1075" s="84"/>
      <c r="M1075" s="86"/>
      <c r="N1075" s="87"/>
    </row>
    <row r="1076" spans="1:14" s="79" customFormat="1">
      <c r="A1076" s="17"/>
      <c r="B1076" s="84"/>
      <c r="C1076" s="85"/>
      <c r="D1076" s="84"/>
      <c r="E1076" s="84"/>
      <c r="M1076" s="86"/>
      <c r="N1076" s="87"/>
    </row>
    <row r="1077" spans="1:14" s="79" customFormat="1">
      <c r="A1077" s="17"/>
      <c r="B1077" s="84"/>
      <c r="C1077" s="85"/>
      <c r="D1077" s="84"/>
      <c r="E1077" s="84"/>
      <c r="M1077" s="86"/>
      <c r="N1077" s="87"/>
    </row>
    <row r="1078" spans="1:14" s="79" customFormat="1">
      <c r="A1078" s="17"/>
      <c r="B1078" s="84"/>
      <c r="C1078" s="85"/>
      <c r="D1078" s="84"/>
      <c r="E1078" s="84"/>
      <c r="M1078" s="86"/>
      <c r="N1078" s="87"/>
    </row>
    <row r="1079" spans="1:14" s="79" customFormat="1">
      <c r="A1079" s="17"/>
      <c r="B1079" s="84"/>
      <c r="C1079" s="85"/>
      <c r="D1079" s="84"/>
      <c r="E1079" s="84"/>
      <c r="M1079" s="86"/>
      <c r="N1079" s="87"/>
    </row>
    <row r="1080" spans="1:14" s="79" customFormat="1">
      <c r="A1080" s="17"/>
      <c r="B1080" s="84"/>
      <c r="C1080" s="85"/>
      <c r="D1080" s="84"/>
      <c r="E1080" s="84"/>
      <c r="M1080" s="86"/>
      <c r="N1080" s="87"/>
    </row>
    <row r="1081" spans="1:14" s="79" customFormat="1">
      <c r="A1081" s="17"/>
      <c r="B1081" s="84"/>
      <c r="C1081" s="85"/>
      <c r="D1081" s="84"/>
      <c r="E1081" s="84"/>
      <c r="M1081" s="86"/>
      <c r="N1081" s="87"/>
    </row>
    <row r="1082" spans="1:14" s="79" customFormat="1">
      <c r="A1082" s="17"/>
      <c r="B1082" s="84"/>
      <c r="C1082" s="85"/>
      <c r="D1082" s="84"/>
      <c r="E1082" s="84"/>
      <c r="M1082" s="86"/>
      <c r="N1082" s="87"/>
    </row>
    <row r="1083" spans="1:14" s="79" customFormat="1">
      <c r="A1083" s="17"/>
      <c r="B1083" s="84"/>
      <c r="C1083" s="85"/>
      <c r="D1083" s="84"/>
      <c r="E1083" s="84"/>
      <c r="M1083" s="86"/>
      <c r="N1083" s="87"/>
    </row>
    <row r="1084" spans="1:14" s="79" customFormat="1">
      <c r="A1084" s="17"/>
      <c r="B1084" s="84"/>
      <c r="C1084" s="85"/>
      <c r="D1084" s="84"/>
      <c r="E1084" s="84"/>
      <c r="M1084" s="86"/>
      <c r="N1084" s="87"/>
    </row>
    <row r="1085" spans="1:14" s="79" customFormat="1">
      <c r="A1085" s="17"/>
      <c r="B1085" s="84"/>
      <c r="C1085" s="85"/>
      <c r="D1085" s="84"/>
      <c r="E1085" s="84"/>
      <c r="M1085" s="86"/>
      <c r="N1085" s="87"/>
    </row>
    <row r="1086" spans="1:14" s="79" customFormat="1">
      <c r="A1086" s="17"/>
      <c r="B1086" s="84"/>
      <c r="C1086" s="85"/>
      <c r="D1086" s="84"/>
      <c r="E1086" s="84"/>
      <c r="M1086" s="86"/>
      <c r="N1086" s="87"/>
    </row>
    <row r="1087" spans="1:14" s="79" customFormat="1">
      <c r="A1087" s="17"/>
      <c r="B1087" s="84"/>
      <c r="C1087" s="85"/>
      <c r="D1087" s="84"/>
      <c r="E1087" s="84"/>
      <c r="M1087" s="86"/>
      <c r="N1087" s="87"/>
    </row>
    <row r="1088" spans="1:14" s="79" customFormat="1">
      <c r="A1088" s="17"/>
      <c r="B1088" s="84"/>
      <c r="C1088" s="85"/>
      <c r="D1088" s="84"/>
      <c r="E1088" s="84"/>
      <c r="M1088" s="86"/>
      <c r="N1088" s="87"/>
    </row>
    <row r="1089" spans="1:14" s="79" customFormat="1">
      <c r="A1089" s="17"/>
      <c r="B1089" s="84"/>
      <c r="C1089" s="85"/>
      <c r="D1089" s="84"/>
      <c r="E1089" s="84"/>
      <c r="M1089" s="86"/>
      <c r="N1089" s="87"/>
    </row>
    <row r="1090" spans="1:14" s="79" customFormat="1">
      <c r="A1090" s="17"/>
      <c r="B1090" s="84"/>
      <c r="C1090" s="85"/>
      <c r="D1090" s="84"/>
      <c r="E1090" s="84"/>
      <c r="M1090" s="86"/>
      <c r="N1090" s="87"/>
    </row>
    <row r="1091" spans="1:14" s="79" customFormat="1">
      <c r="A1091" s="17"/>
      <c r="B1091" s="84"/>
      <c r="C1091" s="85"/>
      <c r="D1091" s="84"/>
      <c r="E1091" s="84"/>
      <c r="M1091" s="86"/>
      <c r="N1091" s="87"/>
    </row>
    <row r="1092" spans="1:14" s="79" customFormat="1">
      <c r="A1092" s="17"/>
      <c r="B1092" s="84"/>
      <c r="C1092" s="85"/>
      <c r="D1092" s="84"/>
      <c r="E1092" s="84"/>
      <c r="M1092" s="86"/>
      <c r="N1092" s="87"/>
    </row>
    <row r="1093" spans="1:14" s="79" customFormat="1">
      <c r="A1093" s="17"/>
      <c r="B1093" s="84"/>
      <c r="C1093" s="85"/>
      <c r="D1093" s="84"/>
      <c r="E1093" s="84"/>
      <c r="M1093" s="86"/>
      <c r="N1093" s="87"/>
    </row>
    <row r="1094" spans="1:14" s="79" customFormat="1">
      <c r="A1094" s="17"/>
      <c r="B1094" s="84"/>
      <c r="C1094" s="85"/>
      <c r="D1094" s="84"/>
      <c r="E1094" s="84"/>
      <c r="M1094" s="86"/>
      <c r="N1094" s="87"/>
    </row>
    <row r="1095" spans="1:14" s="79" customFormat="1">
      <c r="A1095" s="17"/>
      <c r="B1095" s="84"/>
      <c r="C1095" s="85"/>
      <c r="D1095" s="84"/>
      <c r="E1095" s="84"/>
      <c r="M1095" s="86"/>
      <c r="N1095" s="87"/>
    </row>
    <row r="1096" spans="1:14" s="79" customFormat="1">
      <c r="A1096" s="17"/>
      <c r="B1096" s="84"/>
      <c r="C1096" s="85"/>
      <c r="D1096" s="84"/>
      <c r="E1096" s="84"/>
      <c r="M1096" s="86"/>
      <c r="N1096" s="87"/>
    </row>
    <row r="1097" spans="1:14" s="79" customFormat="1">
      <c r="A1097" s="17"/>
      <c r="B1097" s="84"/>
      <c r="C1097" s="85"/>
      <c r="D1097" s="84"/>
      <c r="E1097" s="84"/>
      <c r="M1097" s="86"/>
      <c r="N1097" s="87"/>
    </row>
    <row r="1098" spans="1:14" s="79" customFormat="1">
      <c r="A1098" s="17"/>
      <c r="B1098" s="84"/>
      <c r="C1098" s="85"/>
      <c r="D1098" s="84"/>
      <c r="E1098" s="84"/>
      <c r="M1098" s="86"/>
      <c r="N1098" s="87"/>
    </row>
    <row r="1099" spans="1:14" s="79" customFormat="1">
      <c r="A1099" s="17"/>
      <c r="B1099" s="84"/>
      <c r="C1099" s="85"/>
      <c r="D1099" s="84"/>
      <c r="E1099" s="84"/>
      <c r="M1099" s="86"/>
      <c r="N1099" s="87"/>
    </row>
    <row r="1100" spans="1:14" s="79" customFormat="1">
      <c r="A1100" s="17"/>
      <c r="B1100" s="84"/>
      <c r="C1100" s="85"/>
      <c r="D1100" s="84"/>
      <c r="E1100" s="84"/>
      <c r="M1100" s="86"/>
      <c r="N1100" s="87"/>
    </row>
    <row r="1101" spans="1:14" s="79" customFormat="1">
      <c r="A1101" s="17"/>
      <c r="B1101" s="84"/>
      <c r="C1101" s="85"/>
      <c r="D1101" s="84"/>
      <c r="E1101" s="84"/>
      <c r="M1101" s="86"/>
      <c r="N1101" s="87"/>
    </row>
    <row r="1102" spans="1:14" s="79" customFormat="1">
      <c r="A1102" s="17"/>
      <c r="B1102" s="84"/>
      <c r="C1102" s="85"/>
      <c r="D1102" s="84"/>
      <c r="E1102" s="84"/>
      <c r="M1102" s="86"/>
      <c r="N1102" s="87"/>
    </row>
    <row r="1103" spans="1:14" s="79" customFormat="1">
      <c r="A1103" s="17"/>
      <c r="B1103" s="84"/>
      <c r="C1103" s="85"/>
      <c r="D1103" s="84"/>
      <c r="E1103" s="84"/>
      <c r="M1103" s="86"/>
      <c r="N1103" s="87"/>
    </row>
    <row r="1104" spans="1:14" s="79" customFormat="1">
      <c r="A1104" s="17"/>
      <c r="B1104" s="84"/>
      <c r="C1104" s="85"/>
      <c r="D1104" s="84"/>
      <c r="E1104" s="84"/>
      <c r="M1104" s="86"/>
      <c r="N1104" s="87"/>
    </row>
    <row r="1105" spans="1:14" s="79" customFormat="1">
      <c r="A1105" s="17"/>
      <c r="B1105" s="84"/>
      <c r="C1105" s="85"/>
      <c r="D1105" s="84"/>
      <c r="E1105" s="84"/>
      <c r="M1105" s="86"/>
      <c r="N1105" s="87"/>
    </row>
    <row r="1106" spans="1:14" s="79" customFormat="1">
      <c r="A1106" s="17"/>
      <c r="B1106" s="84"/>
      <c r="C1106" s="85"/>
      <c r="D1106" s="84"/>
      <c r="E1106" s="84"/>
      <c r="M1106" s="86"/>
      <c r="N1106" s="87"/>
    </row>
    <row r="1107" spans="1:14" s="79" customFormat="1">
      <c r="A1107" s="17"/>
      <c r="B1107" s="84"/>
      <c r="C1107" s="85"/>
      <c r="D1107" s="84"/>
      <c r="E1107" s="84"/>
      <c r="M1107" s="86"/>
      <c r="N1107" s="87"/>
    </row>
    <row r="1108" spans="1:14" s="79" customFormat="1">
      <c r="A1108" s="17"/>
      <c r="B1108" s="84"/>
      <c r="C1108" s="85"/>
      <c r="D1108" s="84"/>
      <c r="E1108" s="84"/>
      <c r="M1108" s="86"/>
      <c r="N1108" s="87"/>
    </row>
    <row r="1109" spans="1:14" s="79" customFormat="1">
      <c r="A1109" s="17"/>
      <c r="B1109" s="84"/>
      <c r="C1109" s="85"/>
      <c r="D1109" s="84"/>
      <c r="E1109" s="84"/>
      <c r="M1109" s="86"/>
      <c r="N1109" s="87"/>
    </row>
    <row r="1110" spans="1:14" s="79" customFormat="1">
      <c r="A1110" s="17"/>
      <c r="B1110" s="84"/>
      <c r="C1110" s="85"/>
      <c r="D1110" s="84"/>
      <c r="E1110" s="84"/>
      <c r="M1110" s="86"/>
      <c r="N1110" s="87"/>
    </row>
    <row r="1111" spans="1:14" s="79" customFormat="1">
      <c r="A1111" s="17"/>
      <c r="B1111" s="84"/>
      <c r="C1111" s="85"/>
      <c r="D1111" s="84"/>
      <c r="E1111" s="84"/>
      <c r="M1111" s="86"/>
      <c r="N1111" s="87"/>
    </row>
    <row r="1112" spans="1:14" s="79" customFormat="1">
      <c r="A1112" s="17"/>
      <c r="B1112" s="84"/>
      <c r="C1112" s="85"/>
      <c r="D1112" s="84"/>
      <c r="E1112" s="84"/>
      <c r="M1112" s="86"/>
      <c r="N1112" s="87"/>
    </row>
    <row r="1113" spans="1:14" s="79" customFormat="1">
      <c r="A1113" s="17"/>
      <c r="B1113" s="84"/>
      <c r="C1113" s="85"/>
      <c r="D1113" s="84"/>
      <c r="E1113" s="84"/>
      <c r="M1113" s="86"/>
      <c r="N1113" s="87"/>
    </row>
    <row r="1114" spans="1:14" s="79" customFormat="1">
      <c r="A1114" s="17"/>
      <c r="B1114" s="84"/>
      <c r="C1114" s="85"/>
      <c r="D1114" s="84"/>
      <c r="E1114" s="84"/>
      <c r="M1114" s="86"/>
      <c r="N1114" s="87"/>
    </row>
    <row r="1115" spans="1:14" s="79" customFormat="1">
      <c r="A1115" s="17"/>
      <c r="B1115" s="84"/>
      <c r="C1115" s="85"/>
      <c r="D1115" s="84"/>
      <c r="E1115" s="84"/>
      <c r="M1115" s="86"/>
      <c r="N1115" s="87"/>
    </row>
    <row r="1116" spans="1:14" s="79" customFormat="1">
      <c r="A1116" s="17"/>
      <c r="B1116" s="84"/>
      <c r="C1116" s="85"/>
      <c r="D1116" s="84"/>
      <c r="E1116" s="84"/>
      <c r="M1116" s="86"/>
      <c r="N1116" s="87"/>
    </row>
    <row r="1117" spans="1:14" s="79" customFormat="1">
      <c r="A1117" s="17"/>
      <c r="B1117" s="84"/>
      <c r="C1117" s="85"/>
      <c r="D1117" s="84"/>
      <c r="E1117" s="84"/>
      <c r="M1117" s="86"/>
      <c r="N1117" s="87"/>
    </row>
    <row r="1118" spans="1:14" s="79" customFormat="1">
      <c r="A1118" s="17"/>
      <c r="B1118" s="84"/>
      <c r="C1118" s="85"/>
      <c r="D1118" s="84"/>
      <c r="E1118" s="84"/>
      <c r="M1118" s="86"/>
      <c r="N1118" s="87"/>
    </row>
    <row r="1119" spans="1:14" s="79" customFormat="1">
      <c r="A1119" s="17"/>
      <c r="B1119" s="84"/>
      <c r="C1119" s="85"/>
      <c r="D1119" s="84"/>
      <c r="E1119" s="84"/>
      <c r="M1119" s="86"/>
      <c r="N1119" s="87"/>
    </row>
    <row r="1120" spans="1:14" s="79" customFormat="1">
      <c r="A1120" s="17"/>
      <c r="B1120" s="84"/>
      <c r="C1120" s="85"/>
      <c r="D1120" s="84"/>
      <c r="E1120" s="84"/>
      <c r="M1120" s="86"/>
      <c r="N1120" s="87"/>
    </row>
    <row r="1121" spans="1:14" s="79" customFormat="1">
      <c r="A1121" s="17"/>
      <c r="B1121" s="84"/>
      <c r="C1121" s="85"/>
      <c r="D1121" s="84"/>
      <c r="E1121" s="84"/>
      <c r="M1121" s="86"/>
      <c r="N1121" s="87"/>
    </row>
    <row r="1122" spans="1:14" s="79" customFormat="1">
      <c r="A1122" s="17"/>
      <c r="B1122" s="84"/>
      <c r="C1122" s="85"/>
      <c r="D1122" s="84"/>
      <c r="E1122" s="84"/>
      <c r="M1122" s="86"/>
      <c r="N1122" s="87"/>
    </row>
    <row r="1123" spans="1:14" s="79" customFormat="1">
      <c r="A1123" s="17"/>
      <c r="B1123" s="84"/>
      <c r="C1123" s="85"/>
      <c r="D1123" s="84"/>
      <c r="E1123" s="84"/>
      <c r="M1123" s="86"/>
      <c r="N1123" s="87"/>
    </row>
    <row r="1124" spans="1:14" s="79" customFormat="1">
      <c r="A1124" s="17"/>
      <c r="B1124" s="84"/>
      <c r="C1124" s="85"/>
      <c r="D1124" s="84"/>
      <c r="E1124" s="84"/>
      <c r="M1124" s="86"/>
      <c r="N1124" s="87"/>
    </row>
    <row r="1125" spans="1:14" s="79" customFormat="1">
      <c r="A1125" s="17"/>
      <c r="B1125" s="84"/>
      <c r="C1125" s="85"/>
      <c r="D1125" s="84"/>
      <c r="E1125" s="84"/>
      <c r="M1125" s="86"/>
      <c r="N1125" s="87"/>
    </row>
    <row r="1126" spans="1:14" s="79" customFormat="1">
      <c r="A1126" s="17"/>
      <c r="B1126" s="84"/>
      <c r="C1126" s="85"/>
      <c r="D1126" s="84"/>
      <c r="E1126" s="84"/>
      <c r="M1126" s="86"/>
      <c r="N1126" s="87"/>
    </row>
    <row r="1127" spans="1:14" s="79" customFormat="1">
      <c r="A1127" s="17"/>
      <c r="B1127" s="84"/>
      <c r="C1127" s="85"/>
      <c r="D1127" s="84"/>
      <c r="E1127" s="84"/>
      <c r="M1127" s="86"/>
      <c r="N1127" s="87"/>
    </row>
    <row r="1128" spans="1:14" s="79" customFormat="1">
      <c r="A1128" s="17"/>
      <c r="B1128" s="84"/>
      <c r="C1128" s="85"/>
      <c r="D1128" s="84"/>
      <c r="E1128" s="84"/>
      <c r="M1128" s="86"/>
      <c r="N1128" s="87"/>
    </row>
    <row r="1129" spans="1:14" s="79" customFormat="1">
      <c r="A1129" s="17"/>
      <c r="B1129" s="84"/>
      <c r="C1129" s="85"/>
      <c r="D1129" s="84"/>
      <c r="E1129" s="84"/>
      <c r="M1129" s="86"/>
      <c r="N1129" s="87"/>
    </row>
    <row r="1130" spans="1:14" s="79" customFormat="1">
      <c r="A1130" s="17"/>
      <c r="B1130" s="84"/>
      <c r="C1130" s="85"/>
      <c r="D1130" s="84"/>
      <c r="E1130" s="84"/>
      <c r="M1130" s="86"/>
      <c r="N1130" s="87"/>
    </row>
    <row r="1131" spans="1:14" s="79" customFormat="1">
      <c r="A1131" s="17"/>
      <c r="B1131" s="84"/>
      <c r="C1131" s="85"/>
      <c r="D1131" s="84"/>
      <c r="E1131" s="84"/>
      <c r="M1131" s="86"/>
      <c r="N1131" s="87"/>
    </row>
    <row r="1132" spans="1:14" s="79" customFormat="1">
      <c r="A1132" s="17"/>
      <c r="B1132" s="84"/>
      <c r="C1132" s="85"/>
      <c r="D1132" s="84"/>
      <c r="E1132" s="84"/>
      <c r="M1132" s="86"/>
      <c r="N1132" s="87"/>
    </row>
    <row r="1133" spans="1:14" s="79" customFormat="1">
      <c r="A1133" s="17"/>
      <c r="B1133" s="84"/>
      <c r="C1133" s="85"/>
      <c r="D1133" s="84"/>
      <c r="E1133" s="84"/>
      <c r="M1133" s="86"/>
      <c r="N1133" s="87"/>
    </row>
    <row r="1134" spans="1:14" s="79" customFormat="1">
      <c r="A1134" s="17"/>
      <c r="B1134" s="84"/>
      <c r="C1134" s="85"/>
      <c r="D1134" s="84"/>
      <c r="E1134" s="84"/>
      <c r="M1134" s="86"/>
      <c r="N1134" s="87"/>
    </row>
    <row r="1135" spans="1:14" s="79" customFormat="1">
      <c r="A1135" s="17"/>
      <c r="B1135" s="84"/>
      <c r="C1135" s="85"/>
      <c r="D1135" s="84"/>
      <c r="E1135" s="84"/>
      <c r="M1135" s="86"/>
      <c r="N1135" s="87"/>
    </row>
    <row r="1136" spans="1:14" s="79" customFormat="1">
      <c r="A1136" s="17"/>
      <c r="B1136" s="84"/>
      <c r="C1136" s="85"/>
      <c r="D1136" s="84"/>
      <c r="E1136" s="84"/>
      <c r="M1136" s="86"/>
      <c r="N1136" s="87"/>
    </row>
    <row r="1137" spans="1:14" s="79" customFormat="1">
      <c r="A1137" s="17"/>
      <c r="B1137" s="84"/>
      <c r="C1137" s="85"/>
      <c r="D1137" s="84"/>
      <c r="E1137" s="84"/>
      <c r="M1137" s="86"/>
      <c r="N1137" s="87"/>
    </row>
    <row r="1138" spans="1:14" s="79" customFormat="1">
      <c r="A1138" s="17"/>
      <c r="B1138" s="84"/>
      <c r="C1138" s="85"/>
      <c r="D1138" s="84"/>
      <c r="E1138" s="84"/>
      <c r="M1138" s="86"/>
      <c r="N1138" s="87"/>
    </row>
    <row r="1139" spans="1:14" s="79" customFormat="1">
      <c r="A1139" s="17"/>
      <c r="B1139" s="84"/>
      <c r="C1139" s="85"/>
      <c r="D1139" s="84"/>
      <c r="E1139" s="84"/>
      <c r="M1139" s="86"/>
      <c r="N1139" s="87"/>
    </row>
    <row r="1140" spans="1:14" s="79" customFormat="1">
      <c r="A1140" s="17"/>
      <c r="B1140" s="84"/>
      <c r="C1140" s="85"/>
      <c r="D1140" s="84"/>
      <c r="E1140" s="84"/>
      <c r="M1140" s="86"/>
      <c r="N1140" s="87"/>
    </row>
    <row r="1141" spans="1:14" s="79" customFormat="1">
      <c r="A1141" s="17"/>
      <c r="B1141" s="84"/>
      <c r="C1141" s="85"/>
      <c r="D1141" s="84"/>
      <c r="E1141" s="84"/>
      <c r="M1141" s="86"/>
      <c r="N1141" s="87"/>
    </row>
    <row r="1142" spans="1:14" s="79" customFormat="1">
      <c r="A1142" s="17"/>
      <c r="B1142" s="84"/>
      <c r="C1142" s="85"/>
      <c r="D1142" s="84"/>
      <c r="E1142" s="84"/>
      <c r="M1142" s="86"/>
      <c r="N1142" s="87"/>
    </row>
    <row r="1143" spans="1:14" s="79" customFormat="1">
      <c r="A1143" s="17"/>
      <c r="B1143" s="84"/>
      <c r="C1143" s="85"/>
      <c r="D1143" s="84"/>
      <c r="E1143" s="84"/>
      <c r="M1143" s="86"/>
      <c r="N1143" s="87"/>
    </row>
    <row r="1144" spans="1:14" s="79" customFormat="1">
      <c r="A1144" s="17"/>
      <c r="B1144" s="84"/>
      <c r="C1144" s="85"/>
      <c r="D1144" s="84"/>
      <c r="E1144" s="84"/>
      <c r="M1144" s="86"/>
      <c r="N1144" s="87"/>
    </row>
    <row r="1145" spans="1:14" s="79" customFormat="1">
      <c r="A1145" s="17"/>
      <c r="B1145" s="84"/>
      <c r="C1145" s="85"/>
      <c r="D1145" s="84"/>
      <c r="E1145" s="84"/>
      <c r="M1145" s="86"/>
      <c r="N1145" s="87"/>
    </row>
    <row r="1146" spans="1:14" s="79" customFormat="1">
      <c r="A1146" s="17"/>
      <c r="B1146" s="84"/>
      <c r="C1146" s="85"/>
      <c r="D1146" s="84"/>
      <c r="E1146" s="84"/>
      <c r="M1146" s="86"/>
      <c r="N1146" s="87"/>
    </row>
    <row r="1147" spans="1:14" s="79" customFormat="1">
      <c r="A1147" s="17"/>
      <c r="B1147" s="84"/>
      <c r="C1147" s="85"/>
      <c r="D1147" s="84"/>
      <c r="E1147" s="84"/>
      <c r="M1147" s="86"/>
      <c r="N1147" s="87"/>
    </row>
    <row r="1148" spans="1:14" s="79" customFormat="1">
      <c r="A1148" s="17"/>
      <c r="B1148" s="84"/>
      <c r="C1148" s="85"/>
      <c r="D1148" s="84"/>
      <c r="E1148" s="84"/>
      <c r="M1148" s="86"/>
      <c r="N1148" s="87"/>
    </row>
    <row r="1149" spans="1:14" s="79" customFormat="1">
      <c r="A1149" s="17"/>
      <c r="B1149" s="84"/>
      <c r="C1149" s="85"/>
      <c r="D1149" s="84"/>
      <c r="E1149" s="84"/>
      <c r="M1149" s="86"/>
      <c r="N1149" s="87"/>
    </row>
    <row r="1150" spans="1:14" s="79" customFormat="1">
      <c r="A1150" s="17"/>
      <c r="B1150" s="84"/>
      <c r="C1150" s="85"/>
      <c r="D1150" s="84"/>
      <c r="E1150" s="84"/>
      <c r="M1150" s="86"/>
      <c r="N1150" s="87"/>
    </row>
    <row r="1151" spans="1:14" s="79" customFormat="1">
      <c r="A1151" s="17"/>
      <c r="B1151" s="84"/>
      <c r="C1151" s="85"/>
      <c r="D1151" s="84"/>
      <c r="E1151" s="84"/>
      <c r="M1151" s="86"/>
      <c r="N1151" s="87"/>
    </row>
    <row r="1152" spans="1:14" s="79" customFormat="1">
      <c r="A1152" s="17"/>
      <c r="B1152" s="84"/>
      <c r="C1152" s="85"/>
      <c r="D1152" s="84"/>
      <c r="E1152" s="84"/>
      <c r="M1152" s="86"/>
      <c r="N1152" s="87"/>
    </row>
    <row r="1153" spans="1:14" s="79" customFormat="1">
      <c r="A1153" s="17"/>
      <c r="B1153" s="84"/>
      <c r="C1153" s="85"/>
      <c r="D1153" s="84"/>
      <c r="E1153" s="84"/>
      <c r="M1153" s="86"/>
      <c r="N1153" s="87"/>
    </row>
    <row r="1154" spans="1:14" s="79" customFormat="1">
      <c r="A1154" s="17"/>
      <c r="B1154" s="84"/>
      <c r="C1154" s="85"/>
      <c r="D1154" s="84"/>
      <c r="E1154" s="84"/>
      <c r="M1154" s="86"/>
      <c r="N1154" s="87"/>
    </row>
    <row r="1155" spans="1:14" s="79" customFormat="1">
      <c r="A1155" s="17"/>
      <c r="B1155" s="84"/>
      <c r="C1155" s="85"/>
      <c r="D1155" s="84"/>
      <c r="E1155" s="84"/>
      <c r="M1155" s="86"/>
      <c r="N1155" s="87"/>
    </row>
    <row r="1156" spans="1:14" s="79" customFormat="1">
      <c r="A1156" s="17"/>
      <c r="B1156" s="84"/>
      <c r="C1156" s="85"/>
      <c r="D1156" s="84"/>
      <c r="E1156" s="84"/>
      <c r="M1156" s="86"/>
      <c r="N1156" s="87"/>
    </row>
    <row r="1157" spans="1:14" s="79" customFormat="1">
      <c r="A1157" s="17"/>
      <c r="B1157" s="84"/>
      <c r="C1157" s="85"/>
      <c r="D1157" s="84"/>
      <c r="E1157" s="84"/>
      <c r="M1157" s="86"/>
      <c r="N1157" s="87"/>
    </row>
    <row r="1158" spans="1:14" s="79" customFormat="1">
      <c r="A1158" s="17"/>
      <c r="B1158" s="84"/>
      <c r="C1158" s="85"/>
      <c r="D1158" s="84"/>
      <c r="E1158" s="84"/>
      <c r="M1158" s="86"/>
      <c r="N1158" s="87"/>
    </row>
    <row r="1159" spans="1:14" s="79" customFormat="1">
      <c r="A1159" s="17"/>
      <c r="B1159" s="84"/>
      <c r="C1159" s="85"/>
      <c r="D1159" s="84"/>
      <c r="E1159" s="84"/>
      <c r="M1159" s="86"/>
      <c r="N1159" s="87"/>
    </row>
    <row r="1160" spans="1:14" s="79" customFormat="1">
      <c r="A1160" s="17"/>
      <c r="B1160" s="84"/>
      <c r="C1160" s="85"/>
      <c r="D1160" s="84"/>
      <c r="E1160" s="84"/>
      <c r="M1160" s="86"/>
      <c r="N1160" s="87"/>
    </row>
    <row r="1161" spans="1:14" s="79" customFormat="1">
      <c r="A1161" s="17"/>
      <c r="B1161" s="84"/>
      <c r="C1161" s="85"/>
      <c r="D1161" s="84"/>
      <c r="E1161" s="84"/>
      <c r="M1161" s="86"/>
      <c r="N1161" s="87"/>
    </row>
    <row r="1162" spans="1:14" s="79" customFormat="1">
      <c r="A1162" s="17"/>
      <c r="B1162" s="84"/>
      <c r="C1162" s="85"/>
      <c r="D1162" s="84"/>
      <c r="E1162" s="84"/>
      <c r="M1162" s="86"/>
      <c r="N1162" s="87"/>
    </row>
    <row r="1163" spans="1:14" s="79" customFormat="1">
      <c r="A1163" s="17"/>
      <c r="B1163" s="84"/>
      <c r="C1163" s="85"/>
      <c r="D1163" s="84"/>
      <c r="E1163" s="84"/>
      <c r="M1163" s="86"/>
      <c r="N1163" s="87"/>
    </row>
    <row r="1164" spans="1:14" s="79" customFormat="1">
      <c r="A1164" s="17"/>
      <c r="B1164" s="84"/>
      <c r="C1164" s="85"/>
      <c r="D1164" s="84"/>
      <c r="E1164" s="84"/>
      <c r="M1164" s="86"/>
      <c r="N1164" s="87"/>
    </row>
    <row r="1165" spans="1:14" s="79" customFormat="1">
      <c r="A1165" s="17"/>
      <c r="B1165" s="84"/>
      <c r="C1165" s="85"/>
      <c r="D1165" s="84"/>
      <c r="E1165" s="84"/>
      <c r="M1165" s="86"/>
      <c r="N1165" s="87"/>
    </row>
    <row r="1166" spans="1:14" s="79" customFormat="1">
      <c r="A1166" s="17"/>
      <c r="B1166" s="84"/>
      <c r="C1166" s="85"/>
      <c r="D1166" s="84"/>
      <c r="E1166" s="84"/>
      <c r="M1166" s="86"/>
      <c r="N1166" s="87"/>
    </row>
    <row r="1167" spans="1:14" s="79" customFormat="1">
      <c r="A1167" s="17"/>
      <c r="B1167" s="84"/>
      <c r="C1167" s="85"/>
      <c r="D1167" s="84"/>
      <c r="E1167" s="84"/>
      <c r="M1167" s="86"/>
      <c r="N1167" s="87"/>
    </row>
    <row r="1168" spans="1:14" s="79" customFormat="1">
      <c r="A1168" s="17"/>
      <c r="B1168" s="84"/>
      <c r="C1168" s="85"/>
      <c r="D1168" s="84"/>
      <c r="E1168" s="84"/>
      <c r="M1168" s="86"/>
      <c r="N1168" s="87"/>
    </row>
    <row r="1169" spans="1:14" s="79" customFormat="1">
      <c r="A1169" s="17"/>
      <c r="B1169" s="84"/>
      <c r="C1169" s="85"/>
      <c r="D1169" s="84"/>
      <c r="E1169" s="84"/>
      <c r="M1169" s="86"/>
      <c r="N1169" s="87"/>
    </row>
    <row r="1170" spans="1:14" s="79" customFormat="1">
      <c r="A1170" s="17"/>
      <c r="B1170" s="84"/>
      <c r="C1170" s="85"/>
      <c r="D1170" s="84"/>
      <c r="E1170" s="84"/>
      <c r="M1170" s="86"/>
      <c r="N1170" s="87"/>
    </row>
    <row r="1171" spans="1:14" s="79" customFormat="1">
      <c r="A1171" s="17"/>
      <c r="B1171" s="84"/>
      <c r="C1171" s="85"/>
      <c r="D1171" s="84"/>
      <c r="E1171" s="84"/>
      <c r="M1171" s="86"/>
      <c r="N1171" s="87"/>
    </row>
    <row r="1172" spans="1:14" s="79" customFormat="1">
      <c r="A1172" s="17"/>
      <c r="B1172" s="84"/>
      <c r="C1172" s="85"/>
      <c r="D1172" s="84"/>
      <c r="E1172" s="84"/>
      <c r="M1172" s="86"/>
      <c r="N1172" s="87"/>
    </row>
    <row r="1173" spans="1:14" s="79" customFormat="1">
      <c r="A1173" s="17"/>
      <c r="B1173" s="84"/>
      <c r="C1173" s="85"/>
      <c r="D1173" s="84"/>
      <c r="E1173" s="84"/>
      <c r="M1173" s="86"/>
      <c r="N1173" s="87"/>
    </row>
    <row r="1174" spans="1:14" s="79" customFormat="1">
      <c r="A1174" s="17"/>
      <c r="B1174" s="84"/>
      <c r="C1174" s="85"/>
      <c r="D1174" s="84"/>
      <c r="E1174" s="84"/>
      <c r="M1174" s="86"/>
      <c r="N1174" s="87"/>
    </row>
    <row r="1175" spans="1:14" s="79" customFormat="1">
      <c r="A1175" s="17"/>
      <c r="B1175" s="84"/>
      <c r="C1175" s="85"/>
      <c r="D1175" s="84"/>
      <c r="E1175" s="84"/>
      <c r="M1175" s="86"/>
      <c r="N1175" s="87"/>
    </row>
    <row r="1176" spans="1:14" s="79" customFormat="1">
      <c r="A1176" s="17"/>
      <c r="B1176" s="84"/>
      <c r="C1176" s="85"/>
      <c r="D1176" s="84"/>
      <c r="E1176" s="84"/>
      <c r="M1176" s="86"/>
      <c r="N1176" s="87"/>
    </row>
    <row r="1177" spans="1:14" s="79" customFormat="1">
      <c r="A1177" s="17"/>
      <c r="B1177" s="84"/>
      <c r="C1177" s="85"/>
      <c r="D1177" s="84"/>
      <c r="E1177" s="84"/>
      <c r="M1177" s="86"/>
      <c r="N1177" s="87"/>
    </row>
    <row r="1178" spans="1:14" s="79" customFormat="1">
      <c r="A1178" s="17"/>
      <c r="B1178" s="84"/>
      <c r="C1178" s="85"/>
      <c r="D1178" s="84"/>
      <c r="E1178" s="84"/>
      <c r="M1178" s="86"/>
      <c r="N1178" s="87"/>
    </row>
    <row r="1179" spans="1:14" s="79" customFormat="1">
      <c r="A1179" s="17"/>
      <c r="B1179" s="84"/>
      <c r="C1179" s="85"/>
      <c r="D1179" s="84"/>
      <c r="E1179" s="84"/>
      <c r="M1179" s="86"/>
      <c r="N1179" s="87"/>
    </row>
    <row r="1180" spans="1:14" s="79" customFormat="1">
      <c r="A1180" s="17"/>
      <c r="B1180" s="84"/>
      <c r="C1180" s="85"/>
      <c r="D1180" s="84"/>
      <c r="E1180" s="84"/>
      <c r="M1180" s="86"/>
      <c r="N1180" s="87"/>
    </row>
    <row r="1181" spans="1:14" s="79" customFormat="1">
      <c r="A1181" s="17"/>
      <c r="B1181" s="84"/>
      <c r="C1181" s="85"/>
      <c r="D1181" s="84"/>
      <c r="E1181" s="84"/>
      <c r="M1181" s="86"/>
      <c r="N1181" s="87"/>
    </row>
    <row r="1182" spans="1:14" s="79" customFormat="1">
      <c r="A1182" s="17"/>
      <c r="B1182" s="84"/>
      <c r="C1182" s="85"/>
      <c r="D1182" s="84"/>
      <c r="E1182" s="84"/>
      <c r="M1182" s="86"/>
      <c r="N1182" s="87"/>
    </row>
    <row r="1183" spans="1:14" s="79" customFormat="1">
      <c r="A1183" s="17"/>
      <c r="B1183" s="84"/>
      <c r="C1183" s="85"/>
      <c r="D1183" s="84"/>
      <c r="E1183" s="84"/>
      <c r="M1183" s="86"/>
      <c r="N1183" s="87"/>
    </row>
    <row r="1184" spans="1:14" s="79" customFormat="1">
      <c r="A1184" s="17"/>
      <c r="B1184" s="84"/>
      <c r="C1184" s="85"/>
      <c r="D1184" s="84"/>
      <c r="E1184" s="84"/>
      <c r="M1184" s="86"/>
      <c r="N1184" s="87"/>
    </row>
    <row r="1185" spans="1:14" s="79" customFormat="1">
      <c r="A1185" s="17"/>
      <c r="B1185" s="84"/>
      <c r="C1185" s="85"/>
      <c r="D1185" s="84"/>
      <c r="E1185" s="84"/>
      <c r="M1185" s="86"/>
      <c r="N1185" s="87"/>
    </row>
    <row r="1186" spans="1:14" s="79" customFormat="1">
      <c r="A1186" s="17"/>
      <c r="B1186" s="84"/>
      <c r="C1186" s="85"/>
      <c r="D1186" s="84"/>
      <c r="E1186" s="84"/>
      <c r="M1186" s="86"/>
      <c r="N1186" s="87"/>
    </row>
    <row r="1187" spans="1:14" s="79" customFormat="1">
      <c r="A1187" s="17"/>
      <c r="B1187" s="84"/>
      <c r="C1187" s="85"/>
      <c r="D1187" s="84"/>
      <c r="E1187" s="84"/>
      <c r="M1187" s="86"/>
      <c r="N1187" s="87"/>
    </row>
    <row r="1188" spans="1:14" s="79" customFormat="1">
      <c r="A1188" s="17"/>
      <c r="B1188" s="84"/>
      <c r="C1188" s="85"/>
      <c r="D1188" s="84"/>
      <c r="E1188" s="84"/>
      <c r="M1188" s="86"/>
      <c r="N1188" s="87"/>
    </row>
    <row r="1189" spans="1:14" s="79" customFormat="1">
      <c r="A1189" s="17"/>
      <c r="B1189" s="84"/>
      <c r="C1189" s="85"/>
      <c r="D1189" s="84"/>
      <c r="E1189" s="84"/>
      <c r="M1189" s="86"/>
      <c r="N1189" s="87"/>
    </row>
    <row r="1190" spans="1:14" s="79" customFormat="1">
      <c r="A1190" s="17"/>
      <c r="B1190" s="84"/>
      <c r="C1190" s="85"/>
      <c r="D1190" s="84"/>
      <c r="E1190" s="84"/>
      <c r="M1190" s="86"/>
      <c r="N1190" s="87"/>
    </row>
    <row r="1191" spans="1:14" s="79" customFormat="1">
      <c r="A1191" s="17"/>
      <c r="B1191" s="84"/>
      <c r="C1191" s="85"/>
      <c r="D1191" s="84"/>
      <c r="E1191" s="84"/>
      <c r="M1191" s="86"/>
      <c r="N1191" s="87"/>
    </row>
    <row r="1192" spans="1:14" s="79" customFormat="1">
      <c r="A1192" s="17"/>
      <c r="B1192" s="84"/>
      <c r="C1192" s="85"/>
      <c r="D1192" s="84"/>
      <c r="E1192" s="84"/>
      <c r="M1192" s="86"/>
      <c r="N1192" s="87"/>
    </row>
    <row r="1193" spans="1:14" s="79" customFormat="1">
      <c r="A1193" s="17"/>
      <c r="B1193" s="84"/>
      <c r="C1193" s="85"/>
      <c r="D1193" s="84"/>
      <c r="E1193" s="84"/>
      <c r="M1193" s="86"/>
      <c r="N1193" s="87"/>
    </row>
    <row r="1194" spans="1:14" s="79" customFormat="1">
      <c r="A1194" s="17"/>
      <c r="B1194" s="84"/>
      <c r="C1194" s="85"/>
      <c r="D1194" s="84"/>
      <c r="E1194" s="84"/>
      <c r="M1194" s="86"/>
      <c r="N1194" s="87"/>
    </row>
    <row r="1195" spans="1:14" s="79" customFormat="1">
      <c r="A1195" s="17"/>
      <c r="B1195" s="84"/>
      <c r="C1195" s="85"/>
      <c r="D1195" s="84"/>
      <c r="E1195" s="84"/>
      <c r="M1195" s="86"/>
      <c r="N1195" s="87"/>
    </row>
    <row r="1196" spans="1:14" s="79" customFormat="1">
      <c r="A1196" s="17"/>
      <c r="B1196" s="84"/>
      <c r="C1196" s="85"/>
      <c r="D1196" s="84"/>
      <c r="E1196" s="84"/>
      <c r="M1196" s="86"/>
      <c r="N1196" s="87"/>
    </row>
    <row r="1197" spans="1:14" s="79" customFormat="1">
      <c r="A1197" s="17"/>
      <c r="B1197" s="84"/>
      <c r="C1197" s="85"/>
      <c r="D1197" s="84"/>
      <c r="E1197" s="84"/>
      <c r="M1197" s="86"/>
      <c r="N1197" s="87"/>
    </row>
    <row r="1198" spans="1:14" s="79" customFormat="1">
      <c r="A1198" s="17"/>
      <c r="B1198" s="84"/>
      <c r="C1198" s="85"/>
      <c r="D1198" s="84"/>
      <c r="E1198" s="84"/>
      <c r="M1198" s="86"/>
      <c r="N1198" s="87"/>
    </row>
    <row r="1199" spans="1:14" s="79" customFormat="1">
      <c r="A1199" s="17"/>
      <c r="B1199" s="84"/>
      <c r="C1199" s="85"/>
      <c r="D1199" s="84"/>
      <c r="E1199" s="84"/>
      <c r="M1199" s="86"/>
      <c r="N1199" s="87"/>
    </row>
    <row r="1200" spans="1:14" s="79" customFormat="1">
      <c r="A1200" s="17"/>
      <c r="B1200" s="84"/>
      <c r="C1200" s="85"/>
      <c r="D1200" s="84"/>
      <c r="E1200" s="84"/>
      <c r="M1200" s="86"/>
      <c r="N1200" s="87"/>
    </row>
    <row r="1201" spans="1:14" s="79" customFormat="1">
      <c r="A1201" s="17"/>
      <c r="B1201" s="84"/>
      <c r="C1201" s="85"/>
      <c r="D1201" s="84"/>
      <c r="E1201" s="84"/>
      <c r="M1201" s="86"/>
      <c r="N1201" s="87"/>
    </row>
    <row r="1202" spans="1:14" s="79" customFormat="1">
      <c r="A1202" s="17"/>
      <c r="B1202" s="84"/>
      <c r="C1202" s="85"/>
      <c r="D1202" s="84"/>
      <c r="E1202" s="84"/>
      <c r="M1202" s="86"/>
      <c r="N1202" s="87"/>
    </row>
    <row r="1203" spans="1:14" s="79" customFormat="1">
      <c r="A1203" s="17"/>
      <c r="B1203" s="84"/>
      <c r="C1203" s="85"/>
      <c r="D1203" s="84"/>
      <c r="E1203" s="84"/>
      <c r="M1203" s="86"/>
      <c r="N1203" s="87"/>
    </row>
    <row r="1204" spans="1:14" s="79" customFormat="1">
      <c r="A1204" s="17"/>
      <c r="B1204" s="84"/>
      <c r="C1204" s="85"/>
      <c r="D1204" s="84"/>
      <c r="E1204" s="84"/>
      <c r="M1204" s="86"/>
      <c r="N1204" s="87"/>
    </row>
    <row r="1205" spans="1:14" s="79" customFormat="1">
      <c r="A1205" s="17"/>
      <c r="B1205" s="84"/>
      <c r="C1205" s="85"/>
      <c r="D1205" s="84"/>
      <c r="E1205" s="84"/>
      <c r="M1205" s="86"/>
      <c r="N1205" s="87"/>
    </row>
    <row r="1206" spans="1:14" s="79" customFormat="1">
      <c r="A1206" s="17"/>
      <c r="B1206" s="84"/>
      <c r="C1206" s="85"/>
      <c r="D1206" s="84"/>
      <c r="E1206" s="84"/>
      <c r="M1206" s="86"/>
      <c r="N1206" s="87"/>
    </row>
    <row r="1207" spans="1:14" s="79" customFormat="1">
      <c r="A1207" s="17"/>
      <c r="B1207" s="84"/>
      <c r="C1207" s="85"/>
      <c r="D1207" s="84"/>
      <c r="E1207" s="84"/>
      <c r="M1207" s="86"/>
      <c r="N1207" s="87"/>
    </row>
    <row r="1208" spans="1:14" s="79" customFormat="1">
      <c r="A1208" s="17"/>
      <c r="B1208" s="84"/>
      <c r="C1208" s="85"/>
      <c r="D1208" s="84"/>
      <c r="E1208" s="84"/>
      <c r="M1208" s="86"/>
      <c r="N1208" s="87"/>
    </row>
    <row r="1209" spans="1:14" s="79" customFormat="1">
      <c r="A1209" s="17"/>
      <c r="B1209" s="84"/>
      <c r="C1209" s="85"/>
      <c r="D1209" s="84"/>
      <c r="E1209" s="84"/>
      <c r="M1209" s="86"/>
      <c r="N1209" s="87"/>
    </row>
    <row r="1210" spans="1:14" s="79" customFormat="1">
      <c r="A1210" s="17"/>
      <c r="B1210" s="84"/>
      <c r="C1210" s="85"/>
      <c r="D1210" s="84"/>
      <c r="E1210" s="84"/>
      <c r="M1210" s="86"/>
      <c r="N1210" s="87"/>
    </row>
    <row r="1211" spans="1:14" s="79" customFormat="1">
      <c r="A1211" s="17"/>
      <c r="B1211" s="84"/>
      <c r="C1211" s="85"/>
      <c r="D1211" s="84"/>
      <c r="E1211" s="84"/>
      <c r="M1211" s="86"/>
      <c r="N1211" s="87"/>
    </row>
    <row r="1212" spans="1:14" s="79" customFormat="1">
      <c r="A1212" s="17"/>
      <c r="B1212" s="84"/>
      <c r="C1212" s="85"/>
      <c r="D1212" s="84"/>
      <c r="E1212" s="84"/>
      <c r="M1212" s="86"/>
      <c r="N1212" s="87"/>
    </row>
    <row r="1213" spans="1:14" s="79" customFormat="1">
      <c r="A1213" s="17"/>
      <c r="B1213" s="84"/>
      <c r="C1213" s="85"/>
      <c r="D1213" s="84"/>
      <c r="E1213" s="84"/>
      <c r="M1213" s="86"/>
      <c r="N1213" s="87"/>
    </row>
    <row r="1214" spans="1:14" s="79" customFormat="1">
      <c r="A1214" s="17"/>
      <c r="B1214" s="84"/>
      <c r="C1214" s="85"/>
      <c r="D1214" s="84"/>
      <c r="E1214" s="84"/>
      <c r="M1214" s="86"/>
      <c r="N1214" s="87"/>
    </row>
    <row r="1215" spans="1:14" s="79" customFormat="1">
      <c r="A1215" s="17"/>
      <c r="B1215" s="84"/>
      <c r="C1215" s="85"/>
      <c r="D1215" s="84"/>
      <c r="E1215" s="84"/>
      <c r="M1215" s="86"/>
      <c r="N1215" s="87"/>
    </row>
    <row r="1216" spans="1:14" s="79" customFormat="1">
      <c r="A1216" s="17"/>
      <c r="B1216" s="84"/>
      <c r="C1216" s="85"/>
      <c r="D1216" s="84"/>
      <c r="E1216" s="84"/>
      <c r="M1216" s="86"/>
      <c r="N1216" s="87"/>
    </row>
    <row r="1217" spans="1:14" s="79" customFormat="1">
      <c r="A1217" s="17"/>
      <c r="B1217" s="84"/>
      <c r="C1217" s="85"/>
      <c r="D1217" s="84"/>
      <c r="E1217" s="84"/>
      <c r="M1217" s="86"/>
      <c r="N1217" s="87"/>
    </row>
    <row r="1218" spans="1:14" s="79" customFormat="1">
      <c r="A1218" s="17"/>
      <c r="B1218" s="84"/>
      <c r="C1218" s="85"/>
      <c r="D1218" s="84"/>
      <c r="E1218" s="84"/>
      <c r="M1218" s="86"/>
      <c r="N1218" s="87"/>
    </row>
    <row r="1219" spans="1:14" s="79" customFormat="1">
      <c r="A1219" s="17"/>
      <c r="B1219" s="84"/>
      <c r="C1219" s="85"/>
      <c r="D1219" s="84"/>
      <c r="E1219" s="84"/>
      <c r="M1219" s="86"/>
      <c r="N1219" s="87"/>
    </row>
    <row r="1220" spans="1:14" s="79" customFormat="1">
      <c r="A1220" s="17"/>
      <c r="B1220" s="84"/>
      <c r="C1220" s="85"/>
      <c r="D1220" s="84"/>
      <c r="E1220" s="84"/>
      <c r="M1220" s="86"/>
      <c r="N1220" s="87"/>
    </row>
    <row r="1221" spans="1:14" s="79" customFormat="1">
      <c r="A1221" s="17"/>
      <c r="B1221" s="84"/>
      <c r="C1221" s="85"/>
      <c r="D1221" s="84"/>
      <c r="E1221" s="84"/>
      <c r="M1221" s="86"/>
      <c r="N1221" s="87"/>
    </row>
    <row r="1222" spans="1:14" s="79" customFormat="1">
      <c r="A1222" s="17"/>
      <c r="B1222" s="84"/>
      <c r="C1222" s="85"/>
      <c r="D1222" s="84"/>
      <c r="E1222" s="84"/>
      <c r="M1222" s="86"/>
      <c r="N1222" s="87"/>
    </row>
    <row r="1223" spans="1:14" s="79" customFormat="1">
      <c r="A1223" s="17"/>
      <c r="B1223" s="84"/>
      <c r="C1223" s="85"/>
      <c r="D1223" s="84"/>
      <c r="E1223" s="84"/>
      <c r="M1223" s="86"/>
      <c r="N1223" s="87"/>
    </row>
    <row r="1224" spans="1:14" s="79" customFormat="1">
      <c r="A1224" s="17"/>
      <c r="B1224" s="84"/>
      <c r="C1224" s="85"/>
      <c r="D1224" s="84"/>
      <c r="E1224" s="84"/>
      <c r="M1224" s="86"/>
      <c r="N1224" s="87"/>
    </row>
    <row r="1225" spans="1:14" s="79" customFormat="1">
      <c r="A1225" s="17"/>
      <c r="B1225" s="84"/>
      <c r="C1225" s="85"/>
      <c r="D1225" s="84"/>
      <c r="E1225" s="84"/>
      <c r="M1225" s="86"/>
      <c r="N1225" s="87"/>
    </row>
    <row r="1226" spans="1:14" s="79" customFormat="1">
      <c r="A1226" s="17"/>
      <c r="B1226" s="84"/>
      <c r="C1226" s="85"/>
      <c r="D1226" s="84"/>
      <c r="E1226" s="84"/>
      <c r="M1226" s="86"/>
      <c r="N1226" s="87"/>
    </row>
    <row r="1227" spans="1:14" s="79" customFormat="1">
      <c r="A1227" s="17"/>
      <c r="B1227" s="84"/>
      <c r="C1227" s="85"/>
      <c r="D1227" s="84"/>
      <c r="E1227" s="84"/>
      <c r="M1227" s="86"/>
      <c r="N1227" s="87"/>
    </row>
    <row r="1228" spans="1:14" s="79" customFormat="1">
      <c r="A1228" s="17"/>
      <c r="B1228" s="84"/>
      <c r="C1228" s="85"/>
      <c r="D1228" s="84"/>
      <c r="E1228" s="84"/>
      <c r="M1228" s="86"/>
      <c r="N1228" s="87"/>
    </row>
    <row r="1229" spans="1:14" s="79" customFormat="1">
      <c r="A1229" s="17"/>
      <c r="B1229" s="84"/>
      <c r="C1229" s="85"/>
      <c r="D1229" s="84"/>
      <c r="E1229" s="84"/>
      <c r="M1229" s="86"/>
      <c r="N1229" s="87"/>
    </row>
    <row r="1230" spans="1:14" s="79" customFormat="1">
      <c r="A1230" s="17"/>
      <c r="B1230" s="84"/>
      <c r="C1230" s="85"/>
      <c r="D1230" s="84"/>
      <c r="E1230" s="84"/>
      <c r="M1230" s="86"/>
      <c r="N1230" s="87"/>
    </row>
    <row r="1231" spans="1:14" s="79" customFormat="1">
      <c r="A1231" s="17"/>
      <c r="B1231" s="84"/>
      <c r="C1231" s="85"/>
      <c r="D1231" s="84"/>
      <c r="E1231" s="84"/>
      <c r="M1231" s="86"/>
      <c r="N1231" s="87"/>
    </row>
    <row r="1232" spans="1:14" s="79" customFormat="1">
      <c r="A1232" s="17"/>
      <c r="B1232" s="84"/>
      <c r="C1232" s="85"/>
      <c r="D1232" s="84"/>
      <c r="E1232" s="84"/>
      <c r="M1232" s="86"/>
      <c r="N1232" s="87"/>
    </row>
    <row r="1233" spans="1:14" s="79" customFormat="1">
      <c r="A1233" s="17"/>
      <c r="B1233" s="84"/>
      <c r="C1233" s="85"/>
      <c r="D1233" s="84"/>
      <c r="E1233" s="84"/>
      <c r="M1233" s="86"/>
      <c r="N1233" s="87"/>
    </row>
    <row r="1234" spans="1:14" s="79" customFormat="1">
      <c r="A1234" s="17"/>
      <c r="B1234" s="84"/>
      <c r="C1234" s="85"/>
      <c r="D1234" s="84"/>
      <c r="E1234" s="84"/>
      <c r="M1234" s="86"/>
      <c r="N1234" s="87"/>
    </row>
    <row r="1235" spans="1:14" s="79" customFormat="1">
      <c r="A1235" s="17"/>
      <c r="B1235" s="84"/>
      <c r="C1235" s="85"/>
      <c r="D1235" s="84"/>
      <c r="E1235" s="84"/>
      <c r="M1235" s="86"/>
      <c r="N1235" s="87"/>
    </row>
    <row r="1236" spans="1:14" s="79" customFormat="1">
      <c r="A1236" s="17"/>
      <c r="B1236" s="84"/>
      <c r="C1236" s="85"/>
      <c r="D1236" s="84"/>
      <c r="E1236" s="84"/>
      <c r="M1236" s="86"/>
      <c r="N1236" s="87"/>
    </row>
    <row r="1237" spans="1:14" s="79" customFormat="1">
      <c r="A1237" s="17"/>
      <c r="B1237" s="84"/>
      <c r="C1237" s="85"/>
      <c r="D1237" s="84"/>
      <c r="E1237" s="84"/>
      <c r="M1237" s="86"/>
      <c r="N1237" s="87"/>
    </row>
    <row r="1238" spans="1:14" s="79" customFormat="1">
      <c r="A1238" s="17"/>
      <c r="B1238" s="84"/>
      <c r="C1238" s="85"/>
      <c r="D1238" s="84"/>
      <c r="E1238" s="84"/>
      <c r="M1238" s="86"/>
      <c r="N1238" s="87"/>
    </row>
    <row r="1239" spans="1:14" s="79" customFormat="1">
      <c r="A1239" s="17"/>
      <c r="B1239" s="84"/>
      <c r="C1239" s="85"/>
      <c r="D1239" s="84"/>
      <c r="E1239" s="84"/>
      <c r="M1239" s="86"/>
      <c r="N1239" s="87"/>
    </row>
    <row r="1240" spans="1:14" s="79" customFormat="1">
      <c r="A1240" s="17"/>
      <c r="B1240" s="84"/>
      <c r="C1240" s="85"/>
      <c r="D1240" s="84"/>
      <c r="E1240" s="84"/>
      <c r="M1240" s="86"/>
      <c r="N1240" s="87"/>
    </row>
    <row r="1241" spans="1:14" s="79" customFormat="1">
      <c r="A1241" s="17"/>
      <c r="B1241" s="84"/>
      <c r="C1241" s="85"/>
      <c r="D1241" s="84"/>
      <c r="E1241" s="84"/>
      <c r="M1241" s="86"/>
      <c r="N1241" s="87"/>
    </row>
    <row r="1242" spans="1:14" s="79" customFormat="1">
      <c r="A1242" s="17"/>
      <c r="B1242" s="84"/>
      <c r="C1242" s="85"/>
      <c r="D1242" s="84"/>
      <c r="E1242" s="84"/>
      <c r="M1242" s="86"/>
      <c r="N1242" s="87"/>
    </row>
    <row r="1243" spans="1:14" s="79" customFormat="1">
      <c r="A1243" s="17"/>
      <c r="B1243" s="84"/>
      <c r="C1243" s="85"/>
      <c r="D1243" s="84"/>
      <c r="E1243" s="84"/>
      <c r="M1243" s="86"/>
      <c r="N1243" s="87"/>
    </row>
    <row r="1244" spans="1:14" s="79" customFormat="1">
      <c r="A1244" s="17"/>
      <c r="B1244" s="84"/>
      <c r="C1244" s="85"/>
      <c r="D1244" s="84"/>
      <c r="E1244" s="84"/>
      <c r="M1244" s="86"/>
      <c r="N1244" s="87"/>
    </row>
    <row r="1245" spans="1:14" s="79" customFormat="1">
      <c r="A1245" s="17"/>
      <c r="B1245" s="84"/>
      <c r="C1245" s="85"/>
      <c r="D1245" s="84"/>
      <c r="E1245" s="84"/>
      <c r="M1245" s="86"/>
      <c r="N1245" s="87"/>
    </row>
    <row r="1246" spans="1:14" s="79" customFormat="1">
      <c r="A1246" s="17"/>
      <c r="B1246" s="84"/>
      <c r="C1246" s="85"/>
      <c r="D1246" s="84"/>
      <c r="E1246" s="84"/>
      <c r="M1246" s="86"/>
      <c r="N1246" s="87"/>
    </row>
    <row r="1247" spans="1:14" s="79" customFormat="1">
      <c r="A1247" s="17"/>
      <c r="B1247" s="84"/>
      <c r="C1247" s="85"/>
      <c r="D1247" s="84"/>
      <c r="E1247" s="84"/>
      <c r="M1247" s="86"/>
      <c r="N1247" s="87"/>
    </row>
    <row r="1248" spans="1:14" s="79" customFormat="1">
      <c r="A1248" s="17"/>
      <c r="B1248" s="84"/>
      <c r="C1248" s="85"/>
      <c r="D1248" s="84"/>
      <c r="E1248" s="84"/>
      <c r="M1248" s="86"/>
      <c r="N1248" s="87"/>
    </row>
    <row r="1249" spans="1:14" s="79" customFormat="1">
      <c r="A1249" s="17"/>
      <c r="B1249" s="84"/>
      <c r="C1249" s="85"/>
      <c r="D1249" s="84"/>
      <c r="E1249" s="84"/>
      <c r="M1249" s="86"/>
      <c r="N1249" s="87"/>
    </row>
    <row r="1250" spans="1:14" s="79" customFormat="1">
      <c r="A1250" s="17"/>
      <c r="B1250" s="84"/>
      <c r="C1250" s="85"/>
      <c r="D1250" s="84"/>
      <c r="E1250" s="84"/>
      <c r="M1250" s="86"/>
      <c r="N1250" s="87"/>
    </row>
    <row r="1251" spans="1:14" s="79" customFormat="1">
      <c r="A1251" s="17"/>
      <c r="B1251" s="84"/>
      <c r="C1251" s="85"/>
      <c r="D1251" s="84"/>
      <c r="E1251" s="84"/>
      <c r="M1251" s="86"/>
      <c r="N1251" s="87"/>
    </row>
    <row r="1252" spans="1:14" s="79" customFormat="1">
      <c r="A1252" s="17"/>
      <c r="B1252" s="84"/>
      <c r="C1252" s="85"/>
      <c r="D1252" s="84"/>
      <c r="E1252" s="84"/>
      <c r="M1252" s="86"/>
      <c r="N1252" s="87"/>
    </row>
    <row r="1253" spans="1:14" s="79" customFormat="1">
      <c r="A1253" s="17"/>
      <c r="B1253" s="84"/>
      <c r="C1253" s="85"/>
      <c r="D1253" s="84"/>
      <c r="E1253" s="84"/>
      <c r="M1253" s="86"/>
      <c r="N1253" s="87"/>
    </row>
    <row r="1254" spans="1:14" s="79" customFormat="1">
      <c r="A1254" s="17"/>
      <c r="B1254" s="84"/>
      <c r="C1254" s="85"/>
      <c r="D1254" s="84"/>
      <c r="E1254" s="84"/>
      <c r="M1254" s="86"/>
      <c r="N1254" s="87"/>
    </row>
    <row r="1255" spans="1:14" s="79" customFormat="1">
      <c r="A1255" s="17"/>
      <c r="B1255" s="84"/>
      <c r="C1255" s="85"/>
      <c r="D1255" s="84"/>
      <c r="E1255" s="84"/>
      <c r="M1255" s="86"/>
      <c r="N1255" s="87"/>
    </row>
    <row r="1256" spans="1:14" s="79" customFormat="1">
      <c r="A1256" s="17"/>
      <c r="B1256" s="84"/>
      <c r="C1256" s="85"/>
      <c r="D1256" s="84"/>
      <c r="E1256" s="84"/>
      <c r="M1256" s="86"/>
      <c r="N1256" s="87"/>
    </row>
    <row r="1257" spans="1:14" s="79" customFormat="1">
      <c r="A1257" s="17"/>
      <c r="B1257" s="84"/>
      <c r="C1257" s="85"/>
      <c r="D1257" s="84"/>
      <c r="E1257" s="84"/>
      <c r="M1257" s="86"/>
      <c r="N1257" s="87"/>
    </row>
    <row r="1258" spans="1:14" s="79" customFormat="1">
      <c r="A1258" s="17"/>
      <c r="B1258" s="84"/>
      <c r="C1258" s="85"/>
      <c r="D1258" s="84"/>
      <c r="E1258" s="84"/>
      <c r="M1258" s="86"/>
      <c r="N1258" s="87"/>
    </row>
    <row r="1259" spans="1:14" s="79" customFormat="1">
      <c r="A1259" s="17"/>
      <c r="B1259" s="84"/>
      <c r="C1259" s="85"/>
      <c r="D1259" s="84"/>
      <c r="E1259" s="84"/>
      <c r="M1259" s="86"/>
      <c r="N1259" s="87"/>
    </row>
    <row r="1260" spans="1:14" s="79" customFormat="1">
      <c r="A1260" s="17"/>
      <c r="B1260" s="84"/>
      <c r="C1260" s="85"/>
      <c r="D1260" s="84"/>
      <c r="E1260" s="84"/>
      <c r="M1260" s="86"/>
      <c r="N1260" s="87"/>
    </row>
    <row r="1261" spans="1:14" s="79" customFormat="1">
      <c r="A1261" s="17"/>
      <c r="B1261" s="84"/>
      <c r="C1261" s="85"/>
      <c r="D1261" s="84"/>
      <c r="E1261" s="84"/>
      <c r="M1261" s="86"/>
      <c r="N1261" s="87"/>
    </row>
    <row r="1262" spans="1:14" s="79" customFormat="1">
      <c r="A1262" s="17"/>
      <c r="B1262" s="84"/>
      <c r="C1262" s="85"/>
      <c r="D1262" s="84"/>
      <c r="E1262" s="84"/>
      <c r="M1262" s="86"/>
      <c r="N1262" s="87"/>
    </row>
    <row r="1263" spans="1:14" s="79" customFormat="1">
      <c r="A1263" s="17"/>
      <c r="B1263" s="84"/>
      <c r="C1263" s="85"/>
      <c r="D1263" s="84"/>
      <c r="E1263" s="84"/>
      <c r="M1263" s="86"/>
      <c r="N1263" s="87"/>
    </row>
    <row r="1264" spans="1:14" s="79" customFormat="1">
      <c r="A1264" s="17"/>
      <c r="B1264" s="84"/>
      <c r="C1264" s="85"/>
      <c r="D1264" s="84"/>
      <c r="E1264" s="84"/>
      <c r="M1264" s="86"/>
      <c r="N1264" s="87"/>
    </row>
    <row r="1265" spans="1:14" s="79" customFormat="1">
      <c r="A1265" s="17"/>
      <c r="B1265" s="84"/>
      <c r="C1265" s="85"/>
      <c r="D1265" s="84"/>
      <c r="E1265" s="84"/>
      <c r="M1265" s="86"/>
      <c r="N1265" s="87"/>
    </row>
    <row r="1266" spans="1:14" s="79" customFormat="1">
      <c r="A1266" s="17"/>
      <c r="B1266" s="84"/>
      <c r="C1266" s="85"/>
      <c r="D1266" s="84"/>
      <c r="E1266" s="84"/>
      <c r="M1266" s="86"/>
      <c r="N1266" s="87"/>
    </row>
    <row r="1267" spans="1:14" s="79" customFormat="1">
      <c r="A1267" s="17"/>
      <c r="B1267" s="84"/>
      <c r="C1267" s="85"/>
      <c r="D1267" s="84"/>
      <c r="E1267" s="84"/>
      <c r="M1267" s="86"/>
      <c r="N1267" s="87"/>
    </row>
    <row r="1268" spans="1:14" s="79" customFormat="1">
      <c r="A1268" s="17"/>
      <c r="B1268" s="84"/>
      <c r="C1268" s="85"/>
      <c r="D1268" s="84"/>
      <c r="E1268" s="84"/>
      <c r="M1268" s="86"/>
      <c r="N1268" s="87"/>
    </row>
    <row r="1269" spans="1:14" s="79" customFormat="1">
      <c r="A1269" s="17"/>
      <c r="B1269" s="84"/>
      <c r="C1269" s="85"/>
      <c r="D1269" s="84"/>
      <c r="E1269" s="84"/>
      <c r="M1269" s="86"/>
      <c r="N1269" s="87"/>
    </row>
    <row r="1270" spans="1:14" s="79" customFormat="1">
      <c r="A1270" s="17"/>
      <c r="B1270" s="84"/>
      <c r="C1270" s="85"/>
      <c r="D1270" s="84"/>
      <c r="E1270" s="84"/>
      <c r="M1270" s="86"/>
      <c r="N1270" s="87"/>
    </row>
    <row r="1271" spans="1:14" s="79" customFormat="1">
      <c r="A1271" s="17"/>
      <c r="B1271" s="84"/>
      <c r="C1271" s="85"/>
      <c r="D1271" s="84"/>
      <c r="E1271" s="84"/>
      <c r="M1271" s="86"/>
      <c r="N1271" s="87"/>
    </row>
    <row r="1272" spans="1:14" s="79" customFormat="1">
      <c r="A1272" s="17"/>
      <c r="B1272" s="84"/>
      <c r="C1272" s="85"/>
      <c r="D1272" s="84"/>
      <c r="E1272" s="84"/>
      <c r="M1272" s="86"/>
      <c r="N1272" s="87"/>
    </row>
    <row r="1273" spans="1:14" s="79" customFormat="1">
      <c r="A1273" s="17"/>
      <c r="B1273" s="84"/>
      <c r="C1273" s="85"/>
      <c r="D1273" s="84"/>
      <c r="E1273" s="84"/>
      <c r="M1273" s="86"/>
      <c r="N1273" s="87"/>
    </row>
    <row r="1274" spans="1:14" s="79" customFormat="1">
      <c r="A1274" s="17"/>
      <c r="B1274" s="84"/>
      <c r="C1274" s="85"/>
      <c r="D1274" s="84"/>
      <c r="E1274" s="84"/>
      <c r="M1274" s="86"/>
      <c r="N1274" s="87"/>
    </row>
    <row r="1275" spans="1:14" s="79" customFormat="1">
      <c r="A1275" s="17"/>
      <c r="B1275" s="84"/>
      <c r="C1275" s="85"/>
      <c r="D1275" s="84"/>
      <c r="E1275" s="84"/>
      <c r="M1275" s="86"/>
      <c r="N1275" s="87"/>
    </row>
    <row r="1276" spans="1:14" s="79" customFormat="1">
      <c r="A1276" s="17"/>
      <c r="B1276" s="84"/>
      <c r="C1276" s="85"/>
      <c r="D1276" s="84"/>
      <c r="E1276" s="84"/>
      <c r="M1276" s="86"/>
      <c r="N1276" s="87"/>
    </row>
    <row r="1277" spans="1:14" s="79" customFormat="1">
      <c r="A1277" s="17"/>
      <c r="B1277" s="84"/>
      <c r="C1277" s="85"/>
      <c r="D1277" s="84"/>
      <c r="E1277" s="84"/>
      <c r="M1277" s="86"/>
      <c r="N1277" s="87"/>
    </row>
    <row r="1278" spans="1:14" s="79" customFormat="1">
      <c r="A1278" s="17"/>
      <c r="B1278" s="84"/>
      <c r="C1278" s="85"/>
      <c r="D1278" s="84"/>
      <c r="E1278" s="84"/>
      <c r="M1278" s="86"/>
      <c r="N1278" s="87"/>
    </row>
    <row r="1279" spans="1:14" s="79" customFormat="1">
      <c r="A1279" s="17"/>
      <c r="B1279" s="84"/>
      <c r="C1279" s="85"/>
      <c r="D1279" s="84"/>
      <c r="E1279" s="84"/>
      <c r="M1279" s="86"/>
      <c r="N1279" s="87"/>
    </row>
    <row r="1280" spans="1:14" s="79" customFormat="1">
      <c r="A1280" s="17"/>
      <c r="B1280" s="84"/>
      <c r="C1280" s="85"/>
      <c r="D1280" s="84"/>
      <c r="E1280" s="84"/>
      <c r="M1280" s="86"/>
      <c r="N1280" s="87"/>
    </row>
    <row r="1281" spans="1:14" s="79" customFormat="1">
      <c r="A1281" s="17"/>
      <c r="B1281" s="84"/>
      <c r="C1281" s="85"/>
      <c r="D1281" s="84"/>
      <c r="E1281" s="84"/>
      <c r="M1281" s="86"/>
      <c r="N1281" s="87"/>
    </row>
    <row r="1282" spans="1:14" s="79" customFormat="1">
      <c r="A1282" s="17"/>
      <c r="B1282" s="84"/>
      <c r="C1282" s="85"/>
      <c r="D1282" s="84"/>
      <c r="E1282" s="84"/>
      <c r="M1282" s="86"/>
      <c r="N1282" s="87"/>
    </row>
    <row r="1283" spans="1:14" s="79" customFormat="1">
      <c r="A1283" s="17"/>
      <c r="B1283" s="84"/>
      <c r="C1283" s="85"/>
      <c r="D1283" s="84"/>
      <c r="E1283" s="84"/>
      <c r="M1283" s="86"/>
      <c r="N1283" s="87"/>
    </row>
    <row r="1284" spans="1:14" s="79" customFormat="1">
      <c r="A1284" s="17"/>
      <c r="B1284" s="84"/>
      <c r="C1284" s="85"/>
      <c r="D1284" s="84"/>
      <c r="E1284" s="84"/>
      <c r="M1284" s="86"/>
      <c r="N1284" s="87"/>
    </row>
    <row r="1285" spans="1:14" s="79" customFormat="1">
      <c r="A1285" s="17"/>
      <c r="B1285" s="84"/>
      <c r="C1285" s="85"/>
      <c r="D1285" s="84"/>
      <c r="E1285" s="84"/>
      <c r="M1285" s="86"/>
      <c r="N1285" s="87"/>
    </row>
    <row r="1286" spans="1:14" s="79" customFormat="1">
      <c r="A1286" s="17"/>
      <c r="B1286" s="84"/>
      <c r="C1286" s="85"/>
      <c r="D1286" s="84"/>
      <c r="E1286" s="84"/>
      <c r="M1286" s="86"/>
      <c r="N1286" s="87"/>
    </row>
    <row r="1287" spans="1:14" s="79" customFormat="1">
      <c r="A1287" s="17"/>
      <c r="B1287" s="84"/>
      <c r="C1287" s="85"/>
      <c r="D1287" s="84"/>
      <c r="E1287" s="84"/>
      <c r="M1287" s="86"/>
      <c r="N1287" s="87"/>
    </row>
    <row r="1288" spans="1:14" s="79" customFormat="1">
      <c r="A1288" s="17"/>
      <c r="B1288" s="84"/>
      <c r="C1288" s="85"/>
      <c r="D1288" s="84"/>
      <c r="E1288" s="84"/>
      <c r="M1288" s="86"/>
      <c r="N1288" s="87"/>
    </row>
    <row r="1289" spans="1:14" s="79" customFormat="1">
      <c r="A1289" s="17"/>
      <c r="B1289" s="84"/>
      <c r="C1289" s="85"/>
      <c r="D1289" s="84"/>
      <c r="E1289" s="84"/>
      <c r="M1289" s="86"/>
      <c r="N1289" s="87"/>
    </row>
    <row r="1290" spans="1:14" s="79" customFormat="1">
      <c r="A1290" s="17"/>
      <c r="B1290" s="84"/>
      <c r="C1290" s="85"/>
      <c r="D1290" s="84"/>
      <c r="E1290" s="84"/>
      <c r="M1290" s="86"/>
      <c r="N1290" s="87"/>
    </row>
    <row r="1291" spans="1:14" s="79" customFormat="1">
      <c r="A1291" s="17"/>
      <c r="B1291" s="84"/>
      <c r="C1291" s="85"/>
      <c r="D1291" s="84"/>
      <c r="E1291" s="84"/>
      <c r="M1291" s="86"/>
      <c r="N1291" s="87"/>
    </row>
    <row r="1292" spans="1:14" s="79" customFormat="1">
      <c r="A1292" s="17"/>
      <c r="B1292" s="84"/>
      <c r="C1292" s="85"/>
      <c r="D1292" s="84"/>
      <c r="E1292" s="84"/>
      <c r="M1292" s="86"/>
      <c r="N1292" s="87"/>
    </row>
    <row r="1293" spans="1:14" s="79" customFormat="1">
      <c r="A1293" s="17"/>
      <c r="B1293" s="84"/>
      <c r="C1293" s="85"/>
      <c r="D1293" s="84"/>
      <c r="E1293" s="84"/>
      <c r="M1293" s="86"/>
      <c r="N1293" s="87"/>
    </row>
    <row r="1294" spans="1:14" s="79" customFormat="1">
      <c r="A1294" s="17"/>
      <c r="B1294" s="84"/>
      <c r="C1294" s="85"/>
      <c r="D1294" s="84"/>
      <c r="E1294" s="84"/>
      <c r="M1294" s="86"/>
      <c r="N1294" s="87"/>
    </row>
    <row r="1295" spans="1:14" s="79" customFormat="1">
      <c r="A1295" s="17"/>
      <c r="B1295" s="84"/>
      <c r="C1295" s="85"/>
      <c r="D1295" s="84"/>
      <c r="E1295" s="84"/>
      <c r="M1295" s="86"/>
      <c r="N1295" s="87"/>
    </row>
    <row r="1296" spans="1:14" s="79" customFormat="1">
      <c r="A1296" s="17"/>
      <c r="B1296" s="84"/>
      <c r="C1296" s="85"/>
      <c r="D1296" s="84"/>
      <c r="E1296" s="84"/>
      <c r="M1296" s="86"/>
      <c r="N1296" s="87"/>
    </row>
    <row r="1297" spans="1:14" s="79" customFormat="1">
      <c r="A1297" s="17"/>
      <c r="B1297" s="84"/>
      <c r="C1297" s="85"/>
      <c r="D1297" s="84"/>
      <c r="E1297" s="84"/>
      <c r="M1297" s="86"/>
      <c r="N1297" s="87"/>
    </row>
    <row r="1298" spans="1:14" s="79" customFormat="1">
      <c r="A1298" s="17"/>
      <c r="B1298" s="84"/>
      <c r="C1298" s="85"/>
      <c r="D1298" s="84"/>
      <c r="E1298" s="84"/>
      <c r="M1298" s="86"/>
      <c r="N1298" s="87"/>
    </row>
    <row r="1299" spans="1:14" s="79" customFormat="1">
      <c r="A1299" s="17"/>
      <c r="B1299" s="84"/>
      <c r="C1299" s="85"/>
      <c r="D1299" s="84"/>
      <c r="E1299" s="84"/>
      <c r="M1299" s="86"/>
      <c r="N1299" s="87"/>
    </row>
    <row r="1300" spans="1:14" s="79" customFormat="1">
      <c r="A1300" s="17"/>
      <c r="B1300" s="84"/>
      <c r="C1300" s="85"/>
      <c r="D1300" s="84"/>
      <c r="E1300" s="84"/>
      <c r="M1300" s="86"/>
      <c r="N1300" s="87"/>
    </row>
    <row r="1301" spans="1:14" s="79" customFormat="1">
      <c r="A1301" s="17"/>
      <c r="B1301" s="84"/>
      <c r="C1301" s="85"/>
      <c r="D1301" s="84"/>
      <c r="E1301" s="84"/>
      <c r="M1301" s="86"/>
      <c r="N1301" s="87"/>
    </row>
    <row r="1302" spans="1:14" s="79" customFormat="1">
      <c r="A1302" s="17"/>
      <c r="B1302" s="84"/>
      <c r="C1302" s="85"/>
      <c r="D1302" s="84"/>
      <c r="E1302" s="84"/>
      <c r="M1302" s="86"/>
      <c r="N1302" s="87"/>
    </row>
    <row r="1303" spans="1:14" s="79" customFormat="1">
      <c r="A1303" s="17"/>
      <c r="B1303" s="84"/>
      <c r="C1303" s="85"/>
      <c r="D1303" s="84"/>
      <c r="E1303" s="84"/>
      <c r="M1303" s="86"/>
      <c r="N1303" s="87"/>
    </row>
    <row r="1304" spans="1:14" s="79" customFormat="1">
      <c r="A1304" s="17"/>
      <c r="B1304" s="84"/>
      <c r="C1304" s="85"/>
      <c r="D1304" s="84"/>
      <c r="E1304" s="84"/>
      <c r="M1304" s="86"/>
      <c r="N1304" s="87"/>
    </row>
    <row r="1305" spans="1:14" s="79" customFormat="1">
      <c r="A1305" s="17"/>
      <c r="B1305" s="84"/>
      <c r="C1305" s="85"/>
      <c r="D1305" s="84"/>
      <c r="E1305" s="84"/>
      <c r="M1305" s="86"/>
      <c r="N1305" s="87"/>
    </row>
    <row r="1306" spans="1:14" s="79" customFormat="1">
      <c r="A1306" s="17"/>
      <c r="B1306" s="84"/>
      <c r="C1306" s="85"/>
      <c r="D1306" s="84"/>
      <c r="E1306" s="84"/>
      <c r="M1306" s="86"/>
      <c r="N1306" s="87"/>
    </row>
    <row r="1307" spans="1:14" s="79" customFormat="1">
      <c r="A1307" s="17"/>
      <c r="B1307" s="84"/>
      <c r="C1307" s="85"/>
      <c r="D1307" s="84"/>
      <c r="E1307" s="84"/>
      <c r="M1307" s="86"/>
      <c r="N1307" s="87"/>
    </row>
    <row r="1308" spans="1:14" s="79" customFormat="1">
      <c r="A1308" s="17"/>
      <c r="B1308" s="84"/>
      <c r="C1308" s="85"/>
      <c r="D1308" s="84"/>
      <c r="E1308" s="84"/>
      <c r="M1308" s="86"/>
      <c r="N1308" s="87"/>
    </row>
    <row r="1309" spans="1:14" s="79" customFormat="1">
      <c r="A1309" s="17"/>
      <c r="B1309" s="84"/>
      <c r="C1309" s="85"/>
      <c r="D1309" s="84"/>
      <c r="E1309" s="84"/>
      <c r="M1309" s="86"/>
      <c r="N1309" s="87"/>
    </row>
    <row r="1310" spans="1:14" s="79" customFormat="1">
      <c r="A1310" s="17"/>
      <c r="B1310" s="84"/>
      <c r="C1310" s="85"/>
      <c r="D1310" s="84"/>
      <c r="E1310" s="84"/>
      <c r="M1310" s="86"/>
      <c r="N1310" s="87"/>
    </row>
    <row r="1311" spans="1:14" s="79" customFormat="1">
      <c r="A1311" s="17"/>
      <c r="B1311" s="84"/>
      <c r="C1311" s="85"/>
      <c r="D1311" s="84"/>
      <c r="E1311" s="84"/>
      <c r="M1311" s="86"/>
      <c r="N1311" s="87"/>
    </row>
    <row r="1312" spans="1:14" s="79" customFormat="1">
      <c r="A1312" s="17"/>
      <c r="B1312" s="84"/>
      <c r="C1312" s="85"/>
      <c r="D1312" s="84"/>
      <c r="E1312" s="84"/>
      <c r="M1312" s="86"/>
      <c r="N1312" s="87"/>
    </row>
    <row r="1313" spans="1:14" s="79" customFormat="1">
      <c r="A1313" s="17"/>
      <c r="B1313" s="84"/>
      <c r="C1313" s="85"/>
      <c r="D1313" s="84"/>
      <c r="E1313" s="84"/>
      <c r="M1313" s="86"/>
      <c r="N1313" s="87"/>
    </row>
    <row r="1314" spans="1:14" s="79" customFormat="1">
      <c r="A1314" s="17"/>
      <c r="B1314" s="84"/>
      <c r="C1314" s="85"/>
      <c r="D1314" s="84"/>
      <c r="E1314" s="84"/>
      <c r="M1314" s="86"/>
      <c r="N1314" s="87"/>
    </row>
    <row r="1315" spans="1:14" s="79" customFormat="1">
      <c r="A1315" s="17"/>
      <c r="B1315" s="84"/>
      <c r="C1315" s="85"/>
      <c r="D1315" s="84"/>
      <c r="E1315" s="84"/>
      <c r="M1315" s="86"/>
      <c r="N1315" s="87"/>
    </row>
    <row r="1316" spans="1:14" s="79" customFormat="1">
      <c r="A1316" s="17"/>
      <c r="B1316" s="84"/>
      <c r="C1316" s="85"/>
      <c r="D1316" s="84"/>
      <c r="E1316" s="84"/>
      <c r="M1316" s="86"/>
      <c r="N1316" s="87"/>
    </row>
    <row r="1317" spans="1:14" s="79" customFormat="1">
      <c r="A1317" s="17"/>
      <c r="B1317" s="84"/>
      <c r="C1317" s="85"/>
      <c r="D1317" s="84"/>
      <c r="E1317" s="84"/>
      <c r="M1317" s="86"/>
      <c r="N1317" s="87"/>
    </row>
    <row r="1318" spans="1:14" s="79" customFormat="1">
      <c r="A1318" s="17"/>
      <c r="B1318" s="84"/>
      <c r="C1318" s="85"/>
      <c r="D1318" s="84"/>
      <c r="E1318" s="84"/>
      <c r="M1318" s="86"/>
      <c r="N1318" s="87"/>
    </row>
    <row r="1319" spans="1:14" s="79" customFormat="1">
      <c r="A1319" s="17"/>
      <c r="B1319" s="84"/>
      <c r="C1319" s="85"/>
      <c r="D1319" s="84"/>
      <c r="E1319" s="84"/>
      <c r="M1319" s="86"/>
      <c r="N1319" s="87"/>
    </row>
    <row r="1320" spans="1:14" s="79" customFormat="1">
      <c r="A1320" s="17"/>
      <c r="B1320" s="84"/>
      <c r="C1320" s="85"/>
      <c r="D1320" s="84"/>
      <c r="E1320" s="84"/>
      <c r="M1320" s="86"/>
      <c r="N1320" s="87"/>
    </row>
    <row r="1321" spans="1:14" s="79" customFormat="1">
      <c r="A1321" s="17"/>
      <c r="B1321" s="84"/>
      <c r="C1321" s="85"/>
      <c r="D1321" s="84"/>
      <c r="E1321" s="84"/>
      <c r="M1321" s="86"/>
      <c r="N1321" s="87"/>
    </row>
    <row r="1322" spans="1:14" s="79" customFormat="1">
      <c r="A1322" s="17"/>
      <c r="B1322" s="84"/>
      <c r="C1322" s="85"/>
      <c r="D1322" s="84"/>
      <c r="E1322" s="84"/>
      <c r="M1322" s="86"/>
      <c r="N1322" s="87"/>
    </row>
    <row r="1323" spans="1:14" s="79" customFormat="1">
      <c r="A1323" s="17"/>
      <c r="B1323" s="84"/>
      <c r="C1323" s="85"/>
      <c r="D1323" s="84"/>
      <c r="E1323" s="84"/>
      <c r="M1323" s="86"/>
      <c r="N1323" s="87"/>
    </row>
    <row r="1324" spans="1:14" s="79" customFormat="1">
      <c r="A1324" s="17"/>
      <c r="B1324" s="84"/>
      <c r="C1324" s="85"/>
      <c r="D1324" s="84"/>
      <c r="E1324" s="84"/>
      <c r="M1324" s="86"/>
      <c r="N1324" s="87"/>
    </row>
    <row r="1325" spans="1:14" s="79" customFormat="1">
      <c r="A1325" s="17"/>
      <c r="B1325" s="84"/>
      <c r="C1325" s="85"/>
      <c r="D1325" s="84"/>
      <c r="E1325" s="84"/>
      <c r="M1325" s="86"/>
      <c r="N1325" s="87"/>
    </row>
    <row r="1326" spans="1:14" s="79" customFormat="1">
      <c r="A1326" s="17"/>
      <c r="B1326" s="84"/>
      <c r="C1326" s="85"/>
      <c r="D1326" s="84"/>
      <c r="E1326" s="84"/>
      <c r="M1326" s="86"/>
      <c r="N1326" s="87"/>
    </row>
    <row r="1327" spans="1:14" s="79" customFormat="1">
      <c r="A1327" s="17"/>
      <c r="B1327" s="84"/>
      <c r="C1327" s="85"/>
      <c r="D1327" s="84"/>
      <c r="E1327" s="84"/>
      <c r="M1327" s="86"/>
      <c r="N1327" s="87"/>
    </row>
    <row r="1328" spans="1:14" s="79" customFormat="1">
      <c r="A1328" s="17"/>
      <c r="B1328" s="84"/>
      <c r="C1328" s="85"/>
      <c r="D1328" s="84"/>
      <c r="E1328" s="84"/>
      <c r="M1328" s="86"/>
      <c r="N1328" s="87"/>
    </row>
    <row r="1329" spans="1:14" s="79" customFormat="1">
      <c r="A1329" s="17"/>
      <c r="B1329" s="84"/>
      <c r="C1329" s="85"/>
      <c r="D1329" s="84"/>
      <c r="E1329" s="84"/>
      <c r="M1329" s="86"/>
      <c r="N1329" s="87"/>
    </row>
    <row r="1330" spans="1:14" s="79" customFormat="1">
      <c r="A1330" s="17"/>
      <c r="B1330" s="84"/>
      <c r="C1330" s="85"/>
      <c r="D1330" s="84"/>
      <c r="E1330" s="84"/>
      <c r="M1330" s="86"/>
      <c r="N1330" s="87"/>
    </row>
    <row r="1331" spans="1:14" s="79" customFormat="1">
      <c r="A1331" s="17"/>
      <c r="B1331" s="84"/>
      <c r="C1331" s="85"/>
      <c r="D1331" s="84"/>
      <c r="E1331" s="84"/>
      <c r="M1331" s="86"/>
      <c r="N1331" s="87"/>
    </row>
    <row r="1332" spans="1:14" s="79" customFormat="1">
      <c r="A1332" s="17"/>
      <c r="B1332" s="84"/>
      <c r="C1332" s="85"/>
      <c r="D1332" s="84"/>
      <c r="E1332" s="84"/>
      <c r="M1332" s="86"/>
      <c r="N1332" s="87"/>
    </row>
    <row r="1333" spans="1:14" s="79" customFormat="1">
      <c r="A1333" s="17"/>
      <c r="B1333" s="84"/>
      <c r="C1333" s="85"/>
      <c r="D1333" s="84"/>
      <c r="E1333" s="84"/>
      <c r="M1333" s="86"/>
      <c r="N1333" s="87"/>
    </row>
    <row r="1334" spans="1:14" s="79" customFormat="1">
      <c r="A1334" s="17"/>
      <c r="B1334" s="84"/>
      <c r="C1334" s="85"/>
      <c r="D1334" s="84"/>
      <c r="E1334" s="84"/>
      <c r="M1334" s="86"/>
      <c r="N1334" s="87"/>
    </row>
    <row r="1335" spans="1:14" s="79" customFormat="1">
      <c r="A1335" s="17"/>
      <c r="B1335" s="84"/>
      <c r="C1335" s="85"/>
      <c r="D1335" s="84"/>
      <c r="E1335" s="84"/>
      <c r="M1335" s="86"/>
      <c r="N1335" s="87"/>
    </row>
    <row r="1336" spans="1:14" s="79" customFormat="1">
      <c r="A1336" s="17"/>
      <c r="B1336" s="84"/>
      <c r="C1336" s="85"/>
      <c r="D1336" s="84"/>
      <c r="E1336" s="84"/>
      <c r="M1336" s="86"/>
      <c r="N1336" s="87"/>
    </row>
    <row r="1337" spans="1:14" s="79" customFormat="1">
      <c r="A1337" s="17"/>
      <c r="B1337" s="84"/>
      <c r="C1337" s="85"/>
      <c r="D1337" s="84"/>
      <c r="E1337" s="84"/>
      <c r="M1337" s="86"/>
      <c r="N1337" s="87"/>
    </row>
    <row r="1338" spans="1:14" s="79" customFormat="1">
      <c r="A1338" s="17"/>
      <c r="B1338" s="84"/>
      <c r="C1338" s="85"/>
      <c r="D1338" s="84"/>
      <c r="E1338" s="84"/>
      <c r="M1338" s="86"/>
      <c r="N1338" s="87"/>
    </row>
    <row r="1339" spans="1:14" s="79" customFormat="1">
      <c r="A1339" s="17"/>
      <c r="B1339" s="84"/>
      <c r="C1339" s="85"/>
      <c r="D1339" s="84"/>
      <c r="E1339" s="84"/>
      <c r="M1339" s="86"/>
      <c r="N1339" s="87"/>
    </row>
    <row r="1340" spans="1:14" s="79" customFormat="1">
      <c r="A1340" s="17"/>
      <c r="B1340" s="84"/>
      <c r="C1340" s="85"/>
      <c r="D1340" s="84"/>
      <c r="E1340" s="84"/>
      <c r="M1340" s="86"/>
      <c r="N1340" s="87"/>
    </row>
    <row r="1341" spans="1:14" s="79" customFormat="1">
      <c r="A1341" s="17"/>
      <c r="B1341" s="84"/>
      <c r="C1341" s="85"/>
      <c r="D1341" s="84"/>
      <c r="E1341" s="84"/>
      <c r="M1341" s="86"/>
      <c r="N1341" s="87"/>
    </row>
    <row r="1342" spans="1:14" s="79" customFormat="1">
      <c r="A1342" s="17"/>
      <c r="B1342" s="84"/>
      <c r="C1342" s="85"/>
      <c r="D1342" s="84"/>
      <c r="E1342" s="84"/>
      <c r="M1342" s="86"/>
      <c r="N1342" s="87"/>
    </row>
    <row r="1343" spans="1:14" s="79" customFormat="1">
      <c r="A1343" s="17"/>
      <c r="B1343" s="84"/>
      <c r="C1343" s="85"/>
      <c r="D1343" s="84"/>
      <c r="E1343" s="84"/>
      <c r="M1343" s="86"/>
      <c r="N1343" s="87"/>
    </row>
    <row r="1344" spans="1:14" s="79" customFormat="1">
      <c r="A1344" s="17"/>
      <c r="B1344" s="84"/>
      <c r="C1344" s="85"/>
      <c r="D1344" s="84"/>
      <c r="E1344" s="84"/>
      <c r="M1344" s="86"/>
      <c r="N1344" s="87"/>
    </row>
    <row r="1345" spans="1:14" s="79" customFormat="1">
      <c r="A1345" s="17"/>
      <c r="B1345" s="84"/>
      <c r="C1345" s="85"/>
      <c r="D1345" s="84"/>
      <c r="E1345" s="84"/>
      <c r="M1345" s="86"/>
      <c r="N1345" s="87"/>
    </row>
    <row r="1346" spans="1:14" s="79" customFormat="1">
      <c r="A1346" s="17"/>
      <c r="B1346" s="84"/>
      <c r="C1346" s="85"/>
      <c r="D1346" s="84"/>
      <c r="E1346" s="84"/>
      <c r="M1346" s="86"/>
      <c r="N1346" s="87"/>
    </row>
    <row r="1347" spans="1:14" s="79" customFormat="1">
      <c r="A1347" s="17"/>
      <c r="B1347" s="84"/>
      <c r="C1347" s="85"/>
      <c r="D1347" s="84"/>
      <c r="E1347" s="84"/>
      <c r="M1347" s="86"/>
      <c r="N1347" s="87"/>
    </row>
    <row r="1348" spans="1:14" s="79" customFormat="1">
      <c r="A1348" s="17"/>
      <c r="B1348" s="84"/>
      <c r="C1348" s="85"/>
      <c r="D1348" s="84"/>
      <c r="E1348" s="84"/>
      <c r="M1348" s="86"/>
      <c r="N1348" s="87"/>
    </row>
    <row r="1349" spans="1:14" s="79" customFormat="1">
      <c r="A1349" s="17"/>
      <c r="B1349" s="84"/>
      <c r="C1349" s="85"/>
      <c r="D1349" s="84"/>
      <c r="E1349" s="84"/>
      <c r="M1349" s="86"/>
      <c r="N1349" s="87"/>
    </row>
    <row r="1350" spans="1:14" s="79" customFormat="1">
      <c r="A1350" s="17"/>
      <c r="B1350" s="84"/>
      <c r="C1350" s="85"/>
      <c r="D1350" s="84"/>
      <c r="E1350" s="84"/>
      <c r="M1350" s="86"/>
      <c r="N1350" s="87"/>
    </row>
    <row r="1351" spans="1:14" s="79" customFormat="1">
      <c r="A1351" s="17"/>
      <c r="B1351" s="84"/>
      <c r="C1351" s="85"/>
      <c r="D1351" s="84"/>
      <c r="E1351" s="84"/>
      <c r="M1351" s="86"/>
      <c r="N1351" s="87"/>
    </row>
    <row r="1352" spans="1:14" s="79" customFormat="1">
      <c r="A1352" s="17"/>
      <c r="B1352" s="84"/>
      <c r="C1352" s="85"/>
      <c r="D1352" s="84"/>
      <c r="E1352" s="84"/>
      <c r="M1352" s="86"/>
      <c r="N1352" s="87"/>
    </row>
    <row r="1353" spans="1:14" s="79" customFormat="1">
      <c r="A1353" s="17"/>
      <c r="B1353" s="84"/>
      <c r="C1353" s="85"/>
      <c r="D1353" s="84"/>
      <c r="E1353" s="84"/>
      <c r="M1353" s="86"/>
      <c r="N1353" s="87"/>
    </row>
    <row r="1354" spans="1:14" s="79" customFormat="1">
      <c r="A1354" s="17"/>
      <c r="B1354" s="84"/>
      <c r="C1354" s="85"/>
      <c r="D1354" s="84"/>
      <c r="E1354" s="84"/>
      <c r="M1354" s="86"/>
      <c r="N1354" s="87"/>
    </row>
    <row r="1355" spans="1:14" s="79" customFormat="1">
      <c r="A1355" s="17"/>
      <c r="B1355" s="84"/>
      <c r="C1355" s="85"/>
      <c r="D1355" s="84"/>
      <c r="E1355" s="84"/>
      <c r="M1355" s="86"/>
      <c r="N1355" s="87"/>
    </row>
    <row r="1356" spans="1:14" s="79" customFormat="1">
      <c r="A1356" s="17"/>
      <c r="B1356" s="84"/>
      <c r="C1356" s="85"/>
      <c r="D1356" s="84"/>
      <c r="E1356" s="84"/>
      <c r="M1356" s="86"/>
      <c r="N1356" s="87"/>
    </row>
    <row r="1357" spans="1:14" s="79" customFormat="1">
      <c r="A1357" s="17"/>
      <c r="B1357" s="84"/>
      <c r="C1357" s="85"/>
      <c r="D1357" s="84"/>
      <c r="E1357" s="84"/>
      <c r="M1357" s="86"/>
      <c r="N1357" s="87"/>
    </row>
    <row r="1358" spans="1:14" s="79" customFormat="1">
      <c r="A1358" s="17"/>
      <c r="B1358" s="84"/>
      <c r="C1358" s="85"/>
      <c r="D1358" s="84"/>
      <c r="E1358" s="84"/>
      <c r="M1358" s="86"/>
      <c r="N1358" s="87"/>
    </row>
    <row r="1359" spans="1:14" s="79" customFormat="1">
      <c r="A1359" s="17"/>
      <c r="B1359" s="84"/>
      <c r="C1359" s="85"/>
      <c r="D1359" s="84"/>
      <c r="E1359" s="84"/>
      <c r="M1359" s="86"/>
      <c r="N1359" s="87"/>
    </row>
    <row r="1360" spans="1:14" s="79" customFormat="1">
      <c r="A1360" s="17"/>
      <c r="B1360" s="84"/>
      <c r="C1360" s="85"/>
      <c r="D1360" s="84"/>
      <c r="E1360" s="84"/>
      <c r="M1360" s="86"/>
      <c r="N1360" s="87"/>
    </row>
    <row r="1361" spans="1:14" s="79" customFormat="1">
      <c r="A1361" s="17"/>
      <c r="B1361" s="84"/>
      <c r="C1361" s="85"/>
      <c r="D1361" s="84"/>
      <c r="E1361" s="84"/>
      <c r="M1361" s="86"/>
      <c r="N1361" s="87"/>
    </row>
    <row r="1362" spans="1:14" s="79" customFormat="1">
      <c r="A1362" s="17"/>
      <c r="B1362" s="84"/>
      <c r="C1362" s="85"/>
      <c r="D1362" s="84"/>
      <c r="E1362" s="84"/>
      <c r="M1362" s="86"/>
      <c r="N1362" s="87"/>
    </row>
    <row r="1363" spans="1:14" s="79" customFormat="1">
      <c r="A1363" s="17"/>
      <c r="B1363" s="84"/>
      <c r="C1363" s="85"/>
      <c r="D1363" s="84"/>
      <c r="E1363" s="84"/>
      <c r="M1363" s="86"/>
      <c r="N1363" s="87"/>
    </row>
    <row r="1364" spans="1:14" s="79" customFormat="1">
      <c r="A1364" s="17"/>
      <c r="B1364" s="84"/>
      <c r="C1364" s="85"/>
      <c r="D1364" s="84"/>
      <c r="E1364" s="84"/>
      <c r="M1364" s="86"/>
      <c r="N1364" s="87"/>
    </row>
    <row r="1365" spans="1:14" s="79" customFormat="1">
      <c r="A1365" s="17"/>
      <c r="B1365" s="84"/>
      <c r="C1365" s="85"/>
      <c r="D1365" s="84"/>
      <c r="E1365" s="84"/>
      <c r="M1365" s="86"/>
      <c r="N1365" s="87"/>
    </row>
    <row r="1366" spans="1:14" s="79" customFormat="1">
      <c r="A1366" s="17"/>
      <c r="B1366" s="84"/>
      <c r="C1366" s="85"/>
      <c r="D1366" s="84"/>
      <c r="E1366" s="84"/>
      <c r="M1366" s="86"/>
      <c r="N1366" s="87"/>
    </row>
    <row r="1367" spans="1:14" s="79" customFormat="1">
      <c r="A1367" s="17"/>
      <c r="B1367" s="84"/>
      <c r="C1367" s="85"/>
      <c r="D1367" s="84"/>
      <c r="E1367" s="84"/>
      <c r="M1367" s="86"/>
      <c r="N1367" s="87"/>
    </row>
    <row r="1368" spans="1:14" s="79" customFormat="1">
      <c r="A1368" s="17"/>
      <c r="B1368" s="84"/>
      <c r="C1368" s="85"/>
      <c r="D1368" s="84"/>
      <c r="E1368" s="84"/>
      <c r="M1368" s="86"/>
      <c r="N1368" s="87"/>
    </row>
    <row r="1369" spans="1:14" s="79" customFormat="1">
      <c r="A1369" s="17"/>
      <c r="B1369" s="84"/>
      <c r="C1369" s="85"/>
      <c r="D1369" s="84"/>
      <c r="E1369" s="84"/>
      <c r="M1369" s="86"/>
      <c r="N1369" s="87"/>
    </row>
    <row r="1370" spans="1:14" s="79" customFormat="1">
      <c r="A1370" s="17"/>
      <c r="B1370" s="84"/>
      <c r="C1370" s="85"/>
      <c r="D1370" s="84"/>
      <c r="E1370" s="84"/>
      <c r="M1370" s="86"/>
      <c r="N1370" s="87"/>
    </row>
    <row r="1371" spans="1:14" s="79" customFormat="1">
      <c r="A1371" s="17"/>
      <c r="B1371" s="84"/>
      <c r="C1371" s="85"/>
      <c r="D1371" s="84"/>
      <c r="E1371" s="84"/>
      <c r="M1371" s="86"/>
      <c r="N1371" s="87"/>
    </row>
    <row r="1372" spans="1:14" s="79" customFormat="1">
      <c r="A1372" s="17"/>
      <c r="B1372" s="84"/>
      <c r="C1372" s="85"/>
      <c r="D1372" s="84"/>
      <c r="E1372" s="84"/>
      <c r="M1372" s="86"/>
      <c r="N1372" s="87"/>
    </row>
    <row r="1373" spans="1:14" s="79" customFormat="1">
      <c r="A1373" s="17"/>
      <c r="B1373" s="84"/>
      <c r="C1373" s="85"/>
      <c r="D1373" s="84"/>
      <c r="E1373" s="84"/>
      <c r="M1373" s="86"/>
      <c r="N1373" s="87"/>
    </row>
    <row r="1374" spans="1:14" s="79" customFormat="1">
      <c r="A1374" s="17"/>
      <c r="B1374" s="84"/>
      <c r="C1374" s="85"/>
      <c r="D1374" s="84"/>
      <c r="E1374" s="84"/>
      <c r="M1374" s="86"/>
      <c r="N1374" s="87"/>
    </row>
    <row r="1375" spans="1:14" s="79" customFormat="1">
      <c r="A1375" s="17"/>
      <c r="B1375" s="84"/>
      <c r="C1375" s="85"/>
      <c r="D1375" s="84"/>
      <c r="E1375" s="84"/>
      <c r="M1375" s="86"/>
      <c r="N1375" s="87"/>
    </row>
    <row r="1376" spans="1:14" s="79" customFormat="1">
      <c r="A1376" s="17"/>
      <c r="B1376" s="84"/>
      <c r="C1376" s="85"/>
      <c r="D1376" s="84"/>
      <c r="E1376" s="84"/>
      <c r="M1376" s="86"/>
      <c r="N1376" s="87"/>
    </row>
    <row r="1377" spans="1:14" s="79" customFormat="1">
      <c r="A1377" s="17"/>
      <c r="B1377" s="84"/>
      <c r="C1377" s="85"/>
      <c r="D1377" s="84"/>
      <c r="E1377" s="84"/>
      <c r="M1377" s="86"/>
      <c r="N1377" s="87"/>
    </row>
    <row r="1378" spans="1:14" s="79" customFormat="1">
      <c r="A1378" s="17"/>
      <c r="B1378" s="84"/>
      <c r="C1378" s="85"/>
      <c r="D1378" s="84"/>
      <c r="E1378" s="84"/>
      <c r="M1378" s="86"/>
      <c r="N1378" s="87"/>
    </row>
    <row r="1379" spans="1:14" s="79" customFormat="1">
      <c r="A1379" s="17"/>
      <c r="B1379" s="84"/>
      <c r="C1379" s="85"/>
      <c r="D1379" s="84"/>
      <c r="E1379" s="84"/>
      <c r="M1379" s="86"/>
      <c r="N1379" s="87"/>
    </row>
    <row r="1380" spans="1:14" s="79" customFormat="1">
      <c r="A1380" s="17"/>
      <c r="B1380" s="84"/>
      <c r="C1380" s="85"/>
      <c r="D1380" s="84"/>
      <c r="E1380" s="84"/>
      <c r="M1380" s="86"/>
      <c r="N1380" s="87"/>
    </row>
    <row r="1381" spans="1:14" s="79" customFormat="1">
      <c r="A1381" s="17"/>
      <c r="B1381" s="84"/>
      <c r="C1381" s="85"/>
      <c r="D1381" s="84"/>
      <c r="E1381" s="84"/>
      <c r="M1381" s="86"/>
      <c r="N1381" s="87"/>
    </row>
    <row r="1382" spans="1:14" s="79" customFormat="1">
      <c r="A1382" s="17"/>
      <c r="B1382" s="84"/>
      <c r="C1382" s="85"/>
      <c r="D1382" s="84"/>
      <c r="E1382" s="84"/>
      <c r="M1382" s="86"/>
      <c r="N1382" s="87"/>
    </row>
    <row r="1383" spans="1:14" s="79" customFormat="1">
      <c r="A1383" s="17"/>
      <c r="B1383" s="84"/>
      <c r="C1383" s="85"/>
      <c r="D1383" s="84"/>
      <c r="E1383" s="84"/>
      <c r="M1383" s="86"/>
      <c r="N1383" s="87"/>
    </row>
    <row r="1384" spans="1:14" s="79" customFormat="1">
      <c r="A1384" s="17"/>
      <c r="B1384" s="84"/>
      <c r="C1384" s="85"/>
      <c r="D1384" s="84"/>
      <c r="E1384" s="84"/>
      <c r="M1384" s="86"/>
      <c r="N1384" s="87"/>
    </row>
    <row r="1385" spans="1:14" s="79" customFormat="1">
      <c r="A1385" s="17"/>
      <c r="B1385" s="84"/>
      <c r="C1385" s="85"/>
      <c r="D1385" s="84"/>
      <c r="E1385" s="84"/>
      <c r="M1385" s="86"/>
      <c r="N1385" s="87"/>
    </row>
    <row r="1386" spans="1:14" s="79" customFormat="1">
      <c r="A1386" s="17"/>
      <c r="B1386" s="84"/>
      <c r="C1386" s="85"/>
      <c r="D1386" s="84"/>
      <c r="E1386" s="84"/>
      <c r="M1386" s="86"/>
      <c r="N1386" s="87"/>
    </row>
    <row r="1387" spans="1:14" s="79" customFormat="1">
      <c r="A1387" s="17"/>
      <c r="B1387" s="84"/>
      <c r="C1387" s="85"/>
      <c r="D1387" s="84"/>
      <c r="E1387" s="84"/>
      <c r="M1387" s="86"/>
      <c r="N1387" s="87"/>
    </row>
    <row r="1388" spans="1:14" s="79" customFormat="1">
      <c r="A1388" s="17"/>
      <c r="B1388" s="84"/>
      <c r="C1388" s="85"/>
      <c r="D1388" s="84"/>
      <c r="E1388" s="84"/>
      <c r="M1388" s="86"/>
      <c r="N1388" s="87"/>
    </row>
    <row r="1389" spans="1:14" s="79" customFormat="1">
      <c r="A1389" s="17"/>
      <c r="B1389" s="84"/>
      <c r="C1389" s="85"/>
      <c r="D1389" s="84"/>
      <c r="E1389" s="84"/>
      <c r="M1389" s="86"/>
      <c r="N1389" s="87"/>
    </row>
    <row r="1390" spans="1:14" s="79" customFormat="1">
      <c r="A1390" s="17"/>
      <c r="B1390" s="84"/>
      <c r="C1390" s="85"/>
      <c r="D1390" s="84"/>
      <c r="E1390" s="84"/>
      <c r="M1390" s="86"/>
      <c r="N1390" s="87"/>
    </row>
    <row r="1391" spans="1:14" s="79" customFormat="1">
      <c r="A1391" s="17"/>
      <c r="B1391" s="84"/>
      <c r="C1391" s="85"/>
      <c r="D1391" s="84"/>
      <c r="E1391" s="84"/>
      <c r="M1391" s="86"/>
      <c r="N1391" s="87"/>
    </row>
    <row r="1392" spans="1:14" s="79" customFormat="1">
      <c r="A1392" s="17"/>
      <c r="B1392" s="84"/>
      <c r="C1392" s="85"/>
      <c r="D1392" s="84"/>
      <c r="E1392" s="84"/>
      <c r="M1392" s="86"/>
      <c r="N1392" s="87"/>
    </row>
    <row r="1393" spans="1:14" s="79" customFormat="1">
      <c r="A1393" s="17"/>
      <c r="B1393" s="84"/>
      <c r="C1393" s="85"/>
      <c r="D1393" s="84"/>
      <c r="E1393" s="84"/>
      <c r="M1393" s="86"/>
      <c r="N1393" s="87"/>
    </row>
    <row r="1394" spans="1:14" s="79" customFormat="1">
      <c r="A1394" s="17"/>
      <c r="B1394" s="84"/>
      <c r="C1394" s="85"/>
      <c r="D1394" s="84"/>
      <c r="E1394" s="84"/>
      <c r="M1394" s="86"/>
      <c r="N1394" s="87"/>
    </row>
    <row r="1395" spans="1:14" s="79" customFormat="1">
      <c r="A1395" s="17"/>
      <c r="B1395" s="84"/>
      <c r="C1395" s="85"/>
      <c r="D1395" s="84"/>
      <c r="E1395" s="84"/>
      <c r="M1395" s="86"/>
      <c r="N1395" s="87"/>
    </row>
    <row r="1396" spans="1:14" s="79" customFormat="1">
      <c r="A1396" s="17"/>
      <c r="B1396" s="84"/>
      <c r="C1396" s="85"/>
      <c r="D1396" s="84"/>
      <c r="E1396" s="84"/>
      <c r="M1396" s="86"/>
      <c r="N1396" s="87"/>
    </row>
    <row r="1397" spans="1:14" s="79" customFormat="1">
      <c r="A1397" s="17"/>
      <c r="B1397" s="84"/>
      <c r="C1397" s="85"/>
      <c r="D1397" s="84"/>
      <c r="E1397" s="84"/>
      <c r="M1397" s="86"/>
      <c r="N1397" s="87"/>
    </row>
    <row r="1398" spans="1:14" s="79" customFormat="1">
      <c r="A1398" s="17"/>
      <c r="B1398" s="84"/>
      <c r="C1398" s="85"/>
      <c r="D1398" s="84"/>
      <c r="E1398" s="84"/>
      <c r="M1398" s="86"/>
      <c r="N1398" s="87"/>
    </row>
    <row r="1399" spans="1:14" s="79" customFormat="1">
      <c r="A1399" s="17"/>
      <c r="B1399" s="84"/>
      <c r="C1399" s="85"/>
      <c r="D1399" s="84"/>
      <c r="E1399" s="84"/>
      <c r="M1399" s="86"/>
      <c r="N1399" s="87"/>
    </row>
    <row r="1400" spans="1:14" s="79" customFormat="1">
      <c r="A1400" s="17"/>
      <c r="B1400" s="84"/>
      <c r="C1400" s="85"/>
      <c r="D1400" s="84"/>
      <c r="E1400" s="84"/>
      <c r="M1400" s="86"/>
      <c r="N1400" s="87"/>
    </row>
    <row r="1401" spans="1:14" s="79" customFormat="1">
      <c r="A1401" s="17"/>
      <c r="B1401" s="84"/>
      <c r="C1401" s="85"/>
      <c r="D1401" s="84"/>
      <c r="E1401" s="84"/>
      <c r="M1401" s="86"/>
      <c r="N1401" s="87"/>
    </row>
    <row r="1402" spans="1:14" s="79" customFormat="1">
      <c r="A1402" s="17"/>
      <c r="B1402" s="84"/>
      <c r="C1402" s="85"/>
      <c r="D1402" s="84"/>
      <c r="E1402" s="84"/>
      <c r="M1402" s="86"/>
      <c r="N1402" s="87"/>
    </row>
    <row r="1403" spans="1:14" s="79" customFormat="1">
      <c r="A1403" s="17"/>
      <c r="B1403" s="84"/>
      <c r="C1403" s="85"/>
      <c r="D1403" s="84"/>
      <c r="E1403" s="84"/>
      <c r="M1403" s="86"/>
      <c r="N1403" s="87"/>
    </row>
    <row r="1404" spans="1:14" s="79" customFormat="1">
      <c r="A1404" s="17"/>
      <c r="B1404" s="84"/>
      <c r="C1404" s="85"/>
      <c r="D1404" s="84"/>
      <c r="E1404" s="84"/>
      <c r="M1404" s="86"/>
      <c r="N1404" s="87"/>
    </row>
    <row r="1405" spans="1:14" s="79" customFormat="1">
      <c r="A1405" s="17"/>
      <c r="B1405" s="84"/>
      <c r="C1405" s="85"/>
      <c r="D1405" s="84"/>
      <c r="E1405" s="84"/>
      <c r="M1405" s="86"/>
      <c r="N1405" s="87"/>
    </row>
    <row r="1406" spans="1:14" s="79" customFormat="1">
      <c r="A1406" s="17"/>
      <c r="B1406" s="84"/>
      <c r="C1406" s="85"/>
      <c r="D1406" s="84"/>
      <c r="E1406" s="84"/>
      <c r="M1406" s="86"/>
      <c r="N1406" s="87"/>
    </row>
    <row r="1407" spans="1:14" s="79" customFormat="1">
      <c r="A1407" s="17"/>
      <c r="B1407" s="84"/>
      <c r="C1407" s="85"/>
      <c r="D1407" s="84"/>
      <c r="E1407" s="84"/>
      <c r="M1407" s="86"/>
      <c r="N1407" s="87"/>
    </row>
    <row r="1408" spans="1:14" s="79" customFormat="1">
      <c r="A1408" s="17"/>
      <c r="B1408" s="84"/>
      <c r="C1408" s="85"/>
      <c r="D1408" s="84"/>
      <c r="E1408" s="84"/>
      <c r="M1408" s="86"/>
      <c r="N1408" s="87"/>
    </row>
    <row r="1409" spans="1:14" s="79" customFormat="1">
      <c r="A1409" s="17"/>
      <c r="B1409" s="84"/>
      <c r="C1409" s="85"/>
      <c r="D1409" s="84"/>
      <c r="E1409" s="84"/>
      <c r="M1409" s="86"/>
      <c r="N1409" s="87"/>
    </row>
    <row r="1410" spans="1:14" s="79" customFormat="1">
      <c r="A1410" s="17"/>
      <c r="B1410" s="84"/>
      <c r="C1410" s="85"/>
      <c r="D1410" s="84"/>
      <c r="E1410" s="84"/>
      <c r="M1410" s="86"/>
      <c r="N1410" s="87"/>
    </row>
    <row r="1411" spans="1:14" s="79" customFormat="1">
      <c r="A1411" s="17"/>
      <c r="B1411" s="84"/>
      <c r="C1411" s="85"/>
      <c r="D1411" s="84"/>
      <c r="E1411" s="84"/>
      <c r="M1411" s="86"/>
      <c r="N1411" s="87"/>
    </row>
    <row r="1412" spans="1:14" s="79" customFormat="1">
      <c r="A1412" s="17"/>
      <c r="B1412" s="84"/>
      <c r="C1412" s="85"/>
      <c r="D1412" s="84"/>
      <c r="E1412" s="84"/>
      <c r="M1412" s="86"/>
      <c r="N1412" s="87"/>
    </row>
    <row r="1413" spans="1:14" s="79" customFormat="1">
      <c r="A1413" s="17"/>
      <c r="B1413" s="84"/>
      <c r="C1413" s="85"/>
      <c r="D1413" s="84"/>
      <c r="E1413" s="84"/>
      <c r="M1413" s="86"/>
      <c r="N1413" s="87"/>
    </row>
    <row r="1414" spans="1:14" s="79" customFormat="1">
      <c r="A1414" s="17"/>
      <c r="B1414" s="84"/>
      <c r="C1414" s="85"/>
      <c r="D1414" s="84"/>
      <c r="E1414" s="84"/>
      <c r="M1414" s="86"/>
      <c r="N1414" s="87"/>
    </row>
    <row r="1415" spans="1:14" s="79" customFormat="1">
      <c r="A1415" s="17"/>
      <c r="B1415" s="84"/>
      <c r="C1415" s="85"/>
      <c r="D1415" s="84"/>
      <c r="E1415" s="84"/>
      <c r="M1415" s="86"/>
      <c r="N1415" s="87"/>
    </row>
    <row r="1416" spans="1:14" s="79" customFormat="1">
      <c r="A1416" s="17"/>
      <c r="B1416" s="84"/>
      <c r="C1416" s="85"/>
      <c r="D1416" s="84"/>
      <c r="E1416" s="84"/>
      <c r="M1416" s="86"/>
      <c r="N1416" s="87"/>
    </row>
    <row r="1417" spans="1:14" s="79" customFormat="1">
      <c r="A1417" s="17"/>
      <c r="B1417" s="84"/>
      <c r="C1417" s="85"/>
      <c r="D1417" s="84"/>
      <c r="E1417" s="84"/>
      <c r="M1417" s="86"/>
      <c r="N1417" s="87"/>
    </row>
    <row r="1418" spans="1:14" s="79" customFormat="1">
      <c r="A1418" s="17"/>
      <c r="B1418" s="84"/>
      <c r="C1418" s="85"/>
      <c r="D1418" s="84"/>
      <c r="E1418" s="84"/>
      <c r="M1418" s="86"/>
      <c r="N1418" s="87"/>
    </row>
    <row r="1419" spans="1:14" s="79" customFormat="1">
      <c r="A1419" s="17"/>
      <c r="B1419" s="84"/>
      <c r="C1419" s="85"/>
      <c r="D1419" s="84"/>
      <c r="E1419" s="84"/>
      <c r="M1419" s="86"/>
      <c r="N1419" s="87"/>
    </row>
    <row r="1420" spans="1:14" s="79" customFormat="1">
      <c r="A1420" s="17"/>
      <c r="B1420" s="84"/>
      <c r="C1420" s="85"/>
      <c r="D1420" s="84"/>
      <c r="E1420" s="84"/>
      <c r="M1420" s="86"/>
      <c r="N1420" s="87"/>
    </row>
    <row r="1421" spans="1:14" s="79" customFormat="1">
      <c r="A1421" s="17"/>
      <c r="B1421" s="84"/>
      <c r="C1421" s="85"/>
      <c r="D1421" s="84"/>
      <c r="E1421" s="84"/>
      <c r="M1421" s="86"/>
      <c r="N1421" s="87"/>
    </row>
    <row r="1422" spans="1:14" s="79" customFormat="1">
      <c r="A1422" s="17"/>
      <c r="B1422" s="84"/>
      <c r="C1422" s="85"/>
      <c r="D1422" s="84"/>
      <c r="E1422" s="84"/>
      <c r="M1422" s="86"/>
      <c r="N1422" s="87"/>
    </row>
    <row r="1423" spans="1:14" s="79" customFormat="1">
      <c r="A1423" s="17"/>
      <c r="B1423" s="84"/>
      <c r="C1423" s="85"/>
      <c r="D1423" s="84"/>
      <c r="E1423" s="84"/>
      <c r="M1423" s="86"/>
      <c r="N1423" s="87"/>
    </row>
    <row r="1424" spans="1:14" s="79" customFormat="1">
      <c r="A1424" s="17"/>
      <c r="B1424" s="84"/>
      <c r="C1424" s="85"/>
      <c r="D1424" s="84"/>
      <c r="E1424" s="84"/>
      <c r="M1424" s="86"/>
      <c r="N1424" s="87"/>
    </row>
    <row r="1425" spans="1:14" s="79" customFormat="1">
      <c r="A1425" s="17"/>
      <c r="B1425" s="84"/>
      <c r="C1425" s="85"/>
      <c r="D1425" s="84"/>
      <c r="E1425" s="84"/>
      <c r="M1425" s="86"/>
      <c r="N1425" s="87"/>
    </row>
    <row r="1426" spans="1:14" s="79" customFormat="1">
      <c r="A1426" s="17"/>
      <c r="B1426" s="84"/>
      <c r="C1426" s="85"/>
      <c r="D1426" s="84"/>
      <c r="E1426" s="84"/>
      <c r="M1426" s="86"/>
      <c r="N1426" s="87"/>
    </row>
    <row r="1427" spans="1:14" s="79" customFormat="1">
      <c r="A1427" s="17"/>
      <c r="B1427" s="84"/>
      <c r="C1427" s="85"/>
      <c r="D1427" s="84"/>
      <c r="E1427" s="84"/>
      <c r="M1427" s="86"/>
      <c r="N1427" s="87"/>
    </row>
    <row r="1428" spans="1:14" s="79" customFormat="1">
      <c r="A1428" s="17"/>
      <c r="B1428" s="84"/>
      <c r="C1428" s="85"/>
      <c r="D1428" s="84"/>
      <c r="E1428" s="84"/>
      <c r="M1428" s="86"/>
      <c r="N1428" s="87"/>
    </row>
    <row r="1429" spans="1:14" s="79" customFormat="1">
      <c r="A1429" s="17"/>
      <c r="B1429" s="84"/>
      <c r="C1429" s="85"/>
      <c r="D1429" s="84"/>
      <c r="E1429" s="84"/>
      <c r="M1429" s="86"/>
      <c r="N1429" s="87"/>
    </row>
    <row r="1430" spans="1:14" s="79" customFormat="1">
      <c r="A1430" s="17"/>
      <c r="B1430" s="84"/>
      <c r="C1430" s="85"/>
      <c r="D1430" s="84"/>
      <c r="E1430" s="84"/>
      <c r="M1430" s="86"/>
      <c r="N1430" s="87"/>
    </row>
    <row r="1431" spans="1:14" s="79" customFormat="1">
      <c r="A1431" s="17"/>
      <c r="B1431" s="84"/>
      <c r="C1431" s="85"/>
      <c r="D1431" s="84"/>
      <c r="E1431" s="84"/>
      <c r="M1431" s="86"/>
      <c r="N1431" s="87"/>
    </row>
    <row r="1432" spans="1:14" s="79" customFormat="1">
      <c r="A1432" s="17"/>
      <c r="B1432" s="84"/>
      <c r="C1432" s="85"/>
      <c r="D1432" s="84"/>
      <c r="E1432" s="84"/>
      <c r="M1432" s="86"/>
      <c r="N1432" s="87"/>
    </row>
    <row r="1433" spans="1:14" s="79" customFormat="1">
      <c r="A1433" s="17"/>
      <c r="B1433" s="84"/>
      <c r="C1433" s="85"/>
      <c r="D1433" s="84"/>
      <c r="E1433" s="84"/>
      <c r="M1433" s="86"/>
      <c r="N1433" s="87"/>
    </row>
    <row r="1434" spans="1:14" s="79" customFormat="1">
      <c r="A1434" s="17"/>
      <c r="B1434" s="84"/>
      <c r="C1434" s="85"/>
      <c r="D1434" s="84"/>
      <c r="E1434" s="84"/>
      <c r="M1434" s="86"/>
      <c r="N1434" s="87"/>
    </row>
    <row r="1435" spans="1:14" s="79" customFormat="1">
      <c r="A1435" s="17"/>
      <c r="B1435" s="84"/>
      <c r="C1435" s="85"/>
      <c r="D1435" s="84"/>
      <c r="E1435" s="84"/>
      <c r="M1435" s="86"/>
      <c r="N1435" s="87"/>
    </row>
    <row r="1436" spans="1:14" s="79" customFormat="1">
      <c r="A1436" s="17"/>
      <c r="B1436" s="84"/>
      <c r="C1436" s="85"/>
      <c r="D1436" s="84"/>
      <c r="E1436" s="84"/>
      <c r="M1436" s="86"/>
      <c r="N1436" s="87"/>
    </row>
    <row r="1437" spans="1:14" s="79" customFormat="1">
      <c r="A1437" s="17"/>
      <c r="B1437" s="84"/>
      <c r="C1437" s="85"/>
      <c r="D1437" s="84"/>
      <c r="E1437" s="84"/>
      <c r="M1437" s="86"/>
      <c r="N1437" s="87"/>
    </row>
    <row r="1438" spans="1:14" s="79" customFormat="1">
      <c r="A1438" s="17"/>
      <c r="B1438" s="84"/>
      <c r="C1438" s="85"/>
      <c r="D1438" s="84"/>
      <c r="E1438" s="84"/>
      <c r="M1438" s="86"/>
      <c r="N1438" s="87"/>
    </row>
    <row r="1439" spans="1:14" s="79" customFormat="1">
      <c r="A1439" s="17"/>
      <c r="B1439" s="84"/>
      <c r="C1439" s="85"/>
      <c r="D1439" s="84"/>
      <c r="E1439" s="84"/>
      <c r="M1439" s="86"/>
      <c r="N1439" s="87"/>
    </row>
    <row r="1440" spans="1:14" s="79" customFormat="1">
      <c r="A1440" s="17"/>
      <c r="B1440" s="84"/>
      <c r="C1440" s="85"/>
      <c r="D1440" s="84"/>
      <c r="E1440" s="84"/>
      <c r="M1440" s="86"/>
      <c r="N1440" s="87"/>
    </row>
    <row r="1441" spans="1:14" s="79" customFormat="1">
      <c r="A1441" s="17"/>
      <c r="B1441" s="84"/>
      <c r="C1441" s="85"/>
      <c r="D1441" s="84"/>
      <c r="E1441" s="84"/>
      <c r="M1441" s="86"/>
      <c r="N1441" s="87"/>
    </row>
    <row r="1442" spans="1:14" s="79" customFormat="1">
      <c r="A1442" s="17"/>
      <c r="B1442" s="84"/>
      <c r="C1442" s="85"/>
      <c r="D1442" s="84"/>
      <c r="E1442" s="84"/>
      <c r="M1442" s="86"/>
      <c r="N1442" s="87"/>
    </row>
    <row r="1443" spans="1:14" s="79" customFormat="1">
      <c r="A1443" s="17"/>
      <c r="B1443" s="84"/>
      <c r="C1443" s="85"/>
      <c r="D1443" s="84"/>
      <c r="E1443" s="84"/>
      <c r="M1443" s="86"/>
      <c r="N1443" s="87"/>
    </row>
    <row r="1444" spans="1:14" s="79" customFormat="1">
      <c r="A1444" s="17"/>
      <c r="B1444" s="84"/>
      <c r="C1444" s="85"/>
      <c r="D1444" s="84"/>
      <c r="E1444" s="84"/>
      <c r="M1444" s="86"/>
      <c r="N1444" s="87"/>
    </row>
    <row r="1445" spans="1:14" s="79" customFormat="1">
      <c r="A1445" s="17"/>
      <c r="B1445" s="84"/>
      <c r="C1445" s="85"/>
      <c r="D1445" s="84"/>
      <c r="E1445" s="84"/>
      <c r="M1445" s="86"/>
      <c r="N1445" s="87"/>
    </row>
    <row r="1446" spans="1:14" s="79" customFormat="1">
      <c r="A1446" s="17"/>
      <c r="B1446" s="84"/>
      <c r="C1446" s="85"/>
      <c r="D1446" s="84"/>
      <c r="E1446" s="84"/>
      <c r="M1446" s="86"/>
      <c r="N1446" s="87"/>
    </row>
    <row r="1447" spans="1:14" s="79" customFormat="1">
      <c r="A1447" s="17"/>
      <c r="B1447" s="84"/>
      <c r="C1447" s="85"/>
      <c r="D1447" s="84"/>
      <c r="E1447" s="84"/>
      <c r="M1447" s="86"/>
      <c r="N1447" s="87"/>
    </row>
    <row r="1448" spans="1:14" s="79" customFormat="1">
      <c r="A1448" s="17"/>
      <c r="B1448" s="84"/>
      <c r="C1448" s="85"/>
      <c r="D1448" s="84"/>
      <c r="E1448" s="84"/>
      <c r="M1448" s="86"/>
      <c r="N1448" s="87"/>
    </row>
    <row r="1449" spans="1:14" s="79" customFormat="1">
      <c r="A1449" s="17"/>
      <c r="B1449" s="84"/>
      <c r="C1449" s="85"/>
      <c r="D1449" s="84"/>
      <c r="E1449" s="84"/>
      <c r="M1449" s="86"/>
      <c r="N1449" s="87"/>
    </row>
    <row r="1450" spans="1:14" s="79" customFormat="1">
      <c r="A1450" s="17"/>
      <c r="B1450" s="84"/>
      <c r="C1450" s="85"/>
      <c r="D1450" s="84"/>
      <c r="E1450" s="84"/>
      <c r="M1450" s="86"/>
      <c r="N1450" s="87"/>
    </row>
    <row r="1451" spans="1:14" s="79" customFormat="1">
      <c r="A1451" s="17"/>
      <c r="B1451" s="84"/>
      <c r="C1451" s="85"/>
      <c r="D1451" s="84"/>
      <c r="E1451" s="84"/>
      <c r="M1451" s="86"/>
      <c r="N1451" s="87"/>
    </row>
    <row r="1452" spans="1:14" s="79" customFormat="1">
      <c r="A1452" s="17"/>
      <c r="B1452" s="84"/>
      <c r="C1452" s="85"/>
      <c r="D1452" s="84"/>
      <c r="E1452" s="84"/>
      <c r="M1452" s="86"/>
      <c r="N1452" s="87"/>
    </row>
    <row r="1453" spans="1:14" s="79" customFormat="1">
      <c r="A1453" s="17"/>
      <c r="B1453" s="84"/>
      <c r="C1453" s="85"/>
      <c r="D1453" s="84"/>
      <c r="E1453" s="84"/>
      <c r="M1453" s="86"/>
      <c r="N1453" s="87"/>
    </row>
    <row r="1454" spans="1:14" s="79" customFormat="1">
      <c r="A1454" s="17"/>
      <c r="B1454" s="84"/>
      <c r="C1454" s="85"/>
      <c r="D1454" s="84"/>
      <c r="E1454" s="84"/>
      <c r="M1454" s="86"/>
      <c r="N1454" s="87"/>
    </row>
    <row r="1455" spans="1:14" s="79" customFormat="1">
      <c r="A1455" s="17"/>
      <c r="B1455" s="84"/>
      <c r="C1455" s="85"/>
      <c r="D1455" s="84"/>
      <c r="E1455" s="84"/>
      <c r="M1455" s="86"/>
      <c r="N1455" s="87"/>
    </row>
    <row r="1456" spans="1:14" s="79" customFormat="1">
      <c r="A1456" s="17"/>
      <c r="B1456" s="84"/>
      <c r="C1456" s="85"/>
      <c r="D1456" s="84"/>
      <c r="E1456" s="84"/>
      <c r="M1456" s="86"/>
      <c r="N1456" s="87"/>
    </row>
    <row r="1457" spans="1:14" s="79" customFormat="1">
      <c r="A1457" s="17"/>
      <c r="B1457" s="84"/>
      <c r="C1457" s="85"/>
      <c r="D1457" s="84"/>
      <c r="E1457" s="84"/>
      <c r="M1457" s="86"/>
      <c r="N1457" s="87"/>
    </row>
    <row r="1458" spans="1:14" s="79" customFormat="1">
      <c r="A1458" s="17"/>
      <c r="B1458" s="84"/>
      <c r="C1458" s="85"/>
      <c r="D1458" s="84"/>
      <c r="E1458" s="84"/>
      <c r="M1458" s="86"/>
      <c r="N1458" s="87"/>
    </row>
    <row r="1459" spans="1:14" s="79" customFormat="1">
      <c r="A1459" s="17"/>
      <c r="B1459" s="84"/>
      <c r="C1459" s="85"/>
      <c r="D1459" s="84"/>
      <c r="E1459" s="84"/>
      <c r="M1459" s="86"/>
      <c r="N1459" s="87"/>
    </row>
    <row r="1460" spans="1:14" s="79" customFormat="1">
      <c r="A1460" s="17"/>
      <c r="B1460" s="84"/>
      <c r="C1460" s="85"/>
      <c r="D1460" s="84"/>
      <c r="E1460" s="84"/>
      <c r="M1460" s="86"/>
      <c r="N1460" s="87"/>
    </row>
    <row r="1461" spans="1:14" s="79" customFormat="1">
      <c r="A1461" s="17"/>
      <c r="B1461" s="84"/>
      <c r="C1461" s="85"/>
      <c r="D1461" s="84"/>
      <c r="E1461" s="84"/>
      <c r="M1461" s="86"/>
      <c r="N1461" s="87"/>
    </row>
    <row r="1462" spans="1:14" s="79" customFormat="1">
      <c r="A1462" s="17"/>
      <c r="B1462" s="84"/>
      <c r="C1462" s="85"/>
      <c r="D1462" s="84"/>
      <c r="E1462" s="84"/>
      <c r="M1462" s="86"/>
      <c r="N1462" s="87"/>
    </row>
    <row r="1463" spans="1:14" s="79" customFormat="1">
      <c r="A1463" s="17"/>
      <c r="B1463" s="84"/>
      <c r="C1463" s="85"/>
      <c r="D1463" s="84"/>
      <c r="E1463" s="84"/>
      <c r="M1463" s="86"/>
      <c r="N1463" s="87"/>
    </row>
    <row r="1464" spans="1:14" s="79" customFormat="1">
      <c r="A1464" s="17"/>
      <c r="B1464" s="84"/>
      <c r="C1464" s="85"/>
      <c r="D1464" s="84"/>
      <c r="E1464" s="84"/>
      <c r="M1464" s="86"/>
      <c r="N1464" s="87"/>
    </row>
    <row r="1465" spans="1:14" s="79" customFormat="1">
      <c r="A1465" s="17"/>
      <c r="B1465" s="84"/>
      <c r="C1465" s="85"/>
      <c r="D1465" s="84"/>
      <c r="E1465" s="84"/>
      <c r="M1465" s="86"/>
      <c r="N1465" s="87"/>
    </row>
    <row r="1466" spans="1:14" s="79" customFormat="1">
      <c r="A1466" s="17"/>
      <c r="B1466" s="84"/>
      <c r="C1466" s="85"/>
      <c r="D1466" s="84"/>
      <c r="E1466" s="84"/>
      <c r="M1466" s="86"/>
      <c r="N1466" s="87"/>
    </row>
    <row r="1467" spans="1:14" s="79" customFormat="1">
      <c r="A1467" s="17"/>
      <c r="B1467" s="84"/>
      <c r="C1467" s="85"/>
      <c r="D1467" s="84"/>
      <c r="E1467" s="84"/>
      <c r="M1467" s="86"/>
      <c r="N1467" s="87"/>
    </row>
    <row r="1468" spans="1:14" s="79" customFormat="1">
      <c r="A1468" s="17"/>
      <c r="B1468" s="84"/>
      <c r="C1468" s="85"/>
      <c r="D1468" s="84"/>
      <c r="E1468" s="84"/>
      <c r="M1468" s="86"/>
      <c r="N1468" s="87"/>
    </row>
    <row r="1469" spans="1:14" s="79" customFormat="1">
      <c r="A1469" s="17"/>
      <c r="B1469" s="84"/>
      <c r="C1469" s="85"/>
      <c r="D1469" s="84"/>
      <c r="E1469" s="84"/>
      <c r="M1469" s="86"/>
      <c r="N1469" s="87"/>
    </row>
    <row r="1470" spans="1:14" s="79" customFormat="1">
      <c r="A1470" s="17"/>
      <c r="B1470" s="84"/>
      <c r="C1470" s="85"/>
      <c r="D1470" s="84"/>
      <c r="E1470" s="84"/>
      <c r="M1470" s="86"/>
      <c r="N1470" s="87"/>
    </row>
    <row r="1471" spans="1:14" s="79" customFormat="1">
      <c r="A1471" s="17"/>
      <c r="B1471" s="84"/>
      <c r="C1471" s="85"/>
      <c r="D1471" s="84"/>
      <c r="E1471" s="84"/>
      <c r="M1471" s="86"/>
      <c r="N1471" s="87"/>
    </row>
    <row r="1472" spans="1:14" s="79" customFormat="1">
      <c r="A1472" s="17"/>
      <c r="B1472" s="84"/>
      <c r="C1472" s="85"/>
      <c r="D1472" s="84"/>
      <c r="E1472" s="84"/>
      <c r="M1472" s="86"/>
      <c r="N1472" s="87"/>
    </row>
    <row r="1473" spans="1:14" s="79" customFormat="1">
      <c r="A1473" s="17"/>
      <c r="B1473" s="84"/>
      <c r="C1473" s="85"/>
      <c r="D1473" s="84"/>
      <c r="E1473" s="84"/>
      <c r="M1473" s="86"/>
      <c r="N1473" s="87"/>
    </row>
    <row r="1474" spans="1:14" s="79" customFormat="1">
      <c r="A1474" s="17"/>
      <c r="B1474" s="84"/>
      <c r="C1474" s="85"/>
      <c r="D1474" s="84"/>
      <c r="E1474" s="84"/>
      <c r="M1474" s="86"/>
      <c r="N1474" s="87"/>
    </row>
    <row r="1475" spans="1:14" s="79" customFormat="1">
      <c r="A1475" s="17"/>
      <c r="B1475" s="84"/>
      <c r="C1475" s="85"/>
      <c r="D1475" s="84"/>
      <c r="E1475" s="84"/>
      <c r="M1475" s="86"/>
      <c r="N1475" s="87"/>
    </row>
    <row r="1476" spans="1:14" s="79" customFormat="1">
      <c r="A1476" s="17"/>
      <c r="B1476" s="84"/>
      <c r="C1476" s="85"/>
      <c r="D1476" s="84"/>
      <c r="E1476" s="84"/>
      <c r="M1476" s="86"/>
      <c r="N1476" s="87"/>
    </row>
    <row r="1477" spans="1:14" s="79" customFormat="1">
      <c r="A1477" s="17"/>
      <c r="B1477" s="84"/>
      <c r="C1477" s="85"/>
      <c r="D1477" s="84"/>
      <c r="E1477" s="84"/>
      <c r="M1477" s="86"/>
      <c r="N1477" s="87"/>
    </row>
    <row r="1478" spans="1:14" s="79" customFormat="1">
      <c r="A1478" s="17"/>
      <c r="B1478" s="84"/>
      <c r="C1478" s="85"/>
      <c r="D1478" s="84"/>
      <c r="E1478" s="84"/>
      <c r="M1478" s="86"/>
      <c r="N1478" s="87"/>
    </row>
    <row r="1479" spans="1:14" s="79" customFormat="1">
      <c r="A1479" s="17"/>
      <c r="B1479" s="84"/>
      <c r="C1479" s="85"/>
      <c r="D1479" s="84"/>
      <c r="E1479" s="84"/>
      <c r="M1479" s="86"/>
      <c r="N1479" s="87"/>
    </row>
    <row r="1480" spans="1:14" s="79" customFormat="1">
      <c r="A1480" s="17"/>
      <c r="B1480" s="84"/>
      <c r="C1480" s="85"/>
      <c r="D1480" s="84"/>
      <c r="E1480" s="84"/>
      <c r="M1480" s="86"/>
      <c r="N1480" s="87"/>
    </row>
    <row r="1481" spans="1:14" s="79" customFormat="1">
      <c r="A1481" s="17"/>
      <c r="B1481" s="84"/>
      <c r="C1481" s="85"/>
      <c r="D1481" s="84"/>
      <c r="E1481" s="84"/>
      <c r="M1481" s="86"/>
      <c r="N1481" s="87"/>
    </row>
    <row r="1482" spans="1:14" s="79" customFormat="1">
      <c r="A1482" s="17"/>
      <c r="B1482" s="84"/>
      <c r="C1482" s="85"/>
      <c r="D1482" s="84"/>
      <c r="E1482" s="84"/>
      <c r="M1482" s="86"/>
      <c r="N1482" s="87"/>
    </row>
    <row r="1483" spans="1:14" s="79" customFormat="1">
      <c r="A1483" s="17"/>
      <c r="B1483" s="84"/>
      <c r="C1483" s="85"/>
      <c r="D1483" s="84"/>
      <c r="E1483" s="84"/>
      <c r="M1483" s="86"/>
      <c r="N1483" s="87"/>
    </row>
    <row r="1484" spans="1:14" s="79" customFormat="1">
      <c r="A1484" s="17"/>
      <c r="B1484" s="84"/>
      <c r="C1484" s="85"/>
      <c r="D1484" s="84"/>
      <c r="E1484" s="84"/>
      <c r="M1484" s="86"/>
      <c r="N1484" s="87"/>
    </row>
    <row r="1485" spans="1:14" s="79" customFormat="1">
      <c r="A1485" s="17"/>
      <c r="B1485" s="84"/>
      <c r="C1485" s="85"/>
      <c r="D1485" s="84"/>
      <c r="E1485" s="84"/>
      <c r="M1485" s="86"/>
      <c r="N1485" s="87"/>
    </row>
    <row r="1486" spans="1:14" s="79" customFormat="1">
      <c r="A1486" s="17"/>
      <c r="B1486" s="84"/>
      <c r="C1486" s="85"/>
      <c r="D1486" s="84"/>
      <c r="E1486" s="84"/>
      <c r="M1486" s="86"/>
      <c r="N1486" s="87"/>
    </row>
    <row r="1487" spans="1:14" s="79" customFormat="1">
      <c r="A1487" s="17"/>
      <c r="B1487" s="84"/>
      <c r="C1487" s="85"/>
      <c r="D1487" s="84"/>
      <c r="E1487" s="84"/>
      <c r="M1487" s="86"/>
      <c r="N1487" s="87"/>
    </row>
    <row r="1488" spans="1:14" s="79" customFormat="1">
      <c r="A1488" s="17"/>
      <c r="B1488" s="84"/>
      <c r="C1488" s="85"/>
      <c r="D1488" s="84"/>
      <c r="E1488" s="84"/>
      <c r="M1488" s="86"/>
      <c r="N1488" s="87"/>
    </row>
    <row r="1489" spans="1:14" s="79" customFormat="1">
      <c r="A1489" s="17"/>
      <c r="B1489" s="84"/>
      <c r="C1489" s="85"/>
      <c r="D1489" s="84"/>
      <c r="E1489" s="84"/>
      <c r="M1489" s="86"/>
      <c r="N1489" s="87"/>
    </row>
    <row r="1490" spans="1:14" s="79" customFormat="1">
      <c r="A1490" s="17"/>
      <c r="B1490" s="84"/>
      <c r="C1490" s="85"/>
      <c r="D1490" s="84"/>
      <c r="E1490" s="84"/>
      <c r="M1490" s="86"/>
      <c r="N1490" s="87"/>
    </row>
    <row r="1491" spans="1:14" s="79" customFormat="1">
      <c r="A1491" s="17"/>
      <c r="B1491" s="84"/>
      <c r="C1491" s="85"/>
      <c r="D1491" s="84"/>
      <c r="E1491" s="84"/>
      <c r="M1491" s="86"/>
      <c r="N1491" s="87"/>
    </row>
    <row r="1492" spans="1:14" s="79" customFormat="1">
      <c r="A1492" s="17"/>
      <c r="B1492" s="84"/>
      <c r="C1492" s="85"/>
      <c r="D1492" s="84"/>
      <c r="E1492" s="84"/>
      <c r="M1492" s="86"/>
      <c r="N1492" s="87"/>
    </row>
    <row r="1493" spans="1:14" s="79" customFormat="1">
      <c r="A1493" s="17"/>
      <c r="B1493" s="84"/>
      <c r="C1493" s="85"/>
      <c r="D1493" s="84"/>
      <c r="E1493" s="84"/>
      <c r="M1493" s="86"/>
      <c r="N1493" s="87"/>
    </row>
    <row r="1494" spans="1:14" s="79" customFormat="1">
      <c r="A1494" s="17"/>
      <c r="B1494" s="84"/>
      <c r="C1494" s="85"/>
      <c r="D1494" s="84"/>
      <c r="E1494" s="84"/>
      <c r="M1494" s="86"/>
      <c r="N1494" s="87"/>
    </row>
    <row r="1495" spans="1:14" s="79" customFormat="1">
      <c r="A1495" s="17"/>
      <c r="B1495" s="84"/>
      <c r="C1495" s="85"/>
      <c r="D1495" s="84"/>
      <c r="E1495" s="84"/>
      <c r="M1495" s="86"/>
      <c r="N1495" s="87"/>
    </row>
    <row r="1496" spans="1:14" s="79" customFormat="1">
      <c r="A1496" s="17"/>
      <c r="B1496" s="84"/>
      <c r="C1496" s="85"/>
      <c r="D1496" s="84"/>
      <c r="E1496" s="84"/>
      <c r="M1496" s="86"/>
      <c r="N1496" s="87"/>
    </row>
    <row r="1497" spans="1:14" s="79" customFormat="1">
      <c r="A1497" s="17"/>
      <c r="B1497" s="84"/>
      <c r="C1497" s="85"/>
      <c r="D1497" s="84"/>
      <c r="E1497" s="84"/>
      <c r="M1497" s="86"/>
      <c r="N1497" s="87"/>
    </row>
    <row r="1498" spans="1:14" s="79" customFormat="1">
      <c r="A1498" s="17"/>
      <c r="B1498" s="84"/>
      <c r="C1498" s="85"/>
      <c r="D1498" s="84"/>
      <c r="E1498" s="84"/>
      <c r="M1498" s="86"/>
      <c r="N1498" s="87"/>
    </row>
    <row r="1499" spans="1:14" s="79" customFormat="1">
      <c r="A1499" s="17"/>
      <c r="B1499" s="84"/>
      <c r="C1499" s="85"/>
      <c r="D1499" s="84"/>
      <c r="E1499" s="84"/>
      <c r="M1499" s="86"/>
      <c r="N1499" s="87"/>
    </row>
    <row r="1500" spans="1:14" s="79" customFormat="1">
      <c r="A1500" s="17"/>
      <c r="B1500" s="84"/>
      <c r="C1500" s="85"/>
      <c r="D1500" s="84"/>
      <c r="E1500" s="84"/>
      <c r="M1500" s="86"/>
      <c r="N1500" s="87"/>
    </row>
    <row r="1501" spans="1:14" s="79" customFormat="1">
      <c r="A1501" s="17"/>
      <c r="B1501" s="84"/>
      <c r="C1501" s="85"/>
      <c r="D1501" s="84"/>
      <c r="E1501" s="84"/>
      <c r="M1501" s="86"/>
      <c r="N1501" s="87"/>
    </row>
    <row r="1502" spans="1:14" s="79" customFormat="1">
      <c r="A1502" s="17"/>
      <c r="B1502" s="84"/>
      <c r="C1502" s="85"/>
      <c r="D1502" s="84"/>
      <c r="E1502" s="84"/>
      <c r="M1502" s="86"/>
      <c r="N1502" s="87"/>
    </row>
    <row r="1503" spans="1:14" s="79" customFormat="1">
      <c r="A1503" s="17"/>
      <c r="B1503" s="84"/>
      <c r="C1503" s="85"/>
      <c r="D1503" s="84"/>
      <c r="E1503" s="84"/>
      <c r="M1503" s="86"/>
      <c r="N1503" s="87"/>
    </row>
    <row r="1504" spans="1:14" s="79" customFormat="1">
      <c r="A1504" s="17"/>
      <c r="B1504" s="84"/>
      <c r="C1504" s="85"/>
      <c r="D1504" s="84"/>
      <c r="E1504" s="84"/>
      <c r="M1504" s="86"/>
      <c r="N1504" s="87"/>
    </row>
    <row r="1505" spans="1:14" s="79" customFormat="1">
      <c r="A1505" s="17"/>
      <c r="B1505" s="84"/>
      <c r="C1505" s="85"/>
      <c r="D1505" s="84"/>
      <c r="E1505" s="84"/>
      <c r="M1505" s="86"/>
      <c r="N1505" s="87"/>
    </row>
    <row r="1506" spans="1:14" s="79" customFormat="1">
      <c r="A1506" s="17"/>
      <c r="B1506" s="84"/>
      <c r="C1506" s="85"/>
      <c r="D1506" s="84"/>
      <c r="E1506" s="84"/>
      <c r="M1506" s="86"/>
      <c r="N1506" s="87"/>
    </row>
    <row r="1507" spans="1:14" s="79" customFormat="1">
      <c r="A1507" s="17"/>
      <c r="B1507" s="84"/>
      <c r="C1507" s="85"/>
      <c r="D1507" s="84"/>
      <c r="E1507" s="84"/>
      <c r="M1507" s="86"/>
      <c r="N1507" s="87"/>
    </row>
    <row r="1508" spans="1:14" s="79" customFormat="1">
      <c r="A1508" s="17"/>
      <c r="B1508" s="84"/>
      <c r="C1508" s="85"/>
      <c r="D1508" s="84"/>
      <c r="E1508" s="84"/>
      <c r="M1508" s="86"/>
      <c r="N1508" s="87"/>
    </row>
    <row r="1509" spans="1:14" s="79" customFormat="1">
      <c r="A1509" s="17"/>
      <c r="B1509" s="84"/>
      <c r="C1509" s="85"/>
      <c r="D1509" s="84"/>
      <c r="E1509" s="84"/>
      <c r="M1509" s="86"/>
      <c r="N1509" s="87"/>
    </row>
    <row r="1510" spans="1:14" s="79" customFormat="1">
      <c r="A1510" s="17"/>
      <c r="B1510" s="84"/>
      <c r="C1510" s="85"/>
      <c r="D1510" s="84"/>
      <c r="E1510" s="84"/>
      <c r="M1510" s="86"/>
      <c r="N1510" s="87"/>
    </row>
    <row r="1511" spans="1:14" s="79" customFormat="1">
      <c r="A1511" s="17"/>
      <c r="B1511" s="84"/>
      <c r="C1511" s="85"/>
      <c r="D1511" s="84"/>
      <c r="E1511" s="84"/>
      <c r="M1511" s="86"/>
      <c r="N1511" s="87"/>
    </row>
    <row r="1512" spans="1:14" s="79" customFormat="1">
      <c r="A1512" s="17"/>
      <c r="B1512" s="84"/>
      <c r="C1512" s="85"/>
      <c r="D1512" s="84"/>
      <c r="E1512" s="84"/>
      <c r="M1512" s="86"/>
      <c r="N1512" s="87"/>
    </row>
    <row r="1513" spans="1:14" s="79" customFormat="1">
      <c r="A1513" s="17"/>
      <c r="B1513" s="84"/>
      <c r="C1513" s="85"/>
      <c r="D1513" s="84"/>
      <c r="E1513" s="84"/>
      <c r="M1513" s="86"/>
      <c r="N1513" s="87"/>
    </row>
    <row r="1514" spans="1:14" s="79" customFormat="1">
      <c r="A1514" s="17"/>
      <c r="B1514" s="84"/>
      <c r="C1514" s="85"/>
      <c r="D1514" s="84"/>
      <c r="E1514" s="84"/>
      <c r="M1514" s="86"/>
      <c r="N1514" s="87"/>
    </row>
    <row r="1515" spans="1:14" s="79" customFormat="1">
      <c r="A1515" s="17"/>
      <c r="B1515" s="84"/>
      <c r="C1515" s="85"/>
      <c r="D1515" s="84"/>
      <c r="E1515" s="84"/>
      <c r="M1515" s="86"/>
      <c r="N1515" s="87"/>
    </row>
    <row r="1516" spans="1:14" s="79" customFormat="1">
      <c r="A1516" s="17"/>
      <c r="B1516" s="84"/>
      <c r="C1516" s="85"/>
      <c r="D1516" s="84"/>
      <c r="E1516" s="84"/>
      <c r="M1516" s="86"/>
      <c r="N1516" s="87"/>
    </row>
    <row r="1517" spans="1:14" s="79" customFormat="1">
      <c r="A1517" s="17"/>
      <c r="B1517" s="84"/>
      <c r="C1517" s="85"/>
      <c r="D1517" s="84"/>
      <c r="E1517" s="84"/>
      <c r="M1517" s="86"/>
      <c r="N1517" s="87"/>
    </row>
    <row r="1518" spans="1:14" s="79" customFormat="1">
      <c r="A1518" s="17"/>
      <c r="B1518" s="84"/>
      <c r="C1518" s="85"/>
      <c r="D1518" s="84"/>
      <c r="E1518" s="84"/>
      <c r="M1518" s="86"/>
      <c r="N1518" s="87"/>
    </row>
    <row r="1519" spans="1:14" s="79" customFormat="1">
      <c r="A1519" s="17"/>
      <c r="B1519" s="84"/>
      <c r="C1519" s="85"/>
      <c r="D1519" s="84"/>
      <c r="E1519" s="84"/>
      <c r="M1519" s="86"/>
      <c r="N1519" s="87"/>
    </row>
    <row r="1520" spans="1:14" s="79" customFormat="1">
      <c r="A1520" s="17"/>
      <c r="B1520" s="84"/>
      <c r="C1520" s="85"/>
      <c r="D1520" s="84"/>
      <c r="E1520" s="84"/>
      <c r="M1520" s="86"/>
      <c r="N1520" s="87"/>
    </row>
    <row r="1521" spans="1:14" s="79" customFormat="1">
      <c r="A1521" s="17"/>
      <c r="B1521" s="84"/>
      <c r="C1521" s="85"/>
      <c r="D1521" s="84"/>
      <c r="E1521" s="84"/>
      <c r="M1521" s="86"/>
      <c r="N1521" s="87"/>
    </row>
    <row r="1522" spans="1:14" s="79" customFormat="1">
      <c r="A1522" s="17"/>
      <c r="B1522" s="84"/>
      <c r="C1522" s="85"/>
      <c r="D1522" s="84"/>
      <c r="E1522" s="84"/>
      <c r="M1522" s="86"/>
      <c r="N1522" s="87"/>
    </row>
    <row r="1523" spans="1:14" s="79" customFormat="1">
      <c r="A1523" s="17"/>
      <c r="B1523" s="84"/>
      <c r="C1523" s="85"/>
      <c r="D1523" s="84"/>
      <c r="E1523" s="84"/>
      <c r="M1523" s="86"/>
      <c r="N1523" s="87"/>
    </row>
    <row r="1524" spans="1:14" s="79" customFormat="1">
      <c r="A1524" s="17"/>
      <c r="B1524" s="84"/>
      <c r="C1524" s="85"/>
      <c r="D1524" s="84"/>
      <c r="E1524" s="84"/>
      <c r="M1524" s="86"/>
      <c r="N1524" s="87"/>
    </row>
    <row r="1525" spans="1:14" s="79" customFormat="1">
      <c r="A1525" s="17"/>
      <c r="B1525" s="84"/>
      <c r="C1525" s="85"/>
      <c r="D1525" s="84"/>
      <c r="E1525" s="84"/>
      <c r="M1525" s="86"/>
      <c r="N1525" s="87"/>
    </row>
    <row r="1526" spans="1:14" s="79" customFormat="1">
      <c r="A1526" s="17"/>
      <c r="B1526" s="84"/>
      <c r="C1526" s="85"/>
      <c r="D1526" s="84"/>
      <c r="E1526" s="84"/>
      <c r="M1526" s="86"/>
      <c r="N1526" s="87"/>
    </row>
    <row r="1527" spans="1:14" s="79" customFormat="1">
      <c r="A1527" s="17"/>
      <c r="B1527" s="84"/>
      <c r="C1527" s="85"/>
      <c r="D1527" s="84"/>
      <c r="E1527" s="84"/>
      <c r="M1527" s="86"/>
      <c r="N1527" s="87"/>
    </row>
    <row r="1528" spans="1:14" s="79" customFormat="1">
      <c r="A1528" s="17"/>
      <c r="B1528" s="84"/>
      <c r="C1528" s="85"/>
      <c r="D1528" s="84"/>
      <c r="E1528" s="84"/>
      <c r="M1528" s="86"/>
      <c r="N1528" s="87"/>
    </row>
    <row r="1529" spans="1:14" s="79" customFormat="1">
      <c r="A1529" s="17"/>
      <c r="B1529" s="84"/>
      <c r="C1529" s="85"/>
      <c r="D1529" s="84"/>
      <c r="E1529" s="84"/>
      <c r="M1529" s="86"/>
      <c r="N1529" s="87"/>
    </row>
    <row r="1530" spans="1:14" s="79" customFormat="1">
      <c r="A1530" s="17"/>
      <c r="B1530" s="84"/>
      <c r="C1530" s="85"/>
      <c r="D1530" s="84"/>
      <c r="E1530" s="84"/>
      <c r="M1530" s="86"/>
      <c r="N1530" s="87"/>
    </row>
    <row r="1531" spans="1:14" s="79" customFormat="1">
      <c r="A1531" s="17"/>
      <c r="B1531" s="84"/>
      <c r="C1531" s="85"/>
      <c r="D1531" s="84"/>
      <c r="E1531" s="84"/>
      <c r="M1531" s="86"/>
      <c r="N1531" s="87"/>
    </row>
    <row r="1532" spans="1:14" s="79" customFormat="1">
      <c r="A1532" s="17"/>
      <c r="B1532" s="84"/>
      <c r="C1532" s="85"/>
      <c r="D1532" s="84"/>
      <c r="E1532" s="84"/>
      <c r="M1532" s="86"/>
      <c r="N1532" s="87"/>
    </row>
    <row r="1533" spans="1:14" s="79" customFormat="1">
      <c r="A1533" s="17"/>
      <c r="B1533" s="84"/>
      <c r="C1533" s="85"/>
      <c r="D1533" s="84"/>
      <c r="E1533" s="84"/>
      <c r="M1533" s="86"/>
      <c r="N1533" s="87"/>
    </row>
    <row r="1534" spans="1:14" s="79" customFormat="1">
      <c r="A1534" s="17"/>
      <c r="B1534" s="84"/>
      <c r="C1534" s="85"/>
      <c r="D1534" s="84"/>
      <c r="E1534" s="84"/>
      <c r="M1534" s="86"/>
      <c r="N1534" s="87"/>
    </row>
    <row r="1535" spans="1:14" s="79" customFormat="1">
      <c r="A1535" s="17"/>
      <c r="B1535" s="84"/>
      <c r="C1535" s="85"/>
      <c r="D1535" s="84"/>
      <c r="E1535" s="84"/>
      <c r="M1535" s="86"/>
      <c r="N1535" s="87"/>
    </row>
    <row r="1536" spans="1:14" s="79" customFormat="1">
      <c r="A1536" s="17"/>
      <c r="B1536" s="84"/>
      <c r="C1536" s="85"/>
      <c r="D1536" s="84"/>
      <c r="E1536" s="84"/>
      <c r="M1536" s="86"/>
      <c r="N1536" s="87"/>
    </row>
    <row r="1537" spans="1:14" s="79" customFormat="1">
      <c r="A1537" s="17"/>
      <c r="B1537" s="84"/>
      <c r="C1537" s="85"/>
      <c r="D1537" s="84"/>
      <c r="E1537" s="84"/>
      <c r="M1537" s="86"/>
      <c r="N1537" s="87"/>
    </row>
    <row r="1538" spans="1:14" s="79" customFormat="1">
      <c r="A1538" s="17"/>
      <c r="B1538" s="84"/>
      <c r="C1538" s="85"/>
      <c r="D1538" s="84"/>
      <c r="E1538" s="84"/>
      <c r="M1538" s="86"/>
      <c r="N1538" s="87"/>
    </row>
    <row r="1539" spans="1:14" s="79" customFormat="1">
      <c r="A1539" s="17"/>
      <c r="B1539" s="84"/>
      <c r="C1539" s="85"/>
      <c r="D1539" s="84"/>
      <c r="E1539" s="84"/>
      <c r="M1539" s="86"/>
      <c r="N1539" s="87"/>
    </row>
    <row r="1540" spans="1:14" s="79" customFormat="1">
      <c r="A1540" s="17"/>
      <c r="B1540" s="84"/>
      <c r="C1540" s="85"/>
      <c r="D1540" s="84"/>
      <c r="E1540" s="84"/>
      <c r="M1540" s="86"/>
      <c r="N1540" s="87"/>
    </row>
    <row r="1541" spans="1:14" s="79" customFormat="1">
      <c r="A1541" s="17"/>
      <c r="B1541" s="84"/>
      <c r="C1541" s="85"/>
      <c r="D1541" s="84"/>
      <c r="E1541" s="84"/>
      <c r="M1541" s="86"/>
      <c r="N1541" s="87"/>
    </row>
    <row r="1542" spans="1:14" s="79" customFormat="1">
      <c r="A1542" s="17"/>
      <c r="B1542" s="84"/>
      <c r="C1542" s="85"/>
      <c r="D1542" s="84"/>
      <c r="E1542" s="84"/>
      <c r="M1542" s="86"/>
      <c r="N1542" s="87"/>
    </row>
    <row r="1543" spans="1:14" s="79" customFormat="1">
      <c r="A1543" s="17"/>
      <c r="B1543" s="84"/>
      <c r="C1543" s="85"/>
      <c r="D1543" s="84"/>
      <c r="E1543" s="84"/>
      <c r="M1543" s="86"/>
      <c r="N1543" s="87"/>
    </row>
    <row r="1544" spans="1:14" s="79" customFormat="1">
      <c r="A1544" s="17"/>
      <c r="B1544" s="84"/>
      <c r="C1544" s="85"/>
      <c r="D1544" s="84"/>
      <c r="E1544" s="84"/>
      <c r="M1544" s="86"/>
      <c r="N1544" s="87"/>
    </row>
    <row r="1545" spans="1:14" s="79" customFormat="1">
      <c r="A1545" s="17"/>
      <c r="B1545" s="84"/>
      <c r="C1545" s="85"/>
      <c r="D1545" s="84"/>
      <c r="E1545" s="84"/>
      <c r="M1545" s="86"/>
      <c r="N1545" s="87"/>
    </row>
    <row r="1546" spans="1:14" s="79" customFormat="1">
      <c r="A1546" s="17"/>
      <c r="B1546" s="84"/>
      <c r="C1546" s="85"/>
      <c r="D1546" s="84"/>
      <c r="E1546" s="84"/>
      <c r="M1546" s="86"/>
      <c r="N1546" s="87"/>
    </row>
    <row r="1547" spans="1:14" s="79" customFormat="1">
      <c r="A1547" s="17"/>
      <c r="B1547" s="84"/>
      <c r="C1547" s="85"/>
      <c r="D1547" s="84"/>
      <c r="E1547" s="84"/>
      <c r="M1547" s="86"/>
      <c r="N1547" s="87"/>
    </row>
    <row r="1548" spans="1:14" s="79" customFormat="1">
      <c r="A1548" s="17"/>
      <c r="B1548" s="84"/>
      <c r="C1548" s="85"/>
      <c r="D1548" s="84"/>
      <c r="E1548" s="84"/>
      <c r="M1548" s="86"/>
      <c r="N1548" s="87"/>
    </row>
    <row r="1549" spans="1:14" s="79" customFormat="1">
      <c r="A1549" s="17"/>
      <c r="B1549" s="84"/>
      <c r="C1549" s="85"/>
      <c r="D1549" s="84"/>
      <c r="E1549" s="84"/>
      <c r="M1549" s="86"/>
      <c r="N1549" s="87"/>
    </row>
    <row r="1550" spans="1:14" s="79" customFormat="1">
      <c r="A1550" s="17"/>
      <c r="B1550" s="84"/>
      <c r="C1550" s="85"/>
      <c r="D1550" s="84"/>
      <c r="E1550" s="84"/>
      <c r="M1550" s="86"/>
      <c r="N1550" s="87"/>
    </row>
    <row r="1551" spans="1:14" s="79" customFormat="1">
      <c r="A1551" s="17"/>
      <c r="B1551" s="84"/>
      <c r="C1551" s="85"/>
      <c r="D1551" s="84"/>
      <c r="E1551" s="84"/>
      <c r="M1551" s="86"/>
      <c r="N1551" s="87"/>
    </row>
    <row r="1552" spans="1:14" s="79" customFormat="1">
      <c r="A1552" s="17"/>
      <c r="B1552" s="84"/>
      <c r="C1552" s="85"/>
      <c r="D1552" s="84"/>
      <c r="E1552" s="84"/>
      <c r="M1552" s="86"/>
      <c r="N1552" s="87"/>
    </row>
    <row r="1553" spans="1:14" s="79" customFormat="1">
      <c r="A1553" s="17"/>
      <c r="B1553" s="84"/>
      <c r="C1553" s="85"/>
      <c r="D1553" s="84"/>
      <c r="E1553" s="84"/>
      <c r="M1553" s="86"/>
      <c r="N1553" s="87"/>
    </row>
    <row r="1554" spans="1:14" s="79" customFormat="1">
      <c r="A1554" s="17"/>
      <c r="B1554" s="84"/>
      <c r="C1554" s="85"/>
      <c r="D1554" s="84"/>
      <c r="E1554" s="84"/>
      <c r="M1554" s="86"/>
      <c r="N1554" s="87"/>
    </row>
    <row r="1555" spans="1:14" s="79" customFormat="1">
      <c r="A1555" s="17"/>
      <c r="B1555" s="84"/>
      <c r="C1555" s="85"/>
      <c r="D1555" s="84"/>
      <c r="E1555" s="84"/>
      <c r="M1555" s="86"/>
      <c r="N1555" s="87"/>
    </row>
    <row r="1556" spans="1:14" s="79" customFormat="1">
      <c r="A1556" s="17"/>
      <c r="B1556" s="84"/>
      <c r="C1556" s="85"/>
      <c r="D1556" s="84"/>
      <c r="E1556" s="84"/>
      <c r="M1556" s="86"/>
      <c r="N1556" s="87"/>
    </row>
    <row r="1557" spans="1:14" s="79" customFormat="1">
      <c r="A1557" s="17"/>
      <c r="B1557" s="84"/>
      <c r="C1557" s="85"/>
      <c r="D1557" s="84"/>
      <c r="E1557" s="84"/>
      <c r="M1557" s="86"/>
      <c r="N1557" s="87"/>
    </row>
    <row r="1558" spans="1:14" s="79" customFormat="1">
      <c r="A1558" s="17"/>
      <c r="B1558" s="84"/>
      <c r="C1558" s="85"/>
      <c r="D1558" s="84"/>
      <c r="E1558" s="84"/>
      <c r="M1558" s="86"/>
      <c r="N1558" s="87"/>
    </row>
    <row r="1559" spans="1:14" s="79" customFormat="1">
      <c r="A1559" s="17"/>
      <c r="B1559" s="84"/>
      <c r="C1559" s="85"/>
      <c r="D1559" s="84"/>
      <c r="E1559" s="84"/>
      <c r="M1559" s="86"/>
      <c r="N1559" s="87"/>
    </row>
    <row r="1560" spans="1:14" s="79" customFormat="1">
      <c r="A1560" s="17"/>
      <c r="B1560" s="84"/>
      <c r="C1560" s="85"/>
      <c r="D1560" s="84"/>
      <c r="E1560" s="84"/>
      <c r="M1560" s="86"/>
      <c r="N1560" s="87"/>
    </row>
    <row r="1561" spans="1:14" s="79" customFormat="1">
      <c r="A1561" s="17"/>
      <c r="B1561" s="84"/>
      <c r="C1561" s="85"/>
      <c r="D1561" s="84"/>
      <c r="E1561" s="84"/>
      <c r="M1561" s="86"/>
      <c r="N1561" s="87"/>
    </row>
    <row r="1562" spans="1:14" s="79" customFormat="1">
      <c r="A1562" s="17"/>
      <c r="B1562" s="84"/>
      <c r="C1562" s="85"/>
      <c r="D1562" s="84"/>
      <c r="E1562" s="84"/>
      <c r="M1562" s="86"/>
      <c r="N1562" s="87"/>
    </row>
    <row r="1563" spans="1:14" s="79" customFormat="1">
      <c r="A1563" s="17"/>
      <c r="B1563" s="84"/>
      <c r="C1563" s="85"/>
      <c r="D1563" s="84"/>
      <c r="E1563" s="84"/>
      <c r="M1563" s="86"/>
      <c r="N1563" s="87"/>
    </row>
    <row r="1564" spans="1:14" s="79" customFormat="1">
      <c r="A1564" s="17"/>
      <c r="B1564" s="84"/>
      <c r="C1564" s="85"/>
      <c r="D1564" s="84"/>
      <c r="E1564" s="84"/>
      <c r="M1564" s="86"/>
      <c r="N1564" s="87"/>
    </row>
    <row r="1565" spans="1:14" s="79" customFormat="1">
      <c r="A1565" s="17"/>
      <c r="B1565" s="84"/>
      <c r="C1565" s="85"/>
      <c r="D1565" s="84"/>
      <c r="E1565" s="84"/>
      <c r="M1565" s="86"/>
      <c r="N1565" s="87"/>
    </row>
    <row r="1566" spans="1:14" s="79" customFormat="1">
      <c r="A1566" s="17"/>
      <c r="B1566" s="84"/>
      <c r="C1566" s="85"/>
      <c r="D1566" s="84"/>
      <c r="E1566" s="84"/>
      <c r="M1566" s="86"/>
      <c r="N1566" s="87"/>
    </row>
    <row r="1567" spans="1:14" s="79" customFormat="1">
      <c r="A1567" s="17"/>
      <c r="B1567" s="84"/>
      <c r="C1567" s="85"/>
      <c r="D1567" s="84"/>
      <c r="E1567" s="84"/>
      <c r="M1567" s="86"/>
      <c r="N1567" s="87"/>
    </row>
    <row r="1568" spans="1:14" s="79" customFormat="1">
      <c r="A1568" s="17"/>
      <c r="B1568" s="84"/>
      <c r="C1568" s="85"/>
      <c r="D1568" s="84"/>
      <c r="E1568" s="84"/>
      <c r="M1568" s="86"/>
      <c r="N1568" s="87"/>
    </row>
    <row r="1569" spans="1:14" s="79" customFormat="1">
      <c r="A1569" s="17"/>
      <c r="B1569" s="84"/>
      <c r="C1569" s="85"/>
      <c r="D1569" s="84"/>
      <c r="E1569" s="84"/>
      <c r="M1569" s="86"/>
      <c r="N1569" s="87"/>
    </row>
    <row r="1570" spans="1:14" s="79" customFormat="1">
      <c r="A1570" s="17"/>
      <c r="B1570" s="84"/>
      <c r="C1570" s="85"/>
      <c r="D1570" s="84"/>
      <c r="E1570" s="84"/>
      <c r="M1570" s="86"/>
      <c r="N1570" s="87"/>
    </row>
    <row r="1571" spans="1:14" s="79" customFormat="1">
      <c r="A1571" s="17"/>
      <c r="B1571" s="84"/>
      <c r="C1571" s="85"/>
      <c r="D1571" s="84"/>
      <c r="E1571" s="84"/>
      <c r="M1571" s="86"/>
      <c r="N1571" s="87"/>
    </row>
    <row r="1572" spans="1:14" s="79" customFormat="1">
      <c r="A1572" s="17"/>
      <c r="B1572" s="84"/>
      <c r="C1572" s="85"/>
      <c r="D1572" s="84"/>
      <c r="E1572" s="84"/>
      <c r="M1572" s="86"/>
      <c r="N1572" s="87"/>
    </row>
    <row r="1573" spans="1:14" s="79" customFormat="1">
      <c r="A1573" s="17"/>
      <c r="B1573" s="84"/>
      <c r="C1573" s="85"/>
      <c r="D1573" s="84"/>
      <c r="E1573" s="84"/>
      <c r="M1573" s="86"/>
      <c r="N1573" s="87"/>
    </row>
    <row r="1574" spans="1:14" s="79" customFormat="1">
      <c r="A1574" s="17"/>
      <c r="B1574" s="84"/>
      <c r="C1574" s="85"/>
      <c r="D1574" s="84"/>
      <c r="E1574" s="84"/>
      <c r="M1574" s="86"/>
      <c r="N1574" s="87"/>
    </row>
    <row r="1575" spans="1:14" s="79" customFormat="1">
      <c r="A1575" s="17"/>
      <c r="B1575" s="84"/>
      <c r="C1575" s="85"/>
      <c r="D1575" s="84"/>
      <c r="E1575" s="84"/>
      <c r="M1575" s="86"/>
      <c r="N1575" s="87"/>
    </row>
    <row r="1576" spans="1:14" s="79" customFormat="1">
      <c r="A1576" s="17"/>
      <c r="B1576" s="84"/>
      <c r="C1576" s="85"/>
      <c r="D1576" s="84"/>
      <c r="E1576" s="84"/>
      <c r="M1576" s="86"/>
      <c r="N1576" s="87"/>
    </row>
    <row r="1577" spans="1:14" s="79" customFormat="1">
      <c r="A1577" s="17"/>
      <c r="B1577" s="84"/>
      <c r="C1577" s="85"/>
      <c r="D1577" s="84"/>
      <c r="E1577" s="84"/>
      <c r="M1577" s="86"/>
      <c r="N1577" s="87"/>
    </row>
    <row r="1578" spans="1:14" s="79" customFormat="1">
      <c r="A1578" s="17"/>
      <c r="B1578" s="84"/>
      <c r="C1578" s="85"/>
      <c r="D1578" s="84"/>
      <c r="E1578" s="84"/>
      <c r="M1578" s="86"/>
      <c r="N1578" s="87"/>
    </row>
    <row r="1579" spans="1:14" s="79" customFormat="1">
      <c r="A1579" s="17"/>
      <c r="B1579" s="84"/>
      <c r="C1579" s="85"/>
      <c r="D1579" s="84"/>
      <c r="E1579" s="84"/>
      <c r="M1579" s="86"/>
      <c r="N1579" s="87"/>
    </row>
    <row r="1580" spans="1:14" s="79" customFormat="1">
      <c r="A1580" s="17"/>
      <c r="B1580" s="84"/>
      <c r="C1580" s="85"/>
      <c r="D1580" s="84"/>
      <c r="E1580" s="84"/>
      <c r="M1580" s="86"/>
      <c r="N1580" s="87"/>
    </row>
    <row r="1581" spans="1:14" s="79" customFormat="1">
      <c r="A1581" s="17"/>
      <c r="B1581" s="84"/>
      <c r="C1581" s="85"/>
      <c r="D1581" s="84"/>
      <c r="E1581" s="84"/>
      <c r="M1581" s="86"/>
      <c r="N1581" s="87"/>
    </row>
    <row r="1582" spans="1:14" s="79" customFormat="1">
      <c r="A1582" s="17"/>
      <c r="B1582" s="84"/>
      <c r="C1582" s="85"/>
      <c r="D1582" s="84"/>
      <c r="E1582" s="84"/>
      <c r="M1582" s="86"/>
      <c r="N1582" s="87"/>
    </row>
    <row r="1583" spans="1:14" s="79" customFormat="1">
      <c r="A1583" s="17"/>
      <c r="B1583" s="84"/>
      <c r="C1583" s="85"/>
      <c r="D1583" s="84"/>
      <c r="E1583" s="84"/>
      <c r="M1583" s="86"/>
      <c r="N1583" s="87"/>
    </row>
    <row r="1584" spans="1:14" s="79" customFormat="1">
      <c r="A1584" s="17"/>
      <c r="B1584" s="84"/>
      <c r="C1584" s="85"/>
      <c r="D1584" s="84"/>
      <c r="E1584" s="84"/>
      <c r="M1584" s="86"/>
      <c r="N1584" s="87"/>
    </row>
    <row r="1585" spans="1:14" s="79" customFormat="1">
      <c r="A1585" s="17"/>
      <c r="B1585" s="84"/>
      <c r="C1585" s="85"/>
      <c r="D1585" s="84"/>
      <c r="E1585" s="84"/>
      <c r="M1585" s="86"/>
      <c r="N1585" s="87"/>
    </row>
    <row r="1586" spans="1:14" s="79" customFormat="1">
      <c r="A1586" s="17"/>
      <c r="B1586" s="84"/>
      <c r="C1586" s="85"/>
      <c r="D1586" s="84"/>
      <c r="E1586" s="84"/>
      <c r="M1586" s="86"/>
      <c r="N1586" s="87"/>
    </row>
    <row r="1587" spans="1:14" s="79" customFormat="1">
      <c r="A1587" s="17"/>
      <c r="B1587" s="84"/>
      <c r="C1587" s="85"/>
      <c r="D1587" s="84"/>
      <c r="E1587" s="84"/>
      <c r="M1587" s="86"/>
      <c r="N1587" s="87"/>
    </row>
    <row r="1588" spans="1:14" s="79" customFormat="1">
      <c r="A1588" s="17"/>
      <c r="B1588" s="84"/>
      <c r="C1588" s="85"/>
      <c r="D1588" s="84"/>
      <c r="E1588" s="84"/>
      <c r="M1588" s="86"/>
      <c r="N1588" s="87"/>
    </row>
    <row r="1589" spans="1:14" s="79" customFormat="1">
      <c r="A1589" s="17"/>
      <c r="B1589" s="84"/>
      <c r="C1589" s="85"/>
      <c r="D1589" s="84"/>
      <c r="E1589" s="84"/>
      <c r="M1589" s="86"/>
      <c r="N1589" s="87"/>
    </row>
    <row r="1590" spans="1:14" s="79" customFormat="1">
      <c r="A1590" s="17"/>
      <c r="B1590" s="84"/>
      <c r="C1590" s="85"/>
      <c r="D1590" s="84"/>
      <c r="E1590" s="84"/>
      <c r="M1590" s="86"/>
      <c r="N1590" s="87"/>
    </row>
    <row r="1591" spans="1:14" s="79" customFormat="1">
      <c r="A1591" s="17"/>
      <c r="B1591" s="84"/>
      <c r="C1591" s="85"/>
      <c r="D1591" s="84"/>
      <c r="E1591" s="84"/>
      <c r="M1591" s="86"/>
      <c r="N1591" s="87"/>
    </row>
    <row r="1592" spans="1:14" s="79" customFormat="1">
      <c r="A1592" s="17"/>
      <c r="B1592" s="84"/>
      <c r="C1592" s="85"/>
      <c r="D1592" s="84"/>
      <c r="E1592" s="84"/>
      <c r="M1592" s="86"/>
      <c r="N1592" s="87"/>
    </row>
    <row r="1593" spans="1:14" s="79" customFormat="1">
      <c r="A1593" s="17"/>
      <c r="B1593" s="84"/>
      <c r="C1593" s="85"/>
      <c r="D1593" s="84"/>
      <c r="E1593" s="84"/>
      <c r="M1593" s="86"/>
      <c r="N1593" s="87"/>
    </row>
    <row r="1594" spans="1:14" s="79" customFormat="1">
      <c r="A1594" s="17"/>
      <c r="B1594" s="84"/>
      <c r="C1594" s="85"/>
      <c r="D1594" s="84"/>
      <c r="E1594" s="84"/>
      <c r="M1594" s="86"/>
      <c r="N1594" s="87"/>
    </row>
    <row r="1595" spans="1:14" s="79" customFormat="1">
      <c r="A1595" s="17"/>
      <c r="B1595" s="84"/>
      <c r="C1595" s="85"/>
      <c r="D1595" s="84"/>
      <c r="E1595" s="84"/>
      <c r="M1595" s="86"/>
      <c r="N1595" s="87"/>
    </row>
    <row r="1596" spans="1:14" s="79" customFormat="1">
      <c r="A1596" s="17"/>
      <c r="B1596" s="84"/>
      <c r="C1596" s="85"/>
      <c r="D1596" s="84"/>
      <c r="E1596" s="84"/>
      <c r="M1596" s="86"/>
      <c r="N1596" s="87"/>
    </row>
    <row r="1597" spans="1:14" s="79" customFormat="1">
      <c r="A1597" s="17"/>
      <c r="B1597" s="84"/>
      <c r="C1597" s="85"/>
      <c r="D1597" s="84"/>
      <c r="E1597" s="84"/>
      <c r="M1597" s="86"/>
      <c r="N1597" s="87"/>
    </row>
    <row r="1598" spans="1:14" s="79" customFormat="1">
      <c r="A1598" s="17"/>
      <c r="B1598" s="84"/>
      <c r="C1598" s="85"/>
      <c r="D1598" s="84"/>
      <c r="E1598" s="84"/>
      <c r="M1598" s="86"/>
      <c r="N1598" s="87"/>
    </row>
    <row r="1599" spans="1:14" s="79" customFormat="1">
      <c r="A1599" s="17"/>
      <c r="B1599" s="84"/>
      <c r="C1599" s="85"/>
      <c r="D1599" s="84"/>
      <c r="E1599" s="84"/>
      <c r="M1599" s="86"/>
      <c r="N1599" s="87"/>
    </row>
    <row r="1600" spans="1:14" s="79" customFormat="1">
      <c r="A1600" s="17"/>
      <c r="B1600" s="84"/>
      <c r="C1600" s="85"/>
      <c r="D1600" s="84"/>
      <c r="E1600" s="84"/>
      <c r="M1600" s="86"/>
      <c r="N1600" s="87"/>
    </row>
    <row r="1601" spans="1:14" s="79" customFormat="1">
      <c r="A1601" s="17"/>
      <c r="B1601" s="84"/>
      <c r="C1601" s="85"/>
      <c r="D1601" s="84"/>
      <c r="E1601" s="84"/>
      <c r="M1601" s="86"/>
      <c r="N1601" s="87"/>
    </row>
    <row r="1602" spans="1:14" s="79" customFormat="1">
      <c r="A1602" s="17"/>
      <c r="B1602" s="84"/>
      <c r="C1602" s="85"/>
      <c r="D1602" s="84"/>
      <c r="E1602" s="84"/>
      <c r="M1602" s="86"/>
      <c r="N1602" s="87"/>
    </row>
    <row r="1603" spans="1:14" s="79" customFormat="1">
      <c r="A1603" s="17"/>
      <c r="B1603" s="84"/>
      <c r="C1603" s="85"/>
      <c r="D1603" s="84"/>
      <c r="E1603" s="84"/>
      <c r="M1603" s="86"/>
      <c r="N1603" s="87"/>
    </row>
    <row r="1604" spans="1:14" s="79" customFormat="1">
      <c r="A1604" s="17"/>
      <c r="B1604" s="84"/>
      <c r="C1604" s="85"/>
      <c r="D1604" s="84"/>
      <c r="E1604" s="84"/>
      <c r="M1604" s="86"/>
      <c r="N1604" s="87"/>
    </row>
    <row r="1605" spans="1:14" s="79" customFormat="1">
      <c r="A1605" s="17"/>
      <c r="B1605" s="84"/>
      <c r="C1605" s="85"/>
      <c r="D1605" s="84"/>
      <c r="E1605" s="84"/>
      <c r="M1605" s="86"/>
      <c r="N1605" s="87"/>
    </row>
    <row r="1606" spans="1:14" s="79" customFormat="1">
      <c r="A1606" s="17"/>
      <c r="B1606" s="84"/>
      <c r="C1606" s="85"/>
      <c r="D1606" s="84"/>
      <c r="E1606" s="84"/>
      <c r="M1606" s="86"/>
      <c r="N1606" s="87"/>
    </row>
    <row r="1607" spans="1:14" s="79" customFormat="1">
      <c r="A1607" s="17"/>
      <c r="B1607" s="84"/>
      <c r="C1607" s="85"/>
      <c r="D1607" s="84"/>
      <c r="E1607" s="84"/>
      <c r="M1607" s="86"/>
      <c r="N1607" s="87"/>
    </row>
    <row r="1608" spans="1:14" s="79" customFormat="1">
      <c r="A1608" s="17"/>
      <c r="B1608" s="84"/>
      <c r="C1608" s="85"/>
      <c r="D1608" s="84"/>
      <c r="E1608" s="84"/>
      <c r="M1608" s="86"/>
      <c r="N1608" s="87"/>
    </row>
    <row r="1609" spans="1:14" s="79" customFormat="1">
      <c r="A1609" s="17"/>
      <c r="B1609" s="84"/>
      <c r="C1609" s="85"/>
      <c r="D1609" s="84"/>
      <c r="E1609" s="84"/>
      <c r="M1609" s="86"/>
      <c r="N1609" s="87"/>
    </row>
    <row r="1610" spans="1:14" s="79" customFormat="1">
      <c r="A1610" s="17"/>
      <c r="B1610" s="84"/>
      <c r="C1610" s="85"/>
      <c r="D1610" s="84"/>
      <c r="E1610" s="84"/>
      <c r="M1610" s="86"/>
      <c r="N1610" s="87"/>
    </row>
    <row r="1611" spans="1:14" s="79" customFormat="1">
      <c r="A1611" s="17"/>
      <c r="B1611" s="84"/>
      <c r="C1611" s="85"/>
      <c r="D1611" s="84"/>
      <c r="E1611" s="84"/>
      <c r="M1611" s="86"/>
      <c r="N1611" s="87"/>
    </row>
    <row r="1612" spans="1:14" s="79" customFormat="1">
      <c r="A1612" s="17"/>
      <c r="B1612" s="84"/>
      <c r="C1612" s="85"/>
      <c r="D1612" s="84"/>
      <c r="E1612" s="84"/>
      <c r="M1612" s="86"/>
      <c r="N1612" s="87"/>
    </row>
    <row r="1613" spans="1:14" s="79" customFormat="1">
      <c r="A1613" s="17"/>
      <c r="B1613" s="84"/>
      <c r="C1613" s="85"/>
      <c r="D1613" s="84"/>
      <c r="E1613" s="84"/>
      <c r="M1613" s="86"/>
      <c r="N1613" s="87"/>
    </row>
    <row r="1614" spans="1:14" s="79" customFormat="1">
      <c r="A1614" s="17"/>
      <c r="B1614" s="84"/>
      <c r="C1614" s="85"/>
      <c r="D1614" s="84"/>
      <c r="E1614" s="84"/>
      <c r="M1614" s="86"/>
      <c r="N1614" s="87"/>
    </row>
    <row r="1615" spans="1:14" s="79" customFormat="1">
      <c r="A1615" s="17"/>
      <c r="B1615" s="84"/>
      <c r="C1615" s="85"/>
      <c r="D1615" s="84"/>
      <c r="E1615" s="84"/>
      <c r="M1615" s="86"/>
      <c r="N1615" s="87"/>
    </row>
    <row r="1616" spans="1:14" s="79" customFormat="1">
      <c r="A1616" s="17"/>
      <c r="B1616" s="84"/>
      <c r="C1616" s="85"/>
      <c r="D1616" s="84"/>
      <c r="E1616" s="84"/>
      <c r="M1616" s="86"/>
      <c r="N1616" s="87"/>
    </row>
    <row r="1617" spans="1:14" s="79" customFormat="1">
      <c r="A1617" s="17"/>
      <c r="B1617" s="84"/>
      <c r="C1617" s="85"/>
      <c r="D1617" s="84"/>
      <c r="E1617" s="84"/>
      <c r="M1617" s="86"/>
      <c r="N1617" s="87"/>
    </row>
    <row r="1618" spans="1:14" s="79" customFormat="1">
      <c r="A1618" s="17"/>
      <c r="B1618" s="84"/>
      <c r="C1618" s="85"/>
      <c r="D1618" s="84"/>
      <c r="E1618" s="84"/>
      <c r="M1618" s="86"/>
      <c r="N1618" s="87"/>
    </row>
    <row r="1619" spans="1:14" s="79" customFormat="1">
      <c r="A1619" s="17"/>
      <c r="B1619" s="84"/>
      <c r="C1619" s="85"/>
      <c r="D1619" s="84"/>
      <c r="E1619" s="84"/>
      <c r="M1619" s="86"/>
      <c r="N1619" s="87"/>
    </row>
    <row r="1620" spans="1:14" s="79" customFormat="1">
      <c r="A1620" s="17"/>
      <c r="B1620" s="84"/>
      <c r="C1620" s="85"/>
      <c r="D1620" s="84"/>
      <c r="E1620" s="84"/>
      <c r="M1620" s="86"/>
      <c r="N1620" s="87"/>
    </row>
    <row r="1621" spans="1:14" s="79" customFormat="1">
      <c r="A1621" s="17"/>
      <c r="B1621" s="84"/>
      <c r="C1621" s="85"/>
      <c r="D1621" s="84"/>
      <c r="E1621" s="84"/>
      <c r="M1621" s="86"/>
      <c r="N1621" s="87"/>
    </row>
    <row r="1622" spans="1:14" s="79" customFormat="1">
      <c r="A1622" s="17"/>
      <c r="B1622" s="84"/>
      <c r="C1622" s="85"/>
      <c r="D1622" s="84"/>
      <c r="E1622" s="84"/>
      <c r="M1622" s="86"/>
      <c r="N1622" s="87"/>
    </row>
    <row r="1623" spans="1:14" s="79" customFormat="1">
      <c r="A1623" s="17"/>
      <c r="B1623" s="84"/>
      <c r="C1623" s="85"/>
      <c r="D1623" s="84"/>
      <c r="E1623" s="84"/>
      <c r="M1623" s="86"/>
      <c r="N1623" s="87"/>
    </row>
    <row r="1624" spans="1:14" s="79" customFormat="1">
      <c r="A1624" s="17"/>
      <c r="B1624" s="84"/>
      <c r="C1624" s="85"/>
      <c r="D1624" s="84"/>
      <c r="E1624" s="84"/>
      <c r="M1624" s="86"/>
      <c r="N1624" s="87"/>
    </row>
    <row r="1625" spans="1:14" s="79" customFormat="1">
      <c r="A1625" s="17"/>
      <c r="B1625" s="84"/>
      <c r="C1625" s="85"/>
      <c r="D1625" s="84"/>
      <c r="E1625" s="84"/>
      <c r="M1625" s="86"/>
      <c r="N1625" s="87"/>
    </row>
    <row r="1626" spans="1:14" s="79" customFormat="1">
      <c r="A1626" s="17"/>
      <c r="B1626" s="84"/>
      <c r="C1626" s="85"/>
      <c r="D1626" s="84"/>
      <c r="E1626" s="84"/>
      <c r="M1626" s="86"/>
      <c r="N1626" s="87"/>
    </row>
    <row r="1627" spans="1:14" s="79" customFormat="1">
      <c r="A1627" s="17"/>
      <c r="B1627" s="84"/>
      <c r="C1627" s="85"/>
      <c r="D1627" s="84"/>
      <c r="E1627" s="84"/>
      <c r="M1627" s="86"/>
      <c r="N1627" s="87"/>
    </row>
    <row r="1628" spans="1:14" s="79" customFormat="1">
      <c r="A1628" s="17"/>
      <c r="B1628" s="84"/>
      <c r="C1628" s="85"/>
      <c r="D1628" s="84"/>
      <c r="E1628" s="84"/>
      <c r="M1628" s="86"/>
      <c r="N1628" s="87"/>
    </row>
    <row r="1629" spans="1:14" s="79" customFormat="1">
      <c r="A1629" s="17"/>
      <c r="B1629" s="84"/>
      <c r="C1629" s="85"/>
      <c r="D1629" s="84"/>
      <c r="E1629" s="84"/>
      <c r="M1629" s="86"/>
      <c r="N1629" s="87"/>
    </row>
    <row r="1630" spans="1:14" s="79" customFormat="1">
      <c r="A1630" s="17"/>
      <c r="B1630" s="84"/>
      <c r="C1630" s="85"/>
      <c r="D1630" s="84"/>
      <c r="E1630" s="84"/>
      <c r="M1630" s="86"/>
      <c r="N1630" s="87"/>
    </row>
    <row r="1631" spans="1:14" s="79" customFormat="1">
      <c r="A1631" s="17"/>
      <c r="B1631" s="84"/>
      <c r="C1631" s="85"/>
      <c r="D1631" s="84"/>
      <c r="E1631" s="84"/>
      <c r="M1631" s="86"/>
      <c r="N1631" s="87"/>
    </row>
    <row r="1632" spans="1:14" s="79" customFormat="1">
      <c r="A1632" s="17"/>
      <c r="B1632" s="84"/>
      <c r="C1632" s="85"/>
      <c r="D1632" s="84"/>
      <c r="E1632" s="84"/>
      <c r="M1632" s="86"/>
      <c r="N1632" s="87"/>
    </row>
    <row r="1633" spans="1:14" s="79" customFormat="1">
      <c r="A1633" s="17"/>
      <c r="B1633" s="84"/>
      <c r="C1633" s="85"/>
      <c r="D1633" s="84"/>
      <c r="E1633" s="84"/>
      <c r="M1633" s="86"/>
      <c r="N1633" s="87"/>
    </row>
    <row r="1634" spans="1:14" s="79" customFormat="1">
      <c r="A1634" s="17"/>
      <c r="B1634" s="84"/>
      <c r="C1634" s="85"/>
      <c r="D1634" s="84"/>
      <c r="E1634" s="84"/>
      <c r="M1634" s="86"/>
      <c r="N1634" s="87"/>
    </row>
    <row r="1635" spans="1:14" s="79" customFormat="1">
      <c r="A1635" s="17"/>
      <c r="B1635" s="84"/>
      <c r="C1635" s="85"/>
      <c r="D1635" s="84"/>
      <c r="E1635" s="84"/>
      <c r="M1635" s="86"/>
      <c r="N1635" s="87"/>
    </row>
    <row r="1636" spans="1:14" s="79" customFormat="1">
      <c r="A1636" s="17"/>
      <c r="B1636" s="84"/>
      <c r="C1636" s="85"/>
      <c r="D1636" s="84"/>
      <c r="E1636" s="84"/>
      <c r="M1636" s="86"/>
      <c r="N1636" s="87"/>
    </row>
    <row r="1637" spans="1:14" s="79" customFormat="1">
      <c r="A1637" s="17"/>
      <c r="B1637" s="84"/>
      <c r="C1637" s="85"/>
      <c r="D1637" s="84"/>
      <c r="E1637" s="84"/>
      <c r="M1637" s="86"/>
      <c r="N1637" s="87"/>
    </row>
    <row r="1638" spans="1:14" s="79" customFormat="1">
      <c r="A1638" s="17"/>
      <c r="B1638" s="84"/>
      <c r="C1638" s="85"/>
      <c r="D1638" s="84"/>
      <c r="E1638" s="84"/>
      <c r="M1638" s="86"/>
      <c r="N1638" s="87"/>
    </row>
    <row r="1639" spans="1:14" s="79" customFormat="1">
      <c r="A1639" s="17"/>
      <c r="B1639" s="84"/>
      <c r="C1639" s="85"/>
      <c r="D1639" s="84"/>
      <c r="E1639" s="84"/>
      <c r="M1639" s="86"/>
      <c r="N1639" s="87"/>
    </row>
    <row r="1640" spans="1:14" s="79" customFormat="1">
      <c r="A1640" s="17"/>
      <c r="B1640" s="84"/>
      <c r="C1640" s="85"/>
      <c r="D1640" s="84"/>
      <c r="E1640" s="84"/>
      <c r="M1640" s="86"/>
      <c r="N1640" s="87"/>
    </row>
    <row r="1641" spans="1:14" s="79" customFormat="1">
      <c r="A1641" s="17"/>
      <c r="B1641" s="84"/>
      <c r="C1641" s="85"/>
      <c r="D1641" s="84"/>
      <c r="E1641" s="84"/>
      <c r="M1641" s="86"/>
      <c r="N1641" s="87"/>
    </row>
    <row r="1642" spans="1:14" s="79" customFormat="1">
      <c r="A1642" s="17"/>
      <c r="B1642" s="84"/>
      <c r="C1642" s="85"/>
      <c r="D1642" s="84"/>
      <c r="E1642" s="84"/>
      <c r="M1642" s="86"/>
      <c r="N1642" s="87"/>
    </row>
    <row r="1643" spans="1:14" s="79" customFormat="1">
      <c r="A1643" s="17"/>
      <c r="B1643" s="84"/>
      <c r="C1643" s="85"/>
      <c r="D1643" s="84"/>
      <c r="E1643" s="84"/>
      <c r="M1643" s="86"/>
      <c r="N1643" s="87"/>
    </row>
    <row r="1644" spans="1:14" s="79" customFormat="1">
      <c r="A1644" s="17"/>
      <c r="B1644" s="84"/>
      <c r="C1644" s="85"/>
      <c r="D1644" s="84"/>
      <c r="E1644" s="84"/>
      <c r="M1644" s="86"/>
      <c r="N1644" s="87"/>
    </row>
    <row r="1645" spans="1:14" s="79" customFormat="1">
      <c r="A1645" s="17"/>
      <c r="B1645" s="84"/>
      <c r="C1645" s="85"/>
      <c r="D1645" s="84"/>
      <c r="E1645" s="84"/>
      <c r="M1645" s="86"/>
      <c r="N1645" s="87"/>
    </row>
    <row r="1646" spans="1:14" s="79" customFormat="1">
      <c r="A1646" s="17"/>
      <c r="B1646" s="84"/>
      <c r="C1646" s="85"/>
      <c r="D1646" s="84"/>
      <c r="E1646" s="84"/>
      <c r="M1646" s="86"/>
      <c r="N1646" s="87"/>
    </row>
    <row r="1647" spans="1:14" s="79" customFormat="1">
      <c r="A1647" s="17"/>
      <c r="B1647" s="84"/>
      <c r="C1647" s="85"/>
      <c r="D1647" s="84"/>
      <c r="E1647" s="84"/>
      <c r="M1647" s="86"/>
      <c r="N1647" s="87"/>
    </row>
    <row r="1648" spans="1:14" s="79" customFormat="1">
      <c r="A1648" s="17"/>
      <c r="B1648" s="84"/>
      <c r="C1648" s="85"/>
      <c r="D1648" s="84"/>
      <c r="E1648" s="84"/>
      <c r="M1648" s="86"/>
      <c r="N1648" s="87"/>
    </row>
    <row r="1649" spans="1:14" s="79" customFormat="1">
      <c r="A1649" s="17"/>
      <c r="B1649" s="84"/>
      <c r="C1649" s="85"/>
      <c r="D1649" s="84"/>
      <c r="E1649" s="84"/>
      <c r="M1649" s="86"/>
      <c r="N1649" s="87"/>
    </row>
    <row r="1650" spans="1:14" s="79" customFormat="1">
      <c r="A1650" s="17"/>
      <c r="B1650" s="84"/>
      <c r="C1650" s="85"/>
      <c r="D1650" s="84"/>
      <c r="E1650" s="84"/>
      <c r="M1650" s="86"/>
      <c r="N1650" s="87"/>
    </row>
    <row r="1651" spans="1:14" s="79" customFormat="1">
      <c r="A1651" s="17"/>
      <c r="B1651" s="84"/>
      <c r="C1651" s="85"/>
      <c r="D1651" s="84"/>
      <c r="E1651" s="84"/>
      <c r="M1651" s="86"/>
      <c r="N1651" s="87"/>
    </row>
    <row r="1652" spans="1:14" s="79" customFormat="1">
      <c r="A1652" s="17"/>
      <c r="B1652" s="84"/>
      <c r="C1652" s="85"/>
      <c r="D1652" s="84"/>
      <c r="E1652" s="84"/>
      <c r="M1652" s="86"/>
      <c r="N1652" s="87"/>
    </row>
    <row r="1653" spans="1:14" s="79" customFormat="1">
      <c r="A1653" s="17"/>
      <c r="B1653" s="84"/>
      <c r="C1653" s="85"/>
      <c r="D1653" s="84"/>
      <c r="E1653" s="84"/>
      <c r="M1653" s="86"/>
      <c r="N1653" s="87"/>
    </row>
    <row r="1654" spans="1:14" s="79" customFormat="1">
      <c r="A1654" s="17"/>
      <c r="B1654" s="84"/>
      <c r="C1654" s="85"/>
      <c r="D1654" s="84"/>
      <c r="E1654" s="84"/>
      <c r="M1654" s="86"/>
      <c r="N1654" s="87"/>
    </row>
    <row r="1655" spans="1:14" s="79" customFormat="1">
      <c r="A1655" s="17"/>
      <c r="B1655" s="84"/>
      <c r="C1655" s="85"/>
      <c r="D1655" s="84"/>
      <c r="E1655" s="84"/>
      <c r="M1655" s="86"/>
      <c r="N1655" s="87"/>
    </row>
    <row r="1656" spans="1:14" s="79" customFormat="1">
      <c r="A1656" s="17"/>
      <c r="B1656" s="84"/>
      <c r="C1656" s="85"/>
      <c r="D1656" s="84"/>
      <c r="E1656" s="84"/>
      <c r="M1656" s="86"/>
      <c r="N1656" s="87"/>
    </row>
    <row r="1657" spans="1:14" s="79" customFormat="1">
      <c r="A1657" s="17"/>
      <c r="B1657" s="84"/>
      <c r="C1657" s="85"/>
      <c r="D1657" s="84"/>
      <c r="E1657" s="84"/>
      <c r="M1657" s="86"/>
      <c r="N1657" s="87"/>
    </row>
    <row r="1658" spans="1:14" s="79" customFormat="1">
      <c r="A1658" s="17"/>
      <c r="B1658" s="84"/>
      <c r="C1658" s="85"/>
      <c r="D1658" s="84"/>
      <c r="E1658" s="84"/>
      <c r="M1658" s="86"/>
      <c r="N1658" s="87"/>
    </row>
    <row r="1659" spans="1:14" s="79" customFormat="1">
      <c r="A1659" s="17"/>
      <c r="B1659" s="84"/>
      <c r="C1659" s="85"/>
      <c r="D1659" s="84"/>
      <c r="E1659" s="84"/>
      <c r="M1659" s="86"/>
      <c r="N1659" s="87"/>
    </row>
    <row r="1660" spans="1:14" s="79" customFormat="1">
      <c r="A1660" s="17"/>
      <c r="B1660" s="84"/>
      <c r="C1660" s="85"/>
      <c r="D1660" s="84"/>
      <c r="E1660" s="84"/>
      <c r="M1660" s="86"/>
      <c r="N1660" s="87"/>
    </row>
    <row r="1661" spans="1:14" s="79" customFormat="1">
      <c r="A1661" s="17"/>
      <c r="B1661" s="84"/>
      <c r="C1661" s="85"/>
      <c r="D1661" s="84"/>
      <c r="E1661" s="84"/>
      <c r="M1661" s="86"/>
      <c r="N1661" s="87"/>
    </row>
    <row r="1662" spans="1:14" s="79" customFormat="1">
      <c r="A1662" s="17"/>
      <c r="B1662" s="84"/>
      <c r="C1662" s="85"/>
      <c r="D1662" s="84"/>
      <c r="E1662" s="84"/>
      <c r="M1662" s="86"/>
      <c r="N1662" s="87"/>
    </row>
    <row r="1663" spans="1:14" s="79" customFormat="1">
      <c r="A1663" s="17"/>
      <c r="B1663" s="84"/>
      <c r="C1663" s="85"/>
      <c r="D1663" s="84"/>
      <c r="E1663" s="84"/>
      <c r="M1663" s="86"/>
      <c r="N1663" s="87"/>
    </row>
    <row r="1664" spans="1:14" s="79" customFormat="1">
      <c r="A1664" s="17"/>
      <c r="B1664" s="84"/>
      <c r="C1664" s="85"/>
      <c r="D1664" s="84"/>
      <c r="E1664" s="84"/>
      <c r="M1664" s="86"/>
      <c r="N1664" s="87"/>
    </row>
    <row r="1665" spans="1:14" s="79" customFormat="1">
      <c r="A1665" s="17"/>
      <c r="B1665" s="84"/>
      <c r="C1665" s="85"/>
      <c r="D1665" s="84"/>
      <c r="E1665" s="84"/>
      <c r="M1665" s="86"/>
      <c r="N1665" s="87"/>
    </row>
    <row r="1666" spans="1:14" s="79" customFormat="1">
      <c r="A1666" s="17"/>
      <c r="B1666" s="84"/>
      <c r="C1666" s="85"/>
      <c r="D1666" s="84"/>
      <c r="E1666" s="84"/>
      <c r="M1666" s="86"/>
      <c r="N1666" s="87"/>
    </row>
    <row r="1667" spans="1:14" s="79" customFormat="1">
      <c r="A1667" s="17"/>
      <c r="B1667" s="84"/>
      <c r="C1667" s="85"/>
      <c r="D1667" s="84"/>
      <c r="E1667" s="84"/>
      <c r="M1667" s="86"/>
      <c r="N1667" s="87"/>
    </row>
    <row r="1668" spans="1:14" s="79" customFormat="1">
      <c r="A1668" s="17"/>
      <c r="B1668" s="84"/>
      <c r="C1668" s="85"/>
      <c r="D1668" s="84"/>
      <c r="E1668" s="84"/>
      <c r="M1668" s="86"/>
      <c r="N1668" s="87"/>
    </row>
    <row r="1669" spans="1:14" s="79" customFormat="1">
      <c r="A1669" s="17"/>
      <c r="B1669" s="84"/>
      <c r="C1669" s="85"/>
      <c r="D1669" s="84"/>
      <c r="E1669" s="84"/>
      <c r="M1669" s="86"/>
      <c r="N1669" s="87"/>
    </row>
    <row r="1670" spans="1:14" s="79" customFormat="1">
      <c r="A1670" s="17"/>
      <c r="B1670" s="84"/>
      <c r="C1670" s="85"/>
      <c r="D1670" s="84"/>
      <c r="E1670" s="84"/>
      <c r="M1670" s="86"/>
      <c r="N1670" s="87"/>
    </row>
    <row r="1671" spans="1:14" s="79" customFormat="1">
      <c r="A1671" s="17"/>
      <c r="B1671" s="84"/>
      <c r="C1671" s="85"/>
      <c r="D1671" s="84"/>
      <c r="E1671" s="84"/>
      <c r="M1671" s="86"/>
      <c r="N1671" s="87"/>
    </row>
    <row r="1672" spans="1:14" s="79" customFormat="1">
      <c r="A1672" s="17"/>
      <c r="B1672" s="84"/>
      <c r="C1672" s="85"/>
      <c r="D1672" s="84"/>
      <c r="E1672" s="84"/>
      <c r="M1672" s="86"/>
      <c r="N1672" s="87"/>
    </row>
    <row r="1673" spans="1:14" s="79" customFormat="1">
      <c r="A1673" s="17"/>
      <c r="B1673" s="84"/>
      <c r="C1673" s="85"/>
      <c r="D1673" s="84"/>
      <c r="E1673" s="84"/>
      <c r="M1673" s="86"/>
      <c r="N1673" s="87"/>
    </row>
    <row r="1674" spans="1:14" s="79" customFormat="1">
      <c r="A1674" s="17"/>
      <c r="B1674" s="84"/>
      <c r="C1674" s="85"/>
      <c r="D1674" s="84"/>
      <c r="E1674" s="84"/>
      <c r="M1674" s="86"/>
      <c r="N1674" s="87"/>
    </row>
    <row r="1675" spans="1:14" s="79" customFormat="1">
      <c r="A1675" s="17"/>
      <c r="B1675" s="84"/>
      <c r="C1675" s="85"/>
      <c r="D1675" s="84"/>
      <c r="E1675" s="84"/>
      <c r="M1675" s="86"/>
      <c r="N1675" s="87"/>
    </row>
    <row r="1676" spans="1:14" s="79" customFormat="1">
      <c r="A1676" s="17"/>
      <c r="B1676" s="84"/>
      <c r="C1676" s="85"/>
      <c r="D1676" s="84"/>
      <c r="E1676" s="84"/>
      <c r="M1676" s="86"/>
      <c r="N1676" s="87"/>
    </row>
    <row r="1677" spans="1:14" s="79" customFormat="1">
      <c r="A1677" s="17"/>
      <c r="B1677" s="84"/>
      <c r="C1677" s="85"/>
      <c r="D1677" s="84"/>
      <c r="E1677" s="84"/>
      <c r="M1677" s="86"/>
      <c r="N1677" s="87"/>
    </row>
    <row r="1678" spans="1:14" s="79" customFormat="1">
      <c r="A1678" s="17"/>
      <c r="B1678" s="84"/>
      <c r="C1678" s="85"/>
      <c r="D1678" s="84"/>
      <c r="E1678" s="84"/>
      <c r="M1678" s="86"/>
      <c r="N1678" s="87"/>
    </row>
    <row r="1679" spans="1:14" s="79" customFormat="1">
      <c r="A1679" s="17"/>
      <c r="B1679" s="84"/>
      <c r="C1679" s="85"/>
      <c r="D1679" s="84"/>
      <c r="E1679" s="84"/>
      <c r="M1679" s="86"/>
      <c r="N1679" s="87"/>
    </row>
    <row r="1680" spans="1:14" s="79" customFormat="1">
      <c r="A1680" s="17"/>
      <c r="B1680" s="84"/>
      <c r="C1680" s="85"/>
      <c r="D1680" s="84"/>
      <c r="E1680" s="84"/>
      <c r="M1680" s="86"/>
      <c r="N1680" s="87"/>
    </row>
    <row r="1681" spans="1:14" s="79" customFormat="1">
      <c r="A1681" s="17"/>
      <c r="B1681" s="84"/>
      <c r="C1681" s="85"/>
      <c r="D1681" s="84"/>
      <c r="E1681" s="84"/>
      <c r="M1681" s="86"/>
      <c r="N1681" s="87"/>
    </row>
    <row r="1682" spans="1:14" s="79" customFormat="1">
      <c r="A1682" s="17"/>
      <c r="B1682" s="84"/>
      <c r="C1682" s="85"/>
      <c r="D1682" s="84"/>
      <c r="E1682" s="84"/>
      <c r="M1682" s="86"/>
      <c r="N1682" s="87"/>
    </row>
    <row r="1683" spans="1:14" s="79" customFormat="1">
      <c r="A1683" s="17"/>
      <c r="B1683" s="84"/>
      <c r="C1683" s="85"/>
      <c r="D1683" s="84"/>
      <c r="E1683" s="84"/>
      <c r="M1683" s="86"/>
      <c r="N1683" s="87"/>
    </row>
    <row r="1684" spans="1:14" s="79" customFormat="1">
      <c r="A1684" s="17"/>
      <c r="B1684" s="84"/>
      <c r="C1684" s="85"/>
      <c r="D1684" s="84"/>
      <c r="E1684" s="84"/>
      <c r="M1684" s="86"/>
      <c r="N1684" s="87"/>
    </row>
    <row r="1685" spans="1:14" s="79" customFormat="1">
      <c r="A1685" s="17"/>
      <c r="B1685" s="84"/>
      <c r="C1685" s="85"/>
      <c r="D1685" s="84"/>
      <c r="E1685" s="84"/>
      <c r="M1685" s="86"/>
      <c r="N1685" s="87"/>
    </row>
    <row r="1686" spans="1:14" s="79" customFormat="1">
      <c r="A1686" s="17"/>
      <c r="B1686" s="84"/>
      <c r="C1686" s="85"/>
      <c r="D1686" s="84"/>
      <c r="E1686" s="84"/>
      <c r="M1686" s="86"/>
      <c r="N1686" s="87"/>
    </row>
    <row r="1687" spans="1:14" s="79" customFormat="1">
      <c r="A1687" s="17"/>
      <c r="B1687" s="84"/>
      <c r="C1687" s="85"/>
      <c r="D1687" s="84"/>
      <c r="E1687" s="84"/>
      <c r="M1687" s="86"/>
      <c r="N1687" s="87"/>
    </row>
    <row r="1688" spans="1:14" s="79" customFormat="1">
      <c r="A1688" s="17"/>
      <c r="B1688" s="84"/>
      <c r="C1688" s="85"/>
      <c r="D1688" s="84"/>
      <c r="E1688" s="84"/>
      <c r="M1688" s="86"/>
      <c r="N1688" s="87"/>
    </row>
    <row r="1689" spans="1:14" s="79" customFormat="1">
      <c r="A1689" s="17"/>
      <c r="B1689" s="84"/>
      <c r="C1689" s="85"/>
      <c r="D1689" s="84"/>
      <c r="E1689" s="84"/>
      <c r="M1689" s="86"/>
      <c r="N1689" s="87"/>
    </row>
    <row r="1690" spans="1:14" s="79" customFormat="1">
      <c r="A1690" s="17"/>
      <c r="B1690" s="84"/>
      <c r="C1690" s="85"/>
      <c r="D1690" s="84"/>
      <c r="E1690" s="84"/>
      <c r="M1690" s="86"/>
      <c r="N1690" s="87"/>
    </row>
    <row r="1691" spans="1:14" s="79" customFormat="1">
      <c r="A1691" s="17"/>
      <c r="B1691" s="84"/>
      <c r="C1691" s="85"/>
      <c r="D1691" s="84"/>
      <c r="E1691" s="84"/>
      <c r="M1691" s="86"/>
      <c r="N1691" s="87"/>
    </row>
    <row r="1692" spans="1:14" s="79" customFormat="1">
      <c r="A1692" s="17"/>
      <c r="B1692" s="84"/>
      <c r="C1692" s="85"/>
      <c r="D1692" s="84"/>
      <c r="E1692" s="84"/>
      <c r="M1692" s="86"/>
      <c r="N1692" s="87"/>
    </row>
    <row r="1693" spans="1:14" s="79" customFormat="1">
      <c r="A1693" s="17"/>
      <c r="B1693" s="84"/>
      <c r="C1693" s="85"/>
      <c r="D1693" s="84"/>
      <c r="E1693" s="84"/>
      <c r="M1693" s="86"/>
      <c r="N1693" s="87"/>
    </row>
    <row r="1694" spans="1:14" s="79" customFormat="1">
      <c r="A1694" s="17"/>
      <c r="B1694" s="84"/>
      <c r="C1694" s="85"/>
      <c r="D1694" s="84"/>
      <c r="E1694" s="84"/>
      <c r="M1694" s="86"/>
      <c r="N1694" s="87"/>
    </row>
    <row r="1695" spans="1:14" s="79" customFormat="1">
      <c r="A1695" s="17"/>
      <c r="B1695" s="84"/>
      <c r="C1695" s="85"/>
      <c r="D1695" s="84"/>
      <c r="E1695" s="84"/>
      <c r="M1695" s="86"/>
      <c r="N1695" s="87"/>
    </row>
    <row r="1696" spans="1:14" s="79" customFormat="1">
      <c r="A1696" s="17"/>
      <c r="B1696" s="84"/>
      <c r="C1696" s="85"/>
      <c r="D1696" s="84"/>
      <c r="E1696" s="84"/>
      <c r="M1696" s="86"/>
      <c r="N1696" s="87"/>
    </row>
    <row r="1697" spans="1:14" s="79" customFormat="1">
      <c r="A1697" s="17"/>
      <c r="B1697" s="84"/>
      <c r="C1697" s="85"/>
      <c r="D1697" s="84"/>
      <c r="E1697" s="84"/>
      <c r="M1697" s="86"/>
      <c r="N1697" s="87"/>
    </row>
    <row r="1698" spans="1:14" s="79" customFormat="1">
      <c r="A1698" s="17"/>
      <c r="B1698" s="84"/>
      <c r="C1698" s="85"/>
      <c r="D1698" s="84"/>
      <c r="E1698" s="84"/>
      <c r="M1698" s="86"/>
      <c r="N1698" s="87"/>
    </row>
    <row r="1699" spans="1:14" s="79" customFormat="1">
      <c r="A1699" s="17"/>
      <c r="B1699" s="84"/>
      <c r="C1699" s="85"/>
      <c r="D1699" s="84"/>
      <c r="E1699" s="84"/>
      <c r="M1699" s="86"/>
      <c r="N1699" s="87"/>
    </row>
    <row r="1700" spans="1:14" s="79" customFormat="1">
      <c r="A1700" s="17"/>
      <c r="B1700" s="84"/>
      <c r="C1700" s="85"/>
      <c r="D1700" s="84"/>
      <c r="E1700" s="84"/>
      <c r="M1700" s="86"/>
      <c r="N1700" s="87"/>
    </row>
    <row r="1701" spans="1:14" s="79" customFormat="1">
      <c r="A1701" s="17"/>
      <c r="B1701" s="84"/>
      <c r="C1701" s="85"/>
      <c r="D1701" s="84"/>
      <c r="E1701" s="84"/>
      <c r="M1701" s="86"/>
      <c r="N1701" s="87"/>
    </row>
    <row r="1702" spans="1:14" s="79" customFormat="1">
      <c r="A1702" s="17"/>
      <c r="B1702" s="84"/>
      <c r="C1702" s="85"/>
      <c r="D1702" s="84"/>
      <c r="E1702" s="84"/>
      <c r="M1702" s="86"/>
      <c r="N1702" s="87"/>
    </row>
    <row r="1703" spans="1:14" s="79" customFormat="1">
      <c r="A1703" s="17"/>
      <c r="B1703" s="84"/>
      <c r="C1703" s="85"/>
      <c r="D1703" s="84"/>
      <c r="E1703" s="84"/>
      <c r="M1703" s="86"/>
      <c r="N1703" s="87"/>
    </row>
    <row r="1704" spans="1:14" s="79" customFormat="1">
      <c r="A1704" s="17"/>
      <c r="B1704" s="84"/>
      <c r="C1704" s="85"/>
      <c r="D1704" s="84"/>
      <c r="E1704" s="84"/>
      <c r="M1704" s="86"/>
      <c r="N1704" s="87"/>
    </row>
    <row r="1705" spans="1:14" s="79" customFormat="1">
      <c r="A1705" s="17"/>
      <c r="B1705" s="84"/>
      <c r="C1705" s="85"/>
      <c r="D1705" s="84"/>
      <c r="E1705" s="84"/>
      <c r="M1705" s="86"/>
      <c r="N1705" s="87"/>
    </row>
    <row r="1706" spans="1:14" s="79" customFormat="1">
      <c r="A1706" s="17"/>
      <c r="B1706" s="84"/>
      <c r="C1706" s="85"/>
      <c r="D1706" s="84"/>
      <c r="E1706" s="84"/>
      <c r="M1706" s="86"/>
      <c r="N1706" s="87"/>
    </row>
    <row r="1707" spans="1:14" s="79" customFormat="1">
      <c r="A1707" s="17"/>
      <c r="B1707" s="84"/>
      <c r="C1707" s="85"/>
      <c r="D1707" s="84"/>
      <c r="E1707" s="84"/>
      <c r="M1707" s="86"/>
      <c r="N1707" s="87"/>
    </row>
    <row r="1708" spans="1:14" s="79" customFormat="1">
      <c r="A1708" s="17"/>
      <c r="B1708" s="84"/>
      <c r="C1708" s="85"/>
      <c r="D1708" s="84"/>
      <c r="E1708" s="84"/>
      <c r="M1708" s="86"/>
      <c r="N1708" s="87"/>
    </row>
    <row r="1709" spans="1:14" s="79" customFormat="1">
      <c r="A1709" s="17"/>
      <c r="B1709" s="84"/>
      <c r="C1709" s="85"/>
      <c r="D1709" s="84"/>
      <c r="E1709" s="84"/>
      <c r="M1709" s="86"/>
      <c r="N1709" s="87"/>
    </row>
    <row r="1710" spans="1:14" s="79" customFormat="1">
      <c r="A1710" s="17"/>
      <c r="B1710" s="84"/>
      <c r="C1710" s="85"/>
      <c r="D1710" s="84"/>
      <c r="E1710" s="84"/>
      <c r="M1710" s="86"/>
      <c r="N1710" s="87"/>
    </row>
    <row r="1711" spans="1:14" s="79" customFormat="1">
      <c r="A1711" s="17"/>
      <c r="B1711" s="84"/>
      <c r="C1711" s="85"/>
      <c r="D1711" s="84"/>
      <c r="E1711" s="84"/>
      <c r="M1711" s="86"/>
      <c r="N1711" s="87"/>
    </row>
    <row r="1712" spans="1:14" s="79" customFormat="1">
      <c r="A1712" s="17"/>
      <c r="B1712" s="84"/>
      <c r="C1712" s="85"/>
      <c r="D1712" s="84"/>
      <c r="E1712" s="84"/>
      <c r="M1712" s="86"/>
      <c r="N1712" s="87"/>
    </row>
    <row r="1713" spans="1:14" s="79" customFormat="1">
      <c r="A1713" s="17"/>
      <c r="B1713" s="84"/>
      <c r="C1713" s="85"/>
      <c r="D1713" s="84"/>
      <c r="E1713" s="84"/>
      <c r="M1713" s="86"/>
      <c r="N1713" s="87"/>
    </row>
    <row r="1714" spans="1:14" s="79" customFormat="1">
      <c r="A1714" s="17"/>
      <c r="B1714" s="84"/>
      <c r="C1714" s="85"/>
      <c r="D1714" s="84"/>
      <c r="E1714" s="84"/>
      <c r="M1714" s="86"/>
      <c r="N1714" s="87"/>
    </row>
    <row r="1715" spans="1:14" s="79" customFormat="1">
      <c r="A1715" s="17"/>
      <c r="B1715" s="84"/>
      <c r="C1715" s="85"/>
      <c r="D1715" s="84"/>
      <c r="E1715" s="84"/>
      <c r="M1715" s="86"/>
      <c r="N1715" s="87"/>
    </row>
    <row r="1716" spans="1:14" s="79" customFormat="1">
      <c r="A1716" s="17"/>
      <c r="B1716" s="84"/>
      <c r="C1716" s="85"/>
      <c r="D1716" s="84"/>
      <c r="E1716" s="84"/>
      <c r="M1716" s="86"/>
      <c r="N1716" s="87"/>
    </row>
    <row r="1717" spans="1:14" s="79" customFormat="1">
      <c r="A1717" s="17"/>
      <c r="B1717" s="84"/>
      <c r="C1717" s="85"/>
      <c r="D1717" s="84"/>
      <c r="E1717" s="84"/>
      <c r="M1717" s="86"/>
      <c r="N1717" s="87"/>
    </row>
    <row r="1718" spans="1:14" s="79" customFormat="1">
      <c r="A1718" s="17"/>
      <c r="B1718" s="84"/>
      <c r="C1718" s="85"/>
      <c r="D1718" s="84"/>
      <c r="E1718" s="84"/>
      <c r="M1718" s="86"/>
      <c r="N1718" s="87"/>
    </row>
    <row r="1719" spans="1:14" s="79" customFormat="1">
      <c r="A1719" s="17"/>
      <c r="B1719" s="84"/>
      <c r="C1719" s="85"/>
      <c r="D1719" s="84"/>
      <c r="E1719" s="84"/>
      <c r="M1719" s="86"/>
      <c r="N1719" s="87"/>
    </row>
    <row r="1720" spans="1:14" s="79" customFormat="1">
      <c r="A1720" s="17"/>
      <c r="B1720" s="84"/>
      <c r="C1720" s="85"/>
      <c r="D1720" s="84"/>
      <c r="E1720" s="84"/>
      <c r="M1720" s="86"/>
      <c r="N1720" s="87"/>
    </row>
    <row r="1721" spans="1:14" s="79" customFormat="1">
      <c r="A1721" s="17"/>
      <c r="B1721" s="84"/>
      <c r="C1721" s="85"/>
      <c r="D1721" s="84"/>
      <c r="E1721" s="84"/>
      <c r="M1721" s="86"/>
      <c r="N1721" s="87"/>
    </row>
    <row r="1722" spans="1:14" s="79" customFormat="1">
      <c r="A1722" s="17"/>
      <c r="B1722" s="84"/>
      <c r="C1722" s="85"/>
      <c r="D1722" s="84"/>
      <c r="E1722" s="84"/>
      <c r="M1722" s="86"/>
      <c r="N1722" s="87"/>
    </row>
    <row r="1723" spans="1:14" s="79" customFormat="1">
      <c r="A1723" s="17"/>
      <c r="B1723" s="84"/>
      <c r="C1723" s="85"/>
      <c r="D1723" s="84"/>
      <c r="E1723" s="84"/>
      <c r="M1723" s="86"/>
      <c r="N1723" s="87"/>
    </row>
    <row r="1724" spans="1:14" s="79" customFormat="1">
      <c r="A1724" s="17"/>
      <c r="B1724" s="84"/>
      <c r="C1724" s="85"/>
      <c r="D1724" s="84"/>
      <c r="E1724" s="84"/>
      <c r="M1724" s="86"/>
      <c r="N1724" s="87"/>
    </row>
    <row r="1725" spans="1:14" s="79" customFormat="1">
      <c r="A1725" s="17"/>
      <c r="B1725" s="84"/>
      <c r="C1725" s="85"/>
      <c r="D1725" s="84"/>
      <c r="E1725" s="84"/>
      <c r="M1725" s="86"/>
      <c r="N1725" s="87"/>
    </row>
    <row r="1726" spans="1:14" s="79" customFormat="1">
      <c r="A1726" s="17"/>
      <c r="B1726" s="84"/>
      <c r="C1726" s="85"/>
      <c r="D1726" s="84"/>
      <c r="E1726" s="84"/>
      <c r="M1726" s="86"/>
      <c r="N1726" s="87"/>
    </row>
    <row r="1727" spans="1:14" s="79" customFormat="1">
      <c r="A1727" s="17"/>
      <c r="B1727" s="84"/>
      <c r="C1727" s="85"/>
      <c r="D1727" s="84"/>
      <c r="E1727" s="84"/>
      <c r="M1727" s="86"/>
      <c r="N1727" s="87"/>
    </row>
    <row r="1728" spans="1:14" s="79" customFormat="1">
      <c r="A1728" s="17"/>
      <c r="B1728" s="84"/>
      <c r="C1728" s="85"/>
      <c r="D1728" s="84"/>
      <c r="E1728" s="84"/>
      <c r="M1728" s="86"/>
      <c r="N1728" s="87"/>
    </row>
    <row r="1729" spans="1:14" s="79" customFormat="1">
      <c r="A1729" s="17"/>
      <c r="B1729" s="84"/>
      <c r="C1729" s="85"/>
      <c r="D1729" s="84"/>
      <c r="E1729" s="84"/>
      <c r="M1729" s="86"/>
      <c r="N1729" s="87"/>
    </row>
    <row r="1730" spans="1:14" s="79" customFormat="1">
      <c r="A1730" s="17"/>
      <c r="B1730" s="84"/>
      <c r="C1730" s="85"/>
      <c r="D1730" s="84"/>
      <c r="E1730" s="84"/>
      <c r="M1730" s="86"/>
      <c r="N1730" s="87"/>
    </row>
    <row r="1731" spans="1:14" s="79" customFormat="1">
      <c r="A1731" s="17"/>
      <c r="B1731" s="84"/>
      <c r="C1731" s="85"/>
      <c r="D1731" s="84"/>
      <c r="E1731" s="84"/>
      <c r="M1731" s="86"/>
      <c r="N1731" s="87"/>
    </row>
    <row r="1732" spans="1:14" s="79" customFormat="1">
      <c r="A1732" s="17"/>
      <c r="B1732" s="84"/>
      <c r="C1732" s="85"/>
      <c r="D1732" s="84"/>
      <c r="E1732" s="84"/>
      <c r="M1732" s="86"/>
      <c r="N1732" s="87"/>
    </row>
    <row r="1733" spans="1:14" s="79" customFormat="1">
      <c r="A1733" s="17"/>
      <c r="B1733" s="84"/>
      <c r="C1733" s="85"/>
      <c r="D1733" s="84"/>
      <c r="E1733" s="84"/>
      <c r="M1733" s="86"/>
      <c r="N1733" s="87"/>
    </row>
    <row r="1734" spans="1:14" s="79" customFormat="1">
      <c r="A1734" s="17"/>
      <c r="B1734" s="84"/>
      <c r="C1734" s="85"/>
      <c r="D1734" s="84"/>
      <c r="E1734" s="84"/>
      <c r="M1734" s="86"/>
      <c r="N1734" s="87"/>
    </row>
    <row r="1735" spans="1:14" s="79" customFormat="1">
      <c r="A1735" s="17"/>
      <c r="B1735" s="84"/>
      <c r="C1735" s="85"/>
      <c r="D1735" s="84"/>
      <c r="E1735" s="84"/>
      <c r="M1735" s="86"/>
      <c r="N1735" s="87"/>
    </row>
    <row r="1736" spans="1:14" s="79" customFormat="1">
      <c r="A1736" s="17"/>
      <c r="B1736" s="84"/>
      <c r="C1736" s="85"/>
      <c r="D1736" s="84"/>
      <c r="E1736" s="84"/>
      <c r="M1736" s="86"/>
      <c r="N1736" s="87"/>
    </row>
    <row r="1737" spans="1:14" s="79" customFormat="1">
      <c r="A1737" s="17"/>
      <c r="B1737" s="84"/>
      <c r="C1737" s="85"/>
      <c r="D1737" s="84"/>
      <c r="E1737" s="84"/>
      <c r="M1737" s="86"/>
      <c r="N1737" s="87"/>
    </row>
    <row r="1738" spans="1:14" s="79" customFormat="1">
      <c r="A1738" s="17"/>
      <c r="B1738" s="84"/>
      <c r="C1738" s="85"/>
      <c r="D1738" s="84"/>
      <c r="E1738" s="84"/>
      <c r="M1738" s="86"/>
      <c r="N1738" s="87"/>
    </row>
    <row r="1739" spans="1:14" s="79" customFormat="1">
      <c r="A1739" s="17"/>
      <c r="B1739" s="84"/>
      <c r="C1739" s="85"/>
      <c r="D1739" s="84"/>
      <c r="E1739" s="84"/>
      <c r="M1739" s="86"/>
      <c r="N1739" s="87"/>
    </row>
    <row r="1740" spans="1:14" s="79" customFormat="1">
      <c r="A1740" s="17"/>
      <c r="B1740" s="84"/>
      <c r="C1740" s="85"/>
      <c r="D1740" s="84"/>
      <c r="E1740" s="84"/>
      <c r="M1740" s="86"/>
      <c r="N1740" s="87"/>
    </row>
    <row r="1741" spans="1:14" s="79" customFormat="1">
      <c r="A1741" s="17"/>
      <c r="B1741" s="84"/>
      <c r="C1741" s="85"/>
      <c r="D1741" s="84"/>
      <c r="E1741" s="84"/>
      <c r="M1741" s="86"/>
      <c r="N1741" s="87"/>
    </row>
    <row r="1742" spans="1:14" s="79" customFormat="1">
      <c r="A1742" s="17"/>
      <c r="B1742" s="84"/>
      <c r="C1742" s="85"/>
      <c r="D1742" s="84"/>
      <c r="E1742" s="84"/>
      <c r="M1742" s="86"/>
      <c r="N1742" s="87"/>
    </row>
    <row r="1743" spans="1:14" s="79" customFormat="1">
      <c r="A1743" s="17"/>
      <c r="B1743" s="84"/>
      <c r="C1743" s="85"/>
      <c r="D1743" s="84"/>
      <c r="E1743" s="84"/>
      <c r="M1743" s="86"/>
      <c r="N1743" s="87"/>
    </row>
    <row r="1744" spans="1:14" s="79" customFormat="1">
      <c r="A1744" s="17"/>
      <c r="B1744" s="84"/>
      <c r="C1744" s="85"/>
      <c r="D1744" s="84"/>
      <c r="E1744" s="84"/>
      <c r="M1744" s="86"/>
      <c r="N1744" s="87"/>
    </row>
    <row r="1745" spans="1:14" s="79" customFormat="1">
      <c r="A1745" s="17"/>
      <c r="B1745" s="84"/>
      <c r="C1745" s="85"/>
      <c r="D1745" s="84"/>
      <c r="E1745" s="84"/>
      <c r="M1745" s="86"/>
      <c r="N1745" s="87"/>
    </row>
    <row r="1746" spans="1:14" s="79" customFormat="1">
      <c r="A1746" s="17"/>
      <c r="B1746" s="84"/>
      <c r="C1746" s="85"/>
      <c r="D1746" s="84"/>
      <c r="E1746" s="84"/>
      <c r="M1746" s="86"/>
      <c r="N1746" s="87"/>
    </row>
    <row r="1747" spans="1:14" s="79" customFormat="1">
      <c r="A1747" s="17"/>
      <c r="B1747" s="84"/>
      <c r="C1747" s="85"/>
      <c r="D1747" s="84"/>
      <c r="E1747" s="84"/>
      <c r="M1747" s="86"/>
      <c r="N1747" s="87"/>
    </row>
    <row r="1748" spans="1:14" s="79" customFormat="1">
      <c r="A1748" s="17"/>
      <c r="B1748" s="84"/>
      <c r="C1748" s="85"/>
      <c r="D1748" s="84"/>
      <c r="E1748" s="84"/>
      <c r="M1748" s="86"/>
      <c r="N1748" s="87"/>
    </row>
    <row r="1749" spans="1:14" s="79" customFormat="1">
      <c r="A1749" s="17"/>
      <c r="B1749" s="84"/>
      <c r="C1749" s="85"/>
      <c r="D1749" s="84"/>
      <c r="E1749" s="84"/>
      <c r="M1749" s="86"/>
      <c r="N1749" s="87"/>
    </row>
    <row r="1750" spans="1:14" s="79" customFormat="1">
      <c r="A1750" s="17"/>
      <c r="B1750" s="84"/>
      <c r="C1750" s="85"/>
      <c r="D1750" s="84"/>
      <c r="E1750" s="84"/>
      <c r="M1750" s="86"/>
      <c r="N1750" s="87"/>
    </row>
    <row r="1751" spans="1:14" s="79" customFormat="1">
      <c r="A1751" s="17"/>
      <c r="B1751" s="84"/>
      <c r="C1751" s="85"/>
      <c r="D1751" s="84"/>
      <c r="E1751" s="84"/>
      <c r="M1751" s="86"/>
      <c r="N1751" s="87"/>
    </row>
    <row r="1752" spans="1:14" s="79" customFormat="1">
      <c r="A1752" s="17"/>
      <c r="B1752" s="84"/>
      <c r="C1752" s="85"/>
      <c r="D1752" s="84"/>
      <c r="E1752" s="84"/>
      <c r="M1752" s="86"/>
      <c r="N1752" s="87"/>
    </row>
    <row r="1753" spans="1:14" s="79" customFormat="1">
      <c r="A1753" s="17"/>
      <c r="B1753" s="84"/>
      <c r="C1753" s="85"/>
      <c r="D1753" s="84"/>
      <c r="E1753" s="84"/>
      <c r="M1753" s="86"/>
      <c r="N1753" s="87"/>
    </row>
    <row r="1754" spans="1:14" s="79" customFormat="1">
      <c r="A1754" s="17"/>
      <c r="B1754" s="84"/>
      <c r="C1754" s="85"/>
      <c r="D1754" s="84"/>
      <c r="E1754" s="84"/>
      <c r="M1754" s="86"/>
      <c r="N1754" s="87"/>
    </row>
    <row r="1755" spans="1:14" s="79" customFormat="1">
      <c r="A1755" s="17"/>
      <c r="B1755" s="84"/>
      <c r="C1755" s="85"/>
      <c r="D1755" s="84"/>
      <c r="E1755" s="84"/>
      <c r="M1755" s="86"/>
      <c r="N1755" s="87"/>
    </row>
    <row r="1756" spans="1:14" s="79" customFormat="1">
      <c r="A1756" s="17"/>
      <c r="B1756" s="84"/>
      <c r="C1756" s="85"/>
      <c r="D1756" s="84"/>
      <c r="E1756" s="84"/>
      <c r="M1756" s="86"/>
      <c r="N1756" s="87"/>
    </row>
    <row r="1757" spans="1:14" s="79" customFormat="1">
      <c r="A1757" s="17"/>
      <c r="B1757" s="84"/>
      <c r="C1757" s="85"/>
      <c r="D1757" s="84"/>
      <c r="E1757" s="84"/>
      <c r="M1757" s="86"/>
      <c r="N1757" s="87"/>
    </row>
    <row r="1758" spans="1:14" s="79" customFormat="1">
      <c r="A1758" s="17"/>
      <c r="B1758" s="84"/>
      <c r="C1758" s="85"/>
      <c r="D1758" s="84"/>
      <c r="E1758" s="84"/>
      <c r="M1758" s="86"/>
      <c r="N1758" s="87"/>
    </row>
    <row r="1759" spans="1:14" s="79" customFormat="1">
      <c r="A1759" s="17"/>
      <c r="B1759" s="84"/>
      <c r="C1759" s="85"/>
      <c r="D1759" s="84"/>
      <c r="E1759" s="84"/>
      <c r="M1759" s="86"/>
      <c r="N1759" s="87"/>
    </row>
    <row r="1760" spans="1:14" s="79" customFormat="1">
      <c r="A1760" s="17"/>
      <c r="B1760" s="84"/>
      <c r="C1760" s="85"/>
      <c r="D1760" s="84"/>
      <c r="E1760" s="84"/>
      <c r="M1760" s="86"/>
      <c r="N1760" s="87"/>
    </row>
    <row r="1761" spans="1:14" s="79" customFormat="1">
      <c r="A1761" s="17"/>
      <c r="B1761" s="84"/>
      <c r="C1761" s="85"/>
      <c r="D1761" s="84"/>
      <c r="E1761" s="84"/>
      <c r="M1761" s="86"/>
      <c r="N1761" s="87"/>
    </row>
    <row r="1762" spans="1:14" s="79" customFormat="1">
      <c r="A1762" s="17"/>
      <c r="B1762" s="84"/>
      <c r="C1762" s="85"/>
      <c r="D1762" s="84"/>
      <c r="E1762" s="84"/>
      <c r="M1762" s="86"/>
      <c r="N1762" s="87"/>
    </row>
    <row r="1763" spans="1:14" s="79" customFormat="1">
      <c r="A1763" s="17"/>
      <c r="B1763" s="84"/>
      <c r="C1763" s="85"/>
      <c r="D1763" s="84"/>
      <c r="E1763" s="84"/>
      <c r="M1763" s="86"/>
      <c r="N1763" s="87"/>
    </row>
    <row r="1764" spans="1:14" s="79" customFormat="1">
      <c r="A1764" s="17"/>
      <c r="B1764" s="84"/>
      <c r="C1764" s="85"/>
      <c r="D1764" s="84"/>
      <c r="E1764" s="84"/>
      <c r="M1764" s="86"/>
      <c r="N1764" s="87"/>
    </row>
    <row r="1765" spans="1:14" s="79" customFormat="1">
      <c r="A1765" s="17"/>
      <c r="B1765" s="84"/>
      <c r="C1765" s="85"/>
      <c r="D1765" s="84"/>
      <c r="E1765" s="84"/>
      <c r="M1765" s="86"/>
      <c r="N1765" s="87"/>
    </row>
    <row r="1766" spans="1:14" s="79" customFormat="1">
      <c r="A1766" s="17"/>
      <c r="B1766" s="84"/>
      <c r="C1766" s="85"/>
      <c r="D1766" s="84"/>
      <c r="E1766" s="84"/>
      <c r="M1766" s="86"/>
      <c r="N1766" s="87"/>
    </row>
    <row r="1767" spans="1:14" s="79" customFormat="1">
      <c r="A1767" s="17"/>
      <c r="B1767" s="84"/>
      <c r="C1767" s="85"/>
      <c r="D1767" s="84"/>
      <c r="E1767" s="84"/>
      <c r="M1767" s="86"/>
      <c r="N1767" s="87"/>
    </row>
    <row r="1768" spans="1:14" s="79" customFormat="1">
      <c r="A1768" s="17"/>
      <c r="B1768" s="84"/>
      <c r="C1768" s="85"/>
      <c r="D1768" s="84"/>
      <c r="E1768" s="84"/>
      <c r="M1768" s="86"/>
      <c r="N1768" s="87"/>
    </row>
    <row r="1769" spans="1:14" s="79" customFormat="1">
      <c r="A1769" s="17"/>
      <c r="B1769" s="84"/>
      <c r="C1769" s="85"/>
      <c r="D1769" s="84"/>
      <c r="E1769" s="84"/>
      <c r="M1769" s="86"/>
      <c r="N1769" s="87"/>
    </row>
    <row r="1770" spans="1:14" s="79" customFormat="1">
      <c r="A1770" s="17"/>
      <c r="B1770" s="84"/>
      <c r="C1770" s="85"/>
      <c r="D1770" s="84"/>
      <c r="E1770" s="84"/>
      <c r="M1770" s="86"/>
      <c r="N1770" s="87"/>
    </row>
    <row r="1771" spans="1:14" s="79" customFormat="1">
      <c r="A1771" s="17"/>
      <c r="B1771" s="84"/>
      <c r="C1771" s="85"/>
      <c r="D1771" s="84"/>
      <c r="E1771" s="84"/>
      <c r="M1771" s="86"/>
      <c r="N1771" s="87"/>
    </row>
    <row r="1772" spans="1:14" s="79" customFormat="1">
      <c r="A1772" s="17"/>
      <c r="B1772" s="84"/>
      <c r="C1772" s="85"/>
      <c r="D1772" s="84"/>
      <c r="E1772" s="84"/>
      <c r="M1772" s="86"/>
      <c r="N1772" s="87"/>
    </row>
    <row r="1773" spans="1:14" s="79" customFormat="1">
      <c r="A1773" s="17"/>
      <c r="B1773" s="84"/>
      <c r="C1773" s="85"/>
      <c r="D1773" s="84"/>
      <c r="E1773" s="84"/>
      <c r="M1773" s="86"/>
      <c r="N1773" s="87"/>
    </row>
    <row r="1774" spans="1:14" s="79" customFormat="1">
      <c r="A1774" s="17"/>
      <c r="B1774" s="84"/>
      <c r="C1774" s="85"/>
      <c r="D1774" s="84"/>
      <c r="E1774" s="84"/>
      <c r="M1774" s="86"/>
      <c r="N1774" s="87"/>
    </row>
    <row r="1775" spans="1:14" s="79" customFormat="1">
      <c r="A1775" s="17"/>
      <c r="B1775" s="84"/>
      <c r="C1775" s="85"/>
      <c r="D1775" s="84"/>
      <c r="E1775" s="84"/>
      <c r="M1775" s="86"/>
      <c r="N1775" s="87"/>
    </row>
    <row r="1776" spans="1:14" s="79" customFormat="1">
      <c r="A1776" s="17"/>
      <c r="B1776" s="84"/>
      <c r="C1776" s="85"/>
      <c r="D1776" s="84"/>
      <c r="E1776" s="84"/>
      <c r="M1776" s="86"/>
      <c r="N1776" s="87"/>
    </row>
    <row r="1777" spans="1:14" s="79" customFormat="1">
      <c r="A1777" s="17"/>
      <c r="B1777" s="84"/>
      <c r="C1777" s="85"/>
      <c r="D1777" s="84"/>
      <c r="E1777" s="84"/>
      <c r="M1777" s="86"/>
      <c r="N1777" s="87"/>
    </row>
    <row r="1778" spans="1:14" s="79" customFormat="1">
      <c r="A1778" s="17"/>
      <c r="B1778" s="84"/>
      <c r="C1778" s="85"/>
      <c r="D1778" s="84"/>
      <c r="E1778" s="84"/>
      <c r="M1778" s="86"/>
      <c r="N1778" s="87"/>
    </row>
    <row r="1779" spans="1:14" s="79" customFormat="1">
      <c r="A1779" s="17"/>
      <c r="B1779" s="84"/>
      <c r="C1779" s="85"/>
      <c r="D1779" s="84"/>
      <c r="E1779" s="84"/>
      <c r="M1779" s="86"/>
      <c r="N1779" s="87"/>
    </row>
    <row r="1780" spans="1:14" s="79" customFormat="1">
      <c r="A1780" s="17"/>
      <c r="B1780" s="84"/>
      <c r="C1780" s="85"/>
      <c r="D1780" s="84"/>
      <c r="E1780" s="84"/>
      <c r="M1780" s="86"/>
      <c r="N1780" s="87"/>
    </row>
    <row r="1781" spans="1:14" s="79" customFormat="1">
      <c r="A1781" s="17"/>
      <c r="B1781" s="84"/>
      <c r="C1781" s="85"/>
      <c r="D1781" s="84"/>
      <c r="E1781" s="84"/>
      <c r="M1781" s="86"/>
      <c r="N1781" s="87"/>
    </row>
    <row r="1782" spans="1:14" s="79" customFormat="1">
      <c r="A1782" s="17"/>
      <c r="B1782" s="84"/>
      <c r="C1782" s="85"/>
      <c r="D1782" s="84"/>
      <c r="E1782" s="84"/>
      <c r="M1782" s="86"/>
      <c r="N1782" s="87"/>
    </row>
    <row r="1783" spans="1:14" s="79" customFormat="1">
      <c r="A1783" s="17"/>
      <c r="B1783" s="84"/>
      <c r="C1783" s="85"/>
      <c r="D1783" s="84"/>
      <c r="E1783" s="84"/>
      <c r="M1783" s="86"/>
      <c r="N1783" s="87"/>
    </row>
    <row r="1784" spans="1:14" s="79" customFormat="1">
      <c r="A1784" s="17"/>
      <c r="B1784" s="84"/>
      <c r="C1784" s="85"/>
      <c r="D1784" s="84"/>
      <c r="E1784" s="84"/>
      <c r="M1784" s="86"/>
      <c r="N1784" s="87"/>
    </row>
    <row r="1785" spans="1:14" s="79" customFormat="1">
      <c r="A1785" s="17"/>
      <c r="B1785" s="84"/>
      <c r="C1785" s="85"/>
      <c r="D1785" s="84"/>
      <c r="E1785" s="84"/>
      <c r="M1785" s="86"/>
      <c r="N1785" s="87"/>
    </row>
    <row r="1786" spans="1:14" s="79" customFormat="1">
      <c r="A1786" s="17"/>
      <c r="B1786" s="84"/>
      <c r="C1786" s="85"/>
      <c r="D1786" s="84"/>
      <c r="E1786" s="84"/>
      <c r="M1786" s="86"/>
      <c r="N1786" s="87"/>
    </row>
    <row r="1787" spans="1:14" s="79" customFormat="1">
      <c r="A1787" s="17"/>
      <c r="B1787" s="84"/>
      <c r="C1787" s="85"/>
      <c r="D1787" s="84"/>
      <c r="E1787" s="84"/>
      <c r="M1787" s="86"/>
      <c r="N1787" s="87"/>
    </row>
    <row r="1788" spans="1:14" s="79" customFormat="1">
      <c r="A1788" s="17"/>
      <c r="B1788" s="84"/>
      <c r="C1788" s="85"/>
      <c r="D1788" s="84"/>
      <c r="E1788" s="84"/>
      <c r="M1788" s="86"/>
      <c r="N1788" s="87"/>
    </row>
    <row r="1789" spans="1:14" s="79" customFormat="1">
      <c r="A1789" s="17"/>
      <c r="B1789" s="84"/>
      <c r="C1789" s="85"/>
      <c r="D1789" s="84"/>
      <c r="E1789" s="84"/>
      <c r="M1789" s="86"/>
      <c r="N1789" s="87"/>
    </row>
    <row r="1790" spans="1:14" s="79" customFormat="1">
      <c r="A1790" s="17"/>
      <c r="B1790" s="84"/>
      <c r="C1790" s="85"/>
      <c r="D1790" s="84"/>
      <c r="E1790" s="84"/>
      <c r="M1790" s="86"/>
      <c r="N1790" s="87"/>
    </row>
    <row r="1791" spans="1:14" s="79" customFormat="1">
      <c r="A1791" s="17"/>
      <c r="B1791" s="84"/>
      <c r="C1791" s="85"/>
      <c r="D1791" s="84"/>
      <c r="E1791" s="84"/>
      <c r="M1791" s="86"/>
      <c r="N1791" s="87"/>
    </row>
    <row r="1792" spans="1:14" s="79" customFormat="1">
      <c r="A1792" s="17"/>
      <c r="B1792" s="84"/>
      <c r="C1792" s="85"/>
      <c r="D1792" s="84"/>
      <c r="E1792" s="84"/>
      <c r="M1792" s="86"/>
      <c r="N1792" s="87"/>
    </row>
    <row r="1793" spans="1:14" s="79" customFormat="1">
      <c r="A1793" s="17"/>
      <c r="B1793" s="84"/>
      <c r="C1793" s="85"/>
      <c r="D1793" s="84"/>
      <c r="E1793" s="84"/>
      <c r="M1793" s="86"/>
      <c r="N1793" s="87"/>
    </row>
    <row r="1794" spans="1:14" s="79" customFormat="1">
      <c r="A1794" s="17"/>
      <c r="B1794" s="84"/>
      <c r="C1794" s="85"/>
      <c r="D1794" s="84"/>
      <c r="E1794" s="84"/>
      <c r="M1794" s="86"/>
      <c r="N1794" s="87"/>
    </row>
    <row r="1795" spans="1:14" s="79" customFormat="1">
      <c r="A1795" s="17"/>
      <c r="B1795" s="84"/>
      <c r="C1795" s="85"/>
      <c r="D1795" s="84"/>
      <c r="E1795" s="84"/>
      <c r="M1795" s="86"/>
      <c r="N1795" s="87"/>
    </row>
    <row r="1796" spans="1:14" s="79" customFormat="1">
      <c r="A1796" s="17"/>
      <c r="B1796" s="84"/>
      <c r="C1796" s="85"/>
      <c r="D1796" s="84"/>
      <c r="E1796" s="84"/>
      <c r="M1796" s="86"/>
      <c r="N1796" s="87"/>
    </row>
    <row r="1797" spans="1:14" s="79" customFormat="1">
      <c r="A1797" s="17"/>
      <c r="B1797" s="84"/>
      <c r="C1797" s="85"/>
      <c r="D1797" s="84"/>
      <c r="E1797" s="84"/>
      <c r="M1797" s="86"/>
      <c r="N1797" s="87"/>
    </row>
    <row r="1798" spans="1:14" s="79" customFormat="1">
      <c r="A1798" s="17"/>
      <c r="B1798" s="84"/>
      <c r="C1798" s="85"/>
      <c r="D1798" s="84"/>
      <c r="E1798" s="84"/>
      <c r="M1798" s="86"/>
      <c r="N1798" s="87"/>
    </row>
    <row r="1799" spans="1:14" s="79" customFormat="1">
      <c r="A1799" s="17"/>
      <c r="B1799" s="84"/>
      <c r="C1799" s="85"/>
      <c r="D1799" s="84"/>
      <c r="E1799" s="84"/>
      <c r="M1799" s="86"/>
      <c r="N1799" s="87"/>
    </row>
    <row r="1800" spans="1:14" s="79" customFormat="1">
      <c r="A1800" s="17"/>
      <c r="B1800" s="84"/>
      <c r="C1800" s="85"/>
      <c r="D1800" s="84"/>
      <c r="E1800" s="84"/>
      <c r="M1800" s="86"/>
      <c r="N1800" s="87"/>
    </row>
    <row r="1801" spans="1:14" s="79" customFormat="1">
      <c r="A1801" s="17"/>
      <c r="B1801" s="84"/>
      <c r="C1801" s="85"/>
      <c r="D1801" s="84"/>
      <c r="E1801" s="84"/>
      <c r="M1801" s="86"/>
      <c r="N1801" s="87"/>
    </row>
    <row r="1802" spans="1:14" s="79" customFormat="1">
      <c r="A1802" s="17"/>
      <c r="B1802" s="84"/>
      <c r="C1802" s="85"/>
      <c r="D1802" s="84"/>
      <c r="E1802" s="84"/>
      <c r="M1802" s="86"/>
      <c r="N1802" s="87"/>
    </row>
    <row r="1803" spans="1:14" s="79" customFormat="1">
      <c r="A1803" s="17"/>
      <c r="B1803" s="84"/>
      <c r="C1803" s="85"/>
      <c r="D1803" s="84"/>
      <c r="E1803" s="84"/>
      <c r="M1803" s="86"/>
      <c r="N1803" s="87"/>
    </row>
    <row r="1804" spans="1:14" s="79" customFormat="1">
      <c r="A1804" s="17"/>
      <c r="B1804" s="84"/>
      <c r="C1804" s="85"/>
      <c r="D1804" s="84"/>
      <c r="E1804" s="84"/>
      <c r="M1804" s="86"/>
      <c r="N1804" s="87"/>
    </row>
    <row r="1805" spans="1:14" s="79" customFormat="1">
      <c r="A1805" s="17"/>
      <c r="B1805" s="84"/>
      <c r="C1805" s="85"/>
      <c r="D1805" s="84"/>
      <c r="E1805" s="84"/>
      <c r="M1805" s="86"/>
      <c r="N1805" s="87"/>
    </row>
    <row r="1806" spans="1:14" s="79" customFormat="1">
      <c r="A1806" s="17"/>
      <c r="B1806" s="84"/>
      <c r="C1806" s="85"/>
      <c r="D1806" s="84"/>
      <c r="E1806" s="84"/>
      <c r="M1806" s="86"/>
      <c r="N1806" s="87"/>
    </row>
    <row r="1807" spans="1:14" s="79" customFormat="1">
      <c r="A1807" s="17"/>
      <c r="B1807" s="84"/>
      <c r="C1807" s="85"/>
      <c r="D1807" s="84"/>
      <c r="E1807" s="84"/>
      <c r="M1807" s="86"/>
      <c r="N1807" s="87"/>
    </row>
    <row r="1808" spans="1:14" s="79" customFormat="1">
      <c r="A1808" s="17"/>
      <c r="B1808" s="84"/>
      <c r="C1808" s="85"/>
      <c r="D1808" s="84"/>
      <c r="E1808" s="84"/>
      <c r="M1808" s="86"/>
      <c r="N1808" s="87"/>
    </row>
    <row r="1809" spans="1:14" s="79" customFormat="1">
      <c r="A1809" s="17"/>
      <c r="B1809" s="84"/>
      <c r="C1809" s="85"/>
      <c r="D1809" s="84"/>
      <c r="E1809" s="84"/>
      <c r="M1809" s="86"/>
      <c r="N1809" s="87"/>
    </row>
    <row r="1810" spans="1:14" s="79" customFormat="1">
      <c r="A1810" s="17"/>
      <c r="B1810" s="84"/>
      <c r="C1810" s="85"/>
      <c r="D1810" s="84"/>
      <c r="E1810" s="84"/>
      <c r="M1810" s="86"/>
      <c r="N1810" s="87"/>
    </row>
    <row r="1811" spans="1:14" s="79" customFormat="1">
      <c r="A1811" s="17"/>
      <c r="B1811" s="84"/>
      <c r="C1811" s="85"/>
      <c r="D1811" s="84"/>
      <c r="E1811" s="84"/>
      <c r="M1811" s="86"/>
      <c r="N1811" s="87"/>
    </row>
    <row r="1812" spans="1:14" s="79" customFormat="1">
      <c r="A1812" s="17"/>
      <c r="B1812" s="84"/>
      <c r="C1812" s="85"/>
      <c r="D1812" s="84"/>
      <c r="E1812" s="84"/>
      <c r="M1812" s="86"/>
      <c r="N1812" s="87"/>
    </row>
    <row r="1813" spans="1:14" s="79" customFormat="1">
      <c r="A1813" s="17"/>
      <c r="B1813" s="84"/>
      <c r="C1813" s="85"/>
      <c r="D1813" s="84"/>
      <c r="E1813" s="84"/>
      <c r="M1813" s="86"/>
      <c r="N1813" s="87"/>
    </row>
    <row r="1814" spans="1:14" s="79" customFormat="1">
      <c r="A1814" s="17"/>
      <c r="B1814" s="84"/>
      <c r="C1814" s="85"/>
      <c r="D1814" s="84"/>
      <c r="E1814" s="84"/>
      <c r="M1814" s="86"/>
      <c r="N1814" s="87"/>
    </row>
    <row r="1815" spans="1:14" s="79" customFormat="1">
      <c r="A1815" s="17"/>
      <c r="B1815" s="84"/>
      <c r="C1815" s="85"/>
      <c r="D1815" s="84"/>
      <c r="E1815" s="84"/>
      <c r="M1815" s="86"/>
      <c r="N1815" s="87"/>
    </row>
    <row r="1816" spans="1:14" s="79" customFormat="1">
      <c r="A1816" s="17"/>
      <c r="B1816" s="84"/>
      <c r="C1816" s="85"/>
      <c r="D1816" s="84"/>
      <c r="E1816" s="84"/>
      <c r="M1816" s="86"/>
      <c r="N1816" s="87"/>
    </row>
    <row r="1817" spans="1:14" s="79" customFormat="1">
      <c r="A1817" s="17"/>
      <c r="B1817" s="84"/>
      <c r="C1817" s="85"/>
      <c r="D1817" s="84"/>
      <c r="E1817" s="84"/>
      <c r="M1817" s="86"/>
      <c r="N1817" s="87"/>
    </row>
    <row r="1818" spans="1:14" s="79" customFormat="1">
      <c r="A1818" s="17"/>
      <c r="B1818" s="84"/>
      <c r="C1818" s="85"/>
      <c r="D1818" s="84"/>
      <c r="E1818" s="84"/>
      <c r="M1818" s="86"/>
      <c r="N1818" s="87"/>
    </row>
    <row r="1819" spans="1:14" s="79" customFormat="1">
      <c r="A1819" s="17"/>
      <c r="B1819" s="84"/>
      <c r="C1819" s="85"/>
      <c r="D1819" s="84"/>
      <c r="E1819" s="84"/>
      <c r="M1819" s="86"/>
      <c r="N1819" s="87"/>
    </row>
    <row r="1820" spans="1:14" s="79" customFormat="1">
      <c r="A1820" s="17"/>
      <c r="B1820" s="84"/>
      <c r="C1820" s="85"/>
      <c r="D1820" s="84"/>
      <c r="E1820" s="84"/>
      <c r="M1820" s="86"/>
      <c r="N1820" s="87"/>
    </row>
    <row r="1821" spans="1:14" s="79" customFormat="1">
      <c r="A1821" s="17"/>
      <c r="B1821" s="84"/>
      <c r="C1821" s="85"/>
      <c r="D1821" s="84"/>
      <c r="E1821" s="84"/>
      <c r="M1821" s="86"/>
      <c r="N1821" s="87"/>
    </row>
    <row r="1822" spans="1:14" s="79" customFormat="1">
      <c r="A1822" s="17"/>
      <c r="B1822" s="84"/>
      <c r="C1822" s="85"/>
      <c r="D1822" s="84"/>
      <c r="E1822" s="84"/>
      <c r="M1822" s="86"/>
      <c r="N1822" s="87"/>
    </row>
    <row r="1823" spans="1:14" s="79" customFormat="1">
      <c r="A1823" s="17"/>
      <c r="B1823" s="84"/>
      <c r="C1823" s="85"/>
      <c r="D1823" s="84"/>
      <c r="E1823" s="84"/>
      <c r="M1823" s="86"/>
      <c r="N1823" s="87"/>
    </row>
    <row r="1824" spans="1:14" s="79" customFormat="1">
      <c r="A1824" s="17"/>
      <c r="B1824" s="84"/>
      <c r="C1824" s="85"/>
      <c r="D1824" s="84"/>
      <c r="E1824" s="84"/>
      <c r="M1824" s="86"/>
      <c r="N1824" s="87"/>
    </row>
    <row r="1825" spans="1:14" s="79" customFormat="1">
      <c r="A1825" s="17"/>
      <c r="B1825" s="84"/>
      <c r="C1825" s="85"/>
      <c r="D1825" s="84"/>
      <c r="E1825" s="84"/>
      <c r="M1825" s="86"/>
      <c r="N1825" s="87"/>
    </row>
    <row r="1826" spans="1:14" s="79" customFormat="1">
      <c r="A1826" s="17"/>
      <c r="B1826" s="84"/>
      <c r="C1826" s="85"/>
      <c r="D1826" s="84"/>
      <c r="E1826" s="84"/>
      <c r="M1826" s="86"/>
      <c r="N1826" s="87"/>
    </row>
    <row r="1827" spans="1:14" s="79" customFormat="1">
      <c r="A1827" s="17"/>
      <c r="B1827" s="84"/>
      <c r="C1827" s="85"/>
      <c r="D1827" s="84"/>
      <c r="E1827" s="84"/>
      <c r="M1827" s="86"/>
      <c r="N1827" s="87"/>
    </row>
    <row r="1828" spans="1:14" s="79" customFormat="1">
      <c r="A1828" s="17"/>
      <c r="B1828" s="84"/>
      <c r="C1828" s="85"/>
      <c r="D1828" s="84"/>
      <c r="E1828" s="84"/>
      <c r="M1828" s="86"/>
      <c r="N1828" s="87"/>
    </row>
    <row r="1829" spans="1:14" s="79" customFormat="1">
      <c r="A1829" s="17"/>
      <c r="B1829" s="84"/>
      <c r="C1829" s="85"/>
      <c r="D1829" s="84"/>
      <c r="E1829" s="84"/>
      <c r="M1829" s="86"/>
      <c r="N1829" s="87"/>
    </row>
    <row r="1830" spans="1:14" s="79" customFormat="1">
      <c r="A1830" s="17"/>
      <c r="B1830" s="84"/>
      <c r="C1830" s="85"/>
      <c r="D1830" s="84"/>
      <c r="E1830" s="84"/>
      <c r="M1830" s="86"/>
      <c r="N1830" s="87"/>
    </row>
    <row r="1831" spans="1:14" s="79" customFormat="1">
      <c r="A1831" s="17"/>
      <c r="B1831" s="84"/>
      <c r="C1831" s="85"/>
      <c r="D1831" s="84"/>
      <c r="E1831" s="84"/>
      <c r="M1831" s="86"/>
      <c r="N1831" s="87"/>
    </row>
    <row r="1832" spans="1:14" s="79" customFormat="1">
      <c r="A1832" s="17"/>
      <c r="B1832" s="84"/>
      <c r="C1832" s="85"/>
      <c r="D1832" s="84"/>
      <c r="E1832" s="84"/>
      <c r="M1832" s="86"/>
      <c r="N1832" s="87"/>
    </row>
    <row r="1833" spans="1:14" s="79" customFormat="1">
      <c r="A1833" s="17"/>
      <c r="B1833" s="84"/>
      <c r="C1833" s="85"/>
      <c r="D1833" s="84"/>
      <c r="E1833" s="84"/>
      <c r="M1833" s="86"/>
      <c r="N1833" s="87"/>
    </row>
    <row r="1834" spans="1:14" s="79" customFormat="1">
      <c r="A1834" s="17"/>
      <c r="B1834" s="84"/>
      <c r="C1834" s="85"/>
      <c r="D1834" s="84"/>
      <c r="E1834" s="84"/>
      <c r="M1834" s="86"/>
      <c r="N1834" s="87"/>
    </row>
    <row r="1835" spans="1:14" s="79" customFormat="1">
      <c r="A1835" s="17"/>
      <c r="B1835" s="84"/>
      <c r="C1835" s="85"/>
      <c r="D1835" s="84"/>
      <c r="E1835" s="84"/>
      <c r="M1835" s="86"/>
      <c r="N1835" s="87"/>
    </row>
    <row r="1836" spans="1:14" s="79" customFormat="1">
      <c r="A1836" s="17"/>
      <c r="B1836" s="84"/>
      <c r="C1836" s="85"/>
      <c r="D1836" s="84"/>
      <c r="E1836" s="84"/>
      <c r="M1836" s="86"/>
      <c r="N1836" s="87"/>
    </row>
    <row r="1837" spans="1:14" s="79" customFormat="1">
      <c r="A1837" s="17"/>
      <c r="B1837" s="84"/>
      <c r="C1837" s="85"/>
      <c r="D1837" s="84"/>
      <c r="E1837" s="84"/>
      <c r="M1837" s="86"/>
      <c r="N1837" s="87"/>
    </row>
    <row r="1838" spans="1:14" s="79" customFormat="1">
      <c r="A1838" s="17"/>
      <c r="B1838" s="84"/>
      <c r="C1838" s="85"/>
      <c r="D1838" s="84"/>
      <c r="E1838" s="84"/>
      <c r="M1838" s="86"/>
      <c r="N1838" s="87"/>
    </row>
    <row r="1839" spans="1:14" s="79" customFormat="1">
      <c r="A1839" s="17"/>
      <c r="B1839" s="84"/>
      <c r="C1839" s="85"/>
      <c r="D1839" s="84"/>
      <c r="E1839" s="84"/>
      <c r="M1839" s="86"/>
      <c r="N1839" s="87"/>
    </row>
    <row r="1840" spans="1:14" s="79" customFormat="1">
      <c r="A1840" s="17"/>
      <c r="B1840" s="84"/>
      <c r="C1840" s="85"/>
      <c r="D1840" s="84"/>
      <c r="E1840" s="84"/>
      <c r="M1840" s="86"/>
      <c r="N1840" s="87"/>
    </row>
    <row r="1841" spans="1:14" s="79" customFormat="1">
      <c r="A1841" s="17"/>
      <c r="B1841" s="84"/>
      <c r="C1841" s="85"/>
      <c r="D1841" s="84"/>
      <c r="E1841" s="84"/>
      <c r="M1841" s="86"/>
      <c r="N1841" s="87"/>
    </row>
    <row r="1842" spans="1:14" s="79" customFormat="1">
      <c r="A1842" s="17"/>
      <c r="B1842" s="84"/>
      <c r="C1842" s="85"/>
      <c r="D1842" s="84"/>
      <c r="E1842" s="84"/>
      <c r="M1842" s="86"/>
      <c r="N1842" s="87"/>
    </row>
    <row r="1843" spans="1:14" s="79" customFormat="1">
      <c r="A1843" s="17"/>
      <c r="B1843" s="84"/>
      <c r="C1843" s="85"/>
      <c r="D1843" s="84"/>
      <c r="E1843" s="84"/>
      <c r="M1843" s="86"/>
      <c r="N1843" s="87"/>
    </row>
    <row r="1844" spans="1:14" s="79" customFormat="1">
      <c r="A1844" s="17"/>
      <c r="B1844" s="84"/>
      <c r="C1844" s="85"/>
      <c r="D1844" s="84"/>
      <c r="E1844" s="84"/>
      <c r="M1844" s="86"/>
      <c r="N1844" s="87"/>
    </row>
    <row r="1845" spans="1:14" s="79" customFormat="1">
      <c r="A1845" s="17"/>
      <c r="B1845" s="84"/>
      <c r="C1845" s="85"/>
      <c r="D1845" s="84"/>
      <c r="E1845" s="84"/>
      <c r="M1845" s="86"/>
      <c r="N1845" s="87"/>
    </row>
    <row r="1846" spans="1:14" s="79" customFormat="1">
      <c r="A1846" s="17"/>
      <c r="B1846" s="84"/>
      <c r="C1846" s="85"/>
      <c r="D1846" s="84"/>
      <c r="E1846" s="84"/>
      <c r="M1846" s="86"/>
      <c r="N1846" s="87"/>
    </row>
    <row r="1847" spans="1:14" s="79" customFormat="1">
      <c r="A1847" s="17"/>
      <c r="B1847" s="84"/>
      <c r="C1847" s="85"/>
      <c r="D1847" s="84"/>
      <c r="E1847" s="84"/>
      <c r="M1847" s="86"/>
      <c r="N1847" s="87"/>
    </row>
    <row r="1848" spans="1:14" s="79" customFormat="1">
      <c r="A1848" s="17"/>
      <c r="B1848" s="84"/>
      <c r="C1848" s="85"/>
      <c r="D1848" s="84"/>
      <c r="E1848" s="84"/>
      <c r="M1848" s="86"/>
      <c r="N1848" s="87"/>
    </row>
    <row r="1849" spans="1:14" s="79" customFormat="1">
      <c r="A1849" s="17"/>
      <c r="B1849" s="84"/>
      <c r="C1849" s="85"/>
      <c r="D1849" s="84"/>
      <c r="E1849" s="84"/>
      <c r="M1849" s="86"/>
      <c r="N1849" s="87"/>
    </row>
    <row r="1850" spans="1:14" s="79" customFormat="1">
      <c r="A1850" s="17"/>
      <c r="B1850" s="84"/>
      <c r="C1850" s="85"/>
      <c r="D1850" s="84"/>
      <c r="E1850" s="84"/>
      <c r="M1850" s="86"/>
      <c r="N1850" s="87"/>
    </row>
    <row r="1851" spans="1:14" s="79" customFormat="1">
      <c r="A1851" s="17"/>
      <c r="B1851" s="84"/>
      <c r="C1851" s="85"/>
      <c r="D1851" s="84"/>
      <c r="E1851" s="84"/>
      <c r="M1851" s="86"/>
      <c r="N1851" s="87"/>
    </row>
    <row r="1852" spans="1:14" s="79" customFormat="1">
      <c r="A1852" s="17"/>
      <c r="B1852" s="84"/>
      <c r="C1852" s="85"/>
      <c r="D1852" s="84"/>
      <c r="E1852" s="84"/>
      <c r="M1852" s="86"/>
      <c r="N1852" s="87"/>
    </row>
    <row r="1853" spans="1:14" s="79" customFormat="1">
      <c r="A1853" s="17"/>
      <c r="B1853" s="84"/>
      <c r="C1853" s="85"/>
      <c r="D1853" s="84"/>
      <c r="E1853" s="84"/>
      <c r="M1853" s="86"/>
      <c r="N1853" s="87"/>
    </row>
    <row r="1854" spans="1:14" s="79" customFormat="1">
      <c r="A1854" s="17"/>
      <c r="B1854" s="84"/>
      <c r="C1854" s="85"/>
      <c r="D1854" s="84"/>
      <c r="E1854" s="84"/>
      <c r="M1854" s="86"/>
      <c r="N1854" s="87"/>
    </row>
    <row r="1855" spans="1:14" s="79" customFormat="1">
      <c r="A1855" s="17"/>
      <c r="B1855" s="84"/>
      <c r="C1855" s="85"/>
      <c r="D1855" s="84"/>
      <c r="E1855" s="84"/>
      <c r="M1855" s="86"/>
      <c r="N1855" s="87"/>
    </row>
    <row r="1856" spans="1:14" s="79" customFormat="1">
      <c r="A1856" s="17"/>
      <c r="B1856" s="84"/>
      <c r="C1856" s="85"/>
      <c r="D1856" s="84"/>
      <c r="E1856" s="84"/>
      <c r="M1856" s="86"/>
      <c r="N1856" s="87"/>
    </row>
    <row r="1857" spans="1:14" s="79" customFormat="1">
      <c r="A1857" s="17"/>
      <c r="B1857" s="84"/>
      <c r="C1857" s="85"/>
      <c r="D1857" s="84"/>
      <c r="E1857" s="84"/>
      <c r="M1857" s="86"/>
      <c r="N1857" s="87"/>
    </row>
    <row r="1858" spans="1:14" s="79" customFormat="1">
      <c r="A1858" s="17"/>
      <c r="B1858" s="84"/>
      <c r="C1858" s="85"/>
      <c r="D1858" s="84"/>
      <c r="E1858" s="84"/>
      <c r="M1858" s="86"/>
      <c r="N1858" s="87"/>
    </row>
    <row r="1859" spans="1:14" s="79" customFormat="1">
      <c r="A1859" s="17"/>
      <c r="B1859" s="84"/>
      <c r="C1859" s="85"/>
      <c r="D1859" s="84"/>
      <c r="E1859" s="84"/>
      <c r="M1859" s="86"/>
      <c r="N1859" s="87"/>
    </row>
    <row r="1860" spans="1:14" s="79" customFormat="1">
      <c r="A1860" s="17"/>
      <c r="B1860" s="84"/>
      <c r="C1860" s="85"/>
      <c r="D1860" s="84"/>
      <c r="E1860" s="84"/>
      <c r="M1860" s="86"/>
      <c r="N1860" s="87"/>
    </row>
    <row r="1861" spans="1:14" s="79" customFormat="1">
      <c r="A1861" s="17"/>
      <c r="B1861" s="84"/>
      <c r="C1861" s="85"/>
      <c r="D1861" s="84"/>
      <c r="E1861" s="84"/>
      <c r="M1861" s="86"/>
      <c r="N1861" s="87"/>
    </row>
    <row r="1862" spans="1:14" s="79" customFormat="1">
      <c r="A1862" s="17"/>
      <c r="B1862" s="84"/>
      <c r="C1862" s="85"/>
      <c r="D1862" s="84"/>
      <c r="E1862" s="84"/>
      <c r="M1862" s="86"/>
      <c r="N1862" s="87"/>
    </row>
    <row r="1863" spans="1:14" s="79" customFormat="1">
      <c r="A1863" s="17"/>
      <c r="B1863" s="84"/>
      <c r="C1863" s="85"/>
      <c r="D1863" s="84"/>
      <c r="E1863" s="84"/>
      <c r="M1863" s="86"/>
      <c r="N1863" s="87"/>
    </row>
    <row r="1864" spans="1:14" s="79" customFormat="1">
      <c r="A1864" s="17"/>
      <c r="B1864" s="84"/>
      <c r="C1864" s="85"/>
      <c r="D1864" s="84"/>
      <c r="E1864" s="84"/>
      <c r="M1864" s="86"/>
      <c r="N1864" s="87"/>
    </row>
    <row r="1865" spans="1:14" s="79" customFormat="1">
      <c r="A1865" s="17"/>
      <c r="B1865" s="84"/>
      <c r="C1865" s="85"/>
      <c r="D1865" s="84"/>
      <c r="E1865" s="84"/>
      <c r="M1865" s="86"/>
      <c r="N1865" s="87"/>
    </row>
    <row r="1866" spans="1:14" s="79" customFormat="1">
      <c r="A1866" s="17"/>
      <c r="B1866" s="84"/>
      <c r="C1866" s="85"/>
      <c r="D1866" s="84"/>
      <c r="E1866" s="84"/>
      <c r="M1866" s="86"/>
      <c r="N1866" s="87"/>
    </row>
    <row r="1867" spans="1:14" s="79" customFormat="1">
      <c r="A1867" s="17"/>
      <c r="B1867" s="84"/>
      <c r="C1867" s="85"/>
      <c r="D1867" s="84"/>
      <c r="E1867" s="84"/>
      <c r="M1867" s="86"/>
      <c r="N1867" s="87"/>
    </row>
    <row r="1868" spans="1:14" s="79" customFormat="1">
      <c r="A1868" s="17"/>
      <c r="B1868" s="84"/>
      <c r="C1868" s="85"/>
      <c r="D1868" s="84"/>
      <c r="E1868" s="84"/>
      <c r="M1868" s="86"/>
      <c r="N1868" s="87"/>
    </row>
    <row r="1869" spans="1:14" s="79" customFormat="1">
      <c r="A1869" s="17"/>
      <c r="B1869" s="84"/>
      <c r="C1869" s="85"/>
      <c r="D1869" s="84"/>
      <c r="E1869" s="84"/>
      <c r="M1869" s="86"/>
      <c r="N1869" s="87"/>
    </row>
    <row r="1870" spans="1:14" s="79" customFormat="1">
      <c r="A1870" s="17"/>
      <c r="B1870" s="84"/>
      <c r="C1870" s="85"/>
      <c r="D1870" s="84"/>
      <c r="E1870" s="84"/>
      <c r="M1870" s="86"/>
      <c r="N1870" s="87"/>
    </row>
    <row r="1871" spans="1:14" s="79" customFormat="1">
      <c r="A1871" s="17"/>
      <c r="B1871" s="84"/>
      <c r="C1871" s="85"/>
      <c r="D1871" s="84"/>
      <c r="E1871" s="84"/>
      <c r="M1871" s="86"/>
      <c r="N1871" s="87"/>
    </row>
    <row r="1872" spans="1:14" s="79" customFormat="1">
      <c r="A1872" s="17"/>
      <c r="B1872" s="84"/>
      <c r="C1872" s="85"/>
      <c r="D1872" s="84"/>
      <c r="E1872" s="84"/>
      <c r="M1872" s="86"/>
      <c r="N1872" s="87"/>
    </row>
    <row r="1873" spans="1:14" s="79" customFormat="1">
      <c r="A1873" s="17"/>
      <c r="B1873" s="84"/>
      <c r="C1873" s="85"/>
      <c r="D1873" s="84"/>
      <c r="E1873" s="84"/>
      <c r="M1873" s="86"/>
      <c r="N1873" s="87"/>
    </row>
    <row r="1874" spans="1:14" s="79" customFormat="1">
      <c r="A1874" s="17"/>
      <c r="B1874" s="84"/>
      <c r="C1874" s="85"/>
      <c r="D1874" s="84"/>
      <c r="E1874" s="84"/>
      <c r="M1874" s="86"/>
      <c r="N1874" s="87"/>
    </row>
    <row r="1875" spans="1:14" s="79" customFormat="1">
      <c r="A1875" s="17"/>
      <c r="B1875" s="84"/>
      <c r="C1875" s="85"/>
      <c r="D1875" s="84"/>
      <c r="E1875" s="84"/>
      <c r="M1875" s="86"/>
      <c r="N1875" s="87"/>
    </row>
    <row r="1876" spans="1:14" s="79" customFormat="1">
      <c r="A1876" s="17"/>
      <c r="B1876" s="84"/>
      <c r="C1876" s="85"/>
      <c r="D1876" s="84"/>
      <c r="E1876" s="84"/>
      <c r="M1876" s="86"/>
      <c r="N1876" s="87"/>
    </row>
    <row r="1877" spans="1:14" s="79" customFormat="1">
      <c r="A1877" s="17"/>
      <c r="B1877" s="84"/>
      <c r="C1877" s="85"/>
      <c r="D1877" s="84"/>
      <c r="E1877" s="84"/>
      <c r="M1877" s="86"/>
      <c r="N1877" s="87"/>
    </row>
    <row r="1878" spans="1:14" s="79" customFormat="1">
      <c r="A1878" s="17"/>
      <c r="B1878" s="84"/>
      <c r="C1878" s="85"/>
      <c r="D1878" s="84"/>
      <c r="E1878" s="84"/>
      <c r="M1878" s="86"/>
      <c r="N1878" s="87"/>
    </row>
    <row r="1879" spans="1:14" s="79" customFormat="1">
      <c r="A1879" s="17"/>
      <c r="B1879" s="84"/>
      <c r="C1879" s="85"/>
      <c r="D1879" s="84"/>
      <c r="E1879" s="84"/>
      <c r="M1879" s="86"/>
      <c r="N1879" s="87"/>
    </row>
    <row r="1880" spans="1:14" s="79" customFormat="1">
      <c r="A1880" s="17"/>
      <c r="B1880" s="84"/>
      <c r="C1880" s="85"/>
      <c r="D1880" s="84"/>
      <c r="E1880" s="84"/>
      <c r="M1880" s="86"/>
      <c r="N1880" s="87"/>
    </row>
    <row r="1881" spans="1:14" s="79" customFormat="1">
      <c r="A1881" s="17"/>
      <c r="B1881" s="84"/>
      <c r="C1881" s="85"/>
      <c r="D1881" s="84"/>
      <c r="E1881" s="84"/>
      <c r="M1881" s="86"/>
      <c r="N1881" s="87"/>
    </row>
    <row r="1882" spans="1:14" s="79" customFormat="1">
      <c r="A1882" s="17"/>
      <c r="B1882" s="84"/>
      <c r="C1882" s="85"/>
      <c r="D1882" s="84"/>
      <c r="E1882" s="84"/>
      <c r="M1882" s="86"/>
      <c r="N1882" s="87"/>
    </row>
    <row r="1883" spans="1:14" s="79" customFormat="1">
      <c r="A1883" s="17"/>
      <c r="B1883" s="84"/>
      <c r="C1883" s="85"/>
      <c r="D1883" s="84"/>
      <c r="E1883" s="84"/>
      <c r="M1883" s="86"/>
      <c r="N1883" s="87"/>
    </row>
    <row r="1884" spans="1:14" s="79" customFormat="1">
      <c r="A1884" s="17"/>
      <c r="B1884" s="84"/>
      <c r="C1884" s="85"/>
      <c r="D1884" s="84"/>
      <c r="E1884" s="84"/>
      <c r="M1884" s="86"/>
      <c r="N1884" s="87"/>
    </row>
    <row r="1885" spans="1:14" s="79" customFormat="1">
      <c r="A1885" s="17"/>
      <c r="B1885" s="84"/>
      <c r="C1885" s="85"/>
      <c r="D1885" s="84"/>
      <c r="E1885" s="84"/>
      <c r="M1885" s="86"/>
      <c r="N1885" s="87"/>
    </row>
    <row r="1886" spans="1:14" s="79" customFormat="1">
      <c r="A1886" s="17"/>
      <c r="B1886" s="84"/>
      <c r="C1886" s="85"/>
      <c r="D1886" s="84"/>
      <c r="E1886" s="84"/>
      <c r="M1886" s="86"/>
      <c r="N1886" s="87"/>
    </row>
    <row r="1887" spans="1:14" s="79" customFormat="1">
      <c r="A1887" s="17"/>
      <c r="B1887" s="84"/>
      <c r="C1887" s="85"/>
      <c r="D1887" s="84"/>
      <c r="E1887" s="84"/>
      <c r="M1887" s="86"/>
      <c r="N1887" s="87"/>
    </row>
    <row r="1888" spans="1:14" s="79" customFormat="1">
      <c r="A1888" s="17"/>
      <c r="B1888" s="84"/>
      <c r="C1888" s="85"/>
      <c r="D1888" s="84"/>
      <c r="E1888" s="84"/>
      <c r="M1888" s="86"/>
      <c r="N1888" s="87"/>
    </row>
    <row r="1889" spans="1:14" s="79" customFormat="1">
      <c r="A1889" s="17"/>
      <c r="B1889" s="84"/>
      <c r="C1889" s="85"/>
      <c r="D1889" s="84"/>
      <c r="E1889" s="84"/>
      <c r="M1889" s="86"/>
      <c r="N1889" s="87"/>
    </row>
    <row r="1890" spans="1:14" s="79" customFormat="1">
      <c r="A1890" s="17"/>
      <c r="B1890" s="84"/>
      <c r="C1890" s="85"/>
      <c r="D1890" s="84"/>
      <c r="E1890" s="84"/>
      <c r="M1890" s="86"/>
      <c r="N1890" s="87"/>
    </row>
    <row r="1891" spans="1:14" s="79" customFormat="1">
      <c r="A1891" s="17"/>
      <c r="B1891" s="84"/>
      <c r="C1891" s="85"/>
      <c r="D1891" s="84"/>
      <c r="E1891" s="84"/>
      <c r="M1891" s="86"/>
      <c r="N1891" s="87"/>
    </row>
    <row r="1892" spans="1:14" s="79" customFormat="1">
      <c r="A1892" s="17"/>
      <c r="B1892" s="84"/>
      <c r="C1892" s="85"/>
      <c r="D1892" s="84"/>
      <c r="E1892" s="84"/>
      <c r="M1892" s="86"/>
      <c r="N1892" s="87"/>
    </row>
    <row r="1893" spans="1:14" s="79" customFormat="1">
      <c r="A1893" s="17"/>
      <c r="B1893" s="84"/>
      <c r="C1893" s="85"/>
      <c r="D1893" s="84"/>
      <c r="E1893" s="84"/>
      <c r="M1893" s="86"/>
      <c r="N1893" s="87"/>
    </row>
    <row r="1894" spans="1:14" s="79" customFormat="1">
      <c r="A1894" s="17"/>
      <c r="B1894" s="84"/>
      <c r="C1894" s="85"/>
      <c r="D1894" s="84"/>
      <c r="E1894" s="84"/>
      <c r="M1894" s="86"/>
      <c r="N1894" s="87"/>
    </row>
    <row r="1895" spans="1:14" s="79" customFormat="1">
      <c r="A1895" s="17"/>
      <c r="B1895" s="84"/>
      <c r="C1895" s="85"/>
      <c r="D1895" s="84"/>
      <c r="E1895" s="84"/>
      <c r="M1895" s="86"/>
      <c r="N1895" s="87"/>
    </row>
    <row r="1896" spans="1:14" s="79" customFormat="1">
      <c r="A1896" s="17"/>
      <c r="B1896" s="84"/>
      <c r="C1896" s="85"/>
      <c r="D1896" s="84"/>
      <c r="E1896" s="84"/>
      <c r="M1896" s="86"/>
      <c r="N1896" s="87"/>
    </row>
    <row r="1897" spans="1:14" s="79" customFormat="1">
      <c r="A1897" s="17"/>
      <c r="B1897" s="84"/>
      <c r="C1897" s="85"/>
      <c r="D1897" s="84"/>
      <c r="E1897" s="84"/>
      <c r="M1897" s="86"/>
      <c r="N1897" s="87"/>
    </row>
    <row r="1898" spans="1:14" s="79" customFormat="1">
      <c r="A1898" s="17"/>
      <c r="B1898" s="84"/>
      <c r="C1898" s="85"/>
      <c r="D1898" s="84"/>
      <c r="E1898" s="84"/>
      <c r="M1898" s="86"/>
      <c r="N1898" s="87"/>
    </row>
    <row r="1899" spans="1:14" s="79" customFormat="1">
      <c r="A1899" s="17"/>
      <c r="B1899" s="84"/>
      <c r="C1899" s="85"/>
      <c r="D1899" s="84"/>
      <c r="E1899" s="84"/>
      <c r="M1899" s="86"/>
      <c r="N1899" s="87"/>
    </row>
    <row r="1900" spans="1:14" s="79" customFormat="1">
      <c r="A1900" s="17"/>
      <c r="B1900" s="84"/>
      <c r="C1900" s="85"/>
      <c r="D1900" s="84"/>
      <c r="E1900" s="84"/>
      <c r="M1900" s="86"/>
      <c r="N1900" s="87"/>
    </row>
    <row r="1901" spans="1:14" s="79" customFormat="1">
      <c r="A1901" s="17"/>
      <c r="B1901" s="84"/>
      <c r="C1901" s="85"/>
      <c r="D1901" s="84"/>
      <c r="E1901" s="84"/>
      <c r="M1901" s="86"/>
      <c r="N1901" s="87"/>
    </row>
    <row r="1902" spans="1:14" s="79" customFormat="1">
      <c r="A1902" s="17"/>
      <c r="B1902" s="84"/>
      <c r="C1902" s="85"/>
      <c r="D1902" s="84"/>
      <c r="E1902" s="84"/>
      <c r="M1902" s="86"/>
      <c r="N1902" s="87"/>
    </row>
    <row r="1903" spans="1:14" s="79" customFormat="1">
      <c r="A1903" s="17"/>
      <c r="B1903" s="84"/>
      <c r="C1903" s="85"/>
      <c r="D1903" s="84"/>
      <c r="E1903" s="84"/>
      <c r="M1903" s="86"/>
      <c r="N1903" s="87"/>
    </row>
    <row r="1904" spans="1:14" s="79" customFormat="1">
      <c r="A1904" s="17"/>
      <c r="B1904" s="84"/>
      <c r="C1904" s="85"/>
      <c r="D1904" s="84"/>
      <c r="E1904" s="84"/>
      <c r="M1904" s="86"/>
      <c r="N1904" s="87"/>
    </row>
    <row r="1905" spans="1:14" s="79" customFormat="1">
      <c r="A1905" s="17"/>
      <c r="B1905" s="84"/>
      <c r="C1905" s="85"/>
      <c r="D1905" s="84"/>
      <c r="E1905" s="84"/>
      <c r="M1905" s="86"/>
      <c r="N1905" s="87"/>
    </row>
    <row r="1906" spans="1:14" s="79" customFormat="1">
      <c r="A1906" s="17"/>
      <c r="B1906" s="84"/>
      <c r="C1906" s="85"/>
      <c r="D1906" s="84"/>
      <c r="E1906" s="84"/>
      <c r="M1906" s="86"/>
      <c r="N1906" s="87"/>
    </row>
    <row r="1907" spans="1:14" s="79" customFormat="1">
      <c r="A1907" s="17"/>
      <c r="B1907" s="84"/>
      <c r="C1907" s="85"/>
      <c r="D1907" s="84"/>
      <c r="E1907" s="84"/>
      <c r="M1907" s="86"/>
      <c r="N1907" s="87"/>
    </row>
    <row r="1908" spans="1:14" s="79" customFormat="1">
      <c r="A1908" s="17"/>
      <c r="B1908" s="84"/>
      <c r="C1908" s="85"/>
      <c r="D1908" s="84"/>
      <c r="E1908" s="84"/>
      <c r="M1908" s="86"/>
      <c r="N1908" s="87"/>
    </row>
    <row r="1909" spans="1:14" s="79" customFormat="1">
      <c r="A1909" s="17"/>
      <c r="B1909" s="84"/>
      <c r="C1909" s="85"/>
      <c r="D1909" s="84"/>
      <c r="E1909" s="84"/>
      <c r="M1909" s="86"/>
      <c r="N1909" s="87"/>
    </row>
    <row r="1910" spans="1:14" s="79" customFormat="1">
      <c r="A1910" s="17"/>
      <c r="B1910" s="84"/>
      <c r="C1910" s="85"/>
      <c r="D1910" s="84"/>
      <c r="E1910" s="84"/>
      <c r="M1910" s="86"/>
      <c r="N1910" s="87"/>
    </row>
    <row r="1911" spans="1:14" s="79" customFormat="1">
      <c r="A1911" s="17"/>
      <c r="B1911" s="84"/>
      <c r="C1911" s="85"/>
      <c r="D1911" s="84"/>
      <c r="E1911" s="84"/>
      <c r="M1911" s="86"/>
      <c r="N1911" s="87"/>
    </row>
    <row r="1912" spans="1:14" s="79" customFormat="1">
      <c r="A1912" s="17"/>
      <c r="B1912" s="84"/>
      <c r="C1912" s="85"/>
      <c r="D1912" s="84"/>
      <c r="E1912" s="84"/>
      <c r="M1912" s="86"/>
      <c r="N1912" s="87"/>
    </row>
    <row r="1913" spans="1:14" s="79" customFormat="1">
      <c r="A1913" s="17"/>
      <c r="B1913" s="84"/>
      <c r="C1913" s="85"/>
      <c r="D1913" s="84"/>
      <c r="E1913" s="84"/>
      <c r="M1913" s="86"/>
      <c r="N1913" s="87"/>
    </row>
    <row r="1914" spans="1:14" s="79" customFormat="1">
      <c r="A1914" s="17"/>
      <c r="B1914" s="84"/>
      <c r="C1914" s="85"/>
      <c r="D1914" s="84"/>
      <c r="E1914" s="84"/>
      <c r="M1914" s="86"/>
      <c r="N1914" s="87"/>
    </row>
    <row r="1915" spans="1:14" s="79" customFormat="1">
      <c r="A1915" s="17"/>
      <c r="B1915" s="84"/>
      <c r="C1915" s="85"/>
      <c r="D1915" s="84"/>
      <c r="E1915" s="84"/>
      <c r="M1915" s="86"/>
      <c r="N1915" s="87"/>
    </row>
    <row r="1916" spans="1:14" s="79" customFormat="1">
      <c r="A1916" s="17"/>
      <c r="B1916" s="84"/>
      <c r="C1916" s="85"/>
      <c r="D1916" s="84"/>
      <c r="E1916" s="84"/>
      <c r="M1916" s="86"/>
      <c r="N1916" s="87"/>
    </row>
    <row r="1917" spans="1:14" s="79" customFormat="1">
      <c r="A1917" s="17"/>
      <c r="B1917" s="84"/>
      <c r="C1917" s="85"/>
      <c r="D1917" s="84"/>
      <c r="E1917" s="84"/>
      <c r="M1917" s="86"/>
      <c r="N1917" s="87"/>
    </row>
    <row r="1918" spans="1:14" s="79" customFormat="1">
      <c r="A1918" s="17"/>
      <c r="B1918" s="84"/>
      <c r="C1918" s="85"/>
      <c r="D1918" s="84"/>
      <c r="E1918" s="84"/>
      <c r="M1918" s="86"/>
      <c r="N1918" s="87"/>
    </row>
    <row r="1919" spans="1:14" s="79" customFormat="1">
      <c r="A1919" s="17"/>
      <c r="B1919" s="84"/>
      <c r="C1919" s="85"/>
      <c r="D1919" s="84"/>
      <c r="E1919" s="84"/>
      <c r="M1919" s="86"/>
      <c r="N1919" s="87"/>
    </row>
    <row r="1920" spans="1:14" s="79" customFormat="1">
      <c r="A1920" s="17"/>
      <c r="B1920" s="84"/>
      <c r="C1920" s="85"/>
      <c r="D1920" s="84"/>
      <c r="E1920" s="84"/>
      <c r="M1920" s="86"/>
      <c r="N1920" s="87"/>
    </row>
    <row r="1921" spans="1:14" s="79" customFormat="1">
      <c r="A1921" s="17"/>
      <c r="B1921" s="84"/>
      <c r="C1921" s="85"/>
      <c r="D1921" s="84"/>
      <c r="E1921" s="84"/>
      <c r="M1921" s="86"/>
      <c r="N1921" s="87"/>
    </row>
    <row r="1922" spans="1:14" s="79" customFormat="1">
      <c r="A1922" s="17"/>
      <c r="B1922" s="84"/>
      <c r="C1922" s="85"/>
      <c r="D1922" s="84"/>
      <c r="E1922" s="84"/>
      <c r="M1922" s="86"/>
      <c r="N1922" s="87"/>
    </row>
    <row r="1923" spans="1:14" s="79" customFormat="1">
      <c r="A1923" s="17"/>
      <c r="B1923" s="84"/>
      <c r="C1923" s="85"/>
      <c r="D1923" s="84"/>
      <c r="E1923" s="84"/>
      <c r="M1923" s="86"/>
      <c r="N1923" s="87"/>
    </row>
    <row r="1924" spans="1:14" s="79" customFormat="1">
      <c r="A1924" s="17"/>
      <c r="B1924" s="84"/>
      <c r="C1924" s="85"/>
      <c r="D1924" s="84"/>
      <c r="E1924" s="84"/>
      <c r="M1924" s="86"/>
      <c r="N1924" s="87"/>
    </row>
    <row r="1925" spans="1:14" s="79" customFormat="1">
      <c r="A1925" s="17"/>
      <c r="B1925" s="84"/>
      <c r="C1925" s="85"/>
      <c r="D1925" s="84"/>
      <c r="E1925" s="84"/>
      <c r="M1925" s="86"/>
      <c r="N1925" s="87"/>
    </row>
    <row r="1926" spans="1:14" s="79" customFormat="1">
      <c r="A1926" s="17"/>
      <c r="B1926" s="84"/>
      <c r="C1926" s="85"/>
      <c r="D1926" s="84"/>
      <c r="E1926" s="84"/>
      <c r="M1926" s="86"/>
      <c r="N1926" s="87"/>
    </row>
    <row r="1927" spans="1:14" s="79" customFormat="1">
      <c r="A1927" s="17"/>
      <c r="B1927" s="84"/>
      <c r="C1927" s="85"/>
      <c r="D1927" s="84"/>
      <c r="E1927" s="84"/>
      <c r="M1927" s="86"/>
      <c r="N1927" s="87"/>
    </row>
    <row r="1928" spans="1:14" s="79" customFormat="1">
      <c r="A1928" s="17"/>
      <c r="B1928" s="84"/>
      <c r="C1928" s="85"/>
      <c r="D1928" s="84"/>
      <c r="E1928" s="84"/>
      <c r="M1928" s="86"/>
      <c r="N1928" s="87"/>
    </row>
    <row r="1929" spans="1:14" s="79" customFormat="1">
      <c r="A1929" s="17"/>
      <c r="B1929" s="84"/>
      <c r="C1929" s="85"/>
      <c r="D1929" s="84"/>
      <c r="E1929" s="84"/>
      <c r="M1929" s="86"/>
      <c r="N1929" s="87"/>
    </row>
    <row r="1930" spans="1:14" s="79" customFormat="1">
      <c r="A1930" s="17"/>
      <c r="B1930" s="84"/>
      <c r="C1930" s="85"/>
      <c r="D1930" s="84"/>
      <c r="E1930" s="84"/>
      <c r="M1930" s="86"/>
      <c r="N1930" s="87"/>
    </row>
    <row r="1931" spans="1:14" s="79" customFormat="1">
      <c r="A1931" s="17"/>
      <c r="B1931" s="84"/>
      <c r="C1931" s="85"/>
      <c r="D1931" s="84"/>
      <c r="E1931" s="84"/>
      <c r="M1931" s="86"/>
      <c r="N1931" s="87"/>
    </row>
    <row r="1932" spans="1:14" s="79" customFormat="1">
      <c r="A1932" s="17"/>
      <c r="B1932" s="84"/>
      <c r="C1932" s="85"/>
      <c r="D1932" s="84"/>
      <c r="E1932" s="84"/>
      <c r="M1932" s="86"/>
      <c r="N1932" s="87"/>
    </row>
    <row r="1933" spans="1:14" s="79" customFormat="1">
      <c r="A1933" s="17"/>
      <c r="B1933" s="84"/>
      <c r="C1933" s="85"/>
      <c r="D1933" s="84"/>
      <c r="E1933" s="84"/>
      <c r="M1933" s="86"/>
      <c r="N1933" s="87"/>
    </row>
    <row r="1934" spans="1:14" s="79" customFormat="1">
      <c r="A1934" s="17"/>
      <c r="B1934" s="84"/>
      <c r="C1934" s="85"/>
      <c r="D1934" s="84"/>
      <c r="E1934" s="84"/>
      <c r="M1934" s="86"/>
      <c r="N1934" s="87"/>
    </row>
    <row r="1935" spans="1:14" s="79" customFormat="1">
      <c r="A1935" s="17"/>
      <c r="B1935" s="84"/>
      <c r="C1935" s="85"/>
      <c r="D1935" s="84"/>
      <c r="E1935" s="84"/>
      <c r="M1935" s="86"/>
      <c r="N1935" s="87"/>
    </row>
    <row r="1936" spans="1:14" s="79" customFormat="1">
      <c r="A1936" s="17"/>
      <c r="B1936" s="84"/>
      <c r="C1936" s="85"/>
      <c r="D1936" s="84"/>
      <c r="E1936" s="84"/>
      <c r="M1936" s="86"/>
      <c r="N1936" s="87"/>
    </row>
    <row r="1937" spans="1:14" s="79" customFormat="1">
      <c r="A1937" s="17"/>
      <c r="B1937" s="84"/>
      <c r="C1937" s="85"/>
      <c r="D1937" s="84"/>
      <c r="E1937" s="84"/>
      <c r="M1937" s="86"/>
      <c r="N1937" s="87"/>
    </row>
    <row r="1938" spans="1:14" s="79" customFormat="1">
      <c r="A1938" s="17"/>
      <c r="B1938" s="84"/>
      <c r="C1938" s="85"/>
      <c r="D1938" s="84"/>
      <c r="E1938" s="84"/>
      <c r="M1938" s="86"/>
      <c r="N1938" s="87"/>
    </row>
    <row r="1939" spans="1:14" s="79" customFormat="1">
      <c r="A1939" s="17"/>
      <c r="B1939" s="84"/>
      <c r="C1939" s="85"/>
      <c r="D1939" s="84"/>
      <c r="E1939" s="84"/>
      <c r="M1939" s="86"/>
      <c r="N1939" s="87"/>
    </row>
    <row r="1940" spans="1:14" s="79" customFormat="1">
      <c r="A1940" s="17"/>
      <c r="B1940" s="84"/>
      <c r="C1940" s="85"/>
      <c r="D1940" s="84"/>
      <c r="E1940" s="84"/>
      <c r="M1940" s="86"/>
      <c r="N1940" s="87"/>
    </row>
    <row r="1941" spans="1:14" s="79" customFormat="1">
      <c r="A1941" s="17"/>
      <c r="B1941" s="84"/>
      <c r="C1941" s="85"/>
      <c r="D1941" s="84"/>
      <c r="E1941" s="84"/>
      <c r="M1941" s="86"/>
      <c r="N1941" s="87"/>
    </row>
    <row r="1942" spans="1:14" s="79" customFormat="1">
      <c r="A1942" s="17"/>
      <c r="B1942" s="84"/>
      <c r="C1942" s="85"/>
      <c r="D1942" s="84"/>
      <c r="E1942" s="84"/>
      <c r="M1942" s="86"/>
      <c r="N1942" s="87"/>
    </row>
    <row r="1943" spans="1:14" s="79" customFormat="1">
      <c r="A1943" s="17"/>
      <c r="B1943" s="84"/>
      <c r="C1943" s="85"/>
      <c r="D1943" s="84"/>
      <c r="E1943" s="84"/>
      <c r="M1943" s="86"/>
      <c r="N1943" s="87"/>
    </row>
    <row r="1944" spans="1:14" s="79" customFormat="1">
      <c r="A1944" s="17"/>
      <c r="B1944" s="84"/>
      <c r="C1944" s="85"/>
      <c r="D1944" s="84"/>
      <c r="E1944" s="84"/>
      <c r="M1944" s="86"/>
      <c r="N1944" s="87"/>
    </row>
    <row r="1945" spans="1:14" s="79" customFormat="1">
      <c r="A1945" s="17"/>
      <c r="B1945" s="84"/>
      <c r="C1945" s="85"/>
      <c r="D1945" s="84"/>
      <c r="E1945" s="84"/>
      <c r="M1945" s="86"/>
      <c r="N1945" s="87"/>
    </row>
    <row r="1946" spans="1:14" s="79" customFormat="1">
      <c r="A1946" s="17"/>
      <c r="B1946" s="84"/>
      <c r="C1946" s="85"/>
      <c r="D1946" s="84"/>
      <c r="E1946" s="84"/>
      <c r="M1946" s="86"/>
      <c r="N1946" s="87"/>
    </row>
    <row r="1947" spans="1:14" s="79" customFormat="1">
      <c r="A1947" s="17"/>
      <c r="B1947" s="84"/>
      <c r="C1947" s="85"/>
      <c r="D1947" s="84"/>
      <c r="E1947" s="84"/>
      <c r="M1947" s="86"/>
      <c r="N1947" s="87"/>
    </row>
    <row r="1948" spans="1:14" s="79" customFormat="1">
      <c r="A1948" s="17"/>
      <c r="B1948" s="84"/>
      <c r="C1948" s="85"/>
      <c r="D1948" s="84"/>
      <c r="E1948" s="84"/>
      <c r="M1948" s="86"/>
      <c r="N1948" s="87"/>
    </row>
    <row r="1949" spans="1:14" s="79" customFormat="1">
      <c r="A1949" s="17"/>
      <c r="B1949" s="84"/>
      <c r="C1949" s="85"/>
      <c r="D1949" s="84"/>
      <c r="E1949" s="84"/>
      <c r="M1949" s="86"/>
      <c r="N1949" s="87"/>
    </row>
    <row r="1950" spans="1:14" s="79" customFormat="1">
      <c r="A1950" s="17"/>
      <c r="B1950" s="84"/>
      <c r="C1950" s="85"/>
      <c r="D1950" s="84"/>
      <c r="E1950" s="84"/>
      <c r="M1950" s="86"/>
      <c r="N1950" s="87"/>
    </row>
    <row r="1951" spans="1:14" s="79" customFormat="1">
      <c r="A1951" s="17"/>
      <c r="B1951" s="84"/>
      <c r="C1951" s="85"/>
      <c r="D1951" s="84"/>
      <c r="E1951" s="84"/>
      <c r="M1951" s="86"/>
      <c r="N1951" s="87"/>
    </row>
    <row r="1952" spans="1:14" s="79" customFormat="1">
      <c r="A1952" s="17"/>
      <c r="B1952" s="84"/>
      <c r="C1952" s="85"/>
      <c r="D1952" s="84"/>
      <c r="E1952" s="84"/>
      <c r="M1952" s="86"/>
      <c r="N1952" s="87"/>
    </row>
    <row r="1953" spans="1:14" s="79" customFormat="1">
      <c r="A1953" s="17"/>
      <c r="B1953" s="84"/>
      <c r="C1953" s="85"/>
      <c r="D1953" s="84"/>
      <c r="E1953" s="84"/>
      <c r="M1953" s="86"/>
      <c r="N1953" s="87"/>
    </row>
    <row r="1954" spans="1:14" s="79" customFormat="1">
      <c r="A1954" s="17"/>
      <c r="B1954" s="84"/>
      <c r="C1954" s="85"/>
      <c r="D1954" s="84"/>
      <c r="E1954" s="84"/>
      <c r="M1954" s="86"/>
      <c r="N1954" s="87"/>
    </row>
    <row r="1955" spans="1:14" s="79" customFormat="1">
      <c r="A1955" s="17"/>
      <c r="B1955" s="84"/>
      <c r="C1955" s="85"/>
      <c r="D1955" s="84"/>
      <c r="E1955" s="84"/>
      <c r="M1955" s="86"/>
      <c r="N1955" s="87"/>
    </row>
    <row r="1956" spans="1:14" s="79" customFormat="1">
      <c r="A1956" s="17"/>
      <c r="B1956" s="84"/>
      <c r="C1956" s="85"/>
      <c r="D1956" s="84"/>
      <c r="E1956" s="84"/>
      <c r="M1956" s="86"/>
      <c r="N1956" s="87"/>
    </row>
    <row r="1957" spans="1:14" s="79" customFormat="1">
      <c r="A1957" s="17"/>
      <c r="B1957" s="84"/>
      <c r="C1957" s="85"/>
      <c r="D1957" s="84"/>
      <c r="E1957" s="84"/>
      <c r="M1957" s="86"/>
      <c r="N1957" s="87"/>
    </row>
    <row r="1958" spans="1:14" s="79" customFormat="1">
      <c r="A1958" s="17"/>
      <c r="B1958" s="84"/>
      <c r="C1958" s="85"/>
      <c r="D1958" s="84"/>
      <c r="E1958" s="84"/>
      <c r="M1958" s="86"/>
      <c r="N1958" s="87"/>
    </row>
    <row r="1959" spans="1:14" s="79" customFormat="1">
      <c r="A1959" s="17"/>
      <c r="B1959" s="84"/>
      <c r="C1959" s="85"/>
      <c r="D1959" s="84"/>
      <c r="E1959" s="84"/>
      <c r="M1959" s="86"/>
      <c r="N1959" s="87"/>
    </row>
    <row r="1960" spans="1:14" s="79" customFormat="1">
      <c r="A1960" s="17"/>
      <c r="B1960" s="84"/>
      <c r="C1960" s="85"/>
      <c r="D1960" s="84"/>
      <c r="E1960" s="84"/>
      <c r="M1960" s="86"/>
      <c r="N1960" s="87"/>
    </row>
    <row r="1961" spans="1:14" s="79" customFormat="1">
      <c r="A1961" s="17"/>
      <c r="B1961" s="84"/>
      <c r="C1961" s="85"/>
      <c r="D1961" s="84"/>
      <c r="E1961" s="84"/>
      <c r="M1961" s="86"/>
      <c r="N1961" s="87"/>
    </row>
    <row r="1962" spans="1:14" s="79" customFormat="1">
      <c r="A1962" s="17"/>
      <c r="B1962" s="84"/>
      <c r="C1962" s="85"/>
      <c r="D1962" s="84"/>
      <c r="E1962" s="84"/>
      <c r="M1962" s="86"/>
      <c r="N1962" s="87"/>
    </row>
    <row r="1963" spans="1:14" s="79" customFormat="1">
      <c r="A1963" s="17"/>
      <c r="B1963" s="84"/>
      <c r="C1963" s="85"/>
      <c r="D1963" s="84"/>
      <c r="E1963" s="84"/>
      <c r="M1963" s="86"/>
      <c r="N1963" s="87"/>
    </row>
    <row r="1964" spans="1:14" s="79" customFormat="1">
      <c r="A1964" s="17"/>
      <c r="B1964" s="84"/>
      <c r="C1964" s="85"/>
      <c r="D1964" s="84"/>
      <c r="E1964" s="84"/>
      <c r="M1964" s="86"/>
      <c r="N1964" s="87"/>
    </row>
    <row r="1965" spans="1:14" s="79" customFormat="1">
      <c r="A1965" s="17"/>
      <c r="B1965" s="84"/>
      <c r="C1965" s="85"/>
      <c r="D1965" s="84"/>
      <c r="E1965" s="84"/>
      <c r="M1965" s="86"/>
      <c r="N1965" s="87"/>
    </row>
    <row r="1966" spans="1:14" s="79" customFormat="1">
      <c r="A1966" s="17"/>
      <c r="B1966" s="84"/>
      <c r="C1966" s="85"/>
      <c r="D1966" s="84"/>
      <c r="E1966" s="84"/>
      <c r="M1966" s="86"/>
      <c r="N1966" s="87"/>
    </row>
    <row r="1967" spans="1:14" s="79" customFormat="1">
      <c r="A1967" s="17"/>
      <c r="B1967" s="84"/>
      <c r="C1967" s="85"/>
      <c r="D1967" s="84"/>
      <c r="E1967" s="84"/>
      <c r="M1967" s="86"/>
      <c r="N1967" s="87"/>
    </row>
    <row r="1968" spans="1:14" s="79" customFormat="1">
      <c r="A1968" s="17"/>
      <c r="B1968" s="84"/>
      <c r="C1968" s="85"/>
      <c r="D1968" s="84"/>
      <c r="E1968" s="84"/>
      <c r="M1968" s="86"/>
      <c r="N1968" s="87"/>
    </row>
    <row r="1969" spans="1:14" s="79" customFormat="1">
      <c r="A1969" s="17"/>
      <c r="B1969" s="84"/>
      <c r="C1969" s="85"/>
      <c r="D1969" s="84"/>
      <c r="E1969" s="84"/>
      <c r="M1969" s="86"/>
      <c r="N1969" s="87"/>
    </row>
    <row r="1970" spans="1:14" s="79" customFormat="1">
      <c r="A1970" s="17"/>
      <c r="B1970" s="84"/>
      <c r="C1970" s="85"/>
      <c r="D1970" s="84"/>
      <c r="E1970" s="84"/>
      <c r="M1970" s="86"/>
      <c r="N1970" s="87"/>
    </row>
    <row r="1971" spans="1:14" s="79" customFormat="1">
      <c r="A1971" s="17"/>
      <c r="B1971" s="84"/>
      <c r="C1971" s="85"/>
      <c r="D1971" s="84"/>
      <c r="E1971" s="84"/>
      <c r="M1971" s="86"/>
      <c r="N1971" s="87"/>
    </row>
    <row r="1972" spans="1:14" s="79" customFormat="1">
      <c r="A1972" s="17"/>
      <c r="B1972" s="84"/>
      <c r="C1972" s="85"/>
      <c r="D1972" s="84"/>
      <c r="E1972" s="84"/>
      <c r="M1972" s="86"/>
      <c r="N1972" s="87"/>
    </row>
    <row r="1973" spans="1:14" s="79" customFormat="1">
      <c r="A1973" s="17"/>
      <c r="B1973" s="84"/>
      <c r="C1973" s="85"/>
      <c r="D1973" s="84"/>
      <c r="E1973" s="84"/>
      <c r="M1973" s="86"/>
      <c r="N1973" s="87"/>
    </row>
    <row r="1974" spans="1:14" s="79" customFormat="1">
      <c r="A1974" s="17"/>
      <c r="B1974" s="84"/>
      <c r="C1974" s="85"/>
      <c r="D1974" s="84"/>
      <c r="E1974" s="84"/>
      <c r="M1974" s="86"/>
      <c r="N1974" s="87"/>
    </row>
    <row r="1975" spans="1:14" s="79" customFormat="1">
      <c r="A1975" s="17"/>
      <c r="B1975" s="84"/>
      <c r="C1975" s="85"/>
      <c r="D1975" s="84"/>
      <c r="E1975" s="84"/>
      <c r="M1975" s="86"/>
      <c r="N1975" s="87"/>
    </row>
    <row r="1976" spans="1:14" s="79" customFormat="1">
      <c r="A1976" s="17"/>
      <c r="B1976" s="84"/>
      <c r="C1976" s="85"/>
      <c r="D1976" s="84"/>
      <c r="E1976" s="84"/>
      <c r="M1976" s="86"/>
      <c r="N1976" s="87"/>
    </row>
    <row r="1977" spans="1:14" s="79" customFormat="1">
      <c r="A1977" s="17"/>
      <c r="B1977" s="84"/>
      <c r="C1977" s="85"/>
      <c r="D1977" s="84"/>
      <c r="E1977" s="84"/>
      <c r="M1977" s="86"/>
      <c r="N1977" s="87"/>
    </row>
    <row r="1978" spans="1:14" s="79" customFormat="1">
      <c r="A1978" s="17"/>
      <c r="B1978" s="84"/>
      <c r="C1978" s="85"/>
      <c r="D1978" s="84"/>
      <c r="E1978" s="84"/>
      <c r="M1978" s="86"/>
      <c r="N1978" s="87"/>
    </row>
    <row r="1979" spans="1:14" s="79" customFormat="1">
      <c r="A1979" s="17"/>
      <c r="B1979" s="84"/>
      <c r="C1979" s="85"/>
      <c r="D1979" s="84"/>
      <c r="E1979" s="84"/>
      <c r="M1979" s="86"/>
      <c r="N1979" s="87"/>
    </row>
    <row r="1980" spans="1:14" s="79" customFormat="1">
      <c r="A1980" s="17"/>
      <c r="B1980" s="84"/>
      <c r="C1980" s="85"/>
      <c r="D1980" s="84"/>
      <c r="E1980" s="84"/>
      <c r="M1980" s="86"/>
      <c r="N1980" s="87"/>
    </row>
    <row r="1981" spans="1:14" s="79" customFormat="1">
      <c r="A1981" s="17"/>
      <c r="B1981" s="84"/>
      <c r="C1981" s="85"/>
      <c r="D1981" s="84"/>
      <c r="E1981" s="84"/>
      <c r="M1981" s="86"/>
      <c r="N1981" s="87"/>
    </row>
    <row r="1982" spans="1:14" s="79" customFormat="1">
      <c r="A1982" s="17"/>
      <c r="B1982" s="84"/>
      <c r="C1982" s="85"/>
      <c r="D1982" s="84"/>
      <c r="E1982" s="84"/>
      <c r="M1982" s="86"/>
      <c r="N1982" s="87"/>
    </row>
    <row r="1983" spans="1:14" s="79" customFormat="1">
      <c r="A1983" s="17"/>
      <c r="B1983" s="84"/>
      <c r="C1983" s="85"/>
      <c r="D1983" s="84"/>
      <c r="E1983" s="84"/>
      <c r="M1983" s="86"/>
      <c r="N1983" s="87"/>
    </row>
    <row r="1984" spans="1:14" s="79" customFormat="1">
      <c r="A1984" s="17"/>
      <c r="B1984" s="84"/>
      <c r="C1984" s="85"/>
      <c r="D1984" s="84"/>
      <c r="E1984" s="84"/>
      <c r="M1984" s="86"/>
      <c r="N1984" s="87"/>
    </row>
    <row r="1985" spans="1:14" s="79" customFormat="1">
      <c r="A1985" s="17"/>
      <c r="B1985" s="84"/>
      <c r="C1985" s="85"/>
      <c r="D1985" s="84"/>
      <c r="E1985" s="84"/>
      <c r="M1985" s="86"/>
      <c r="N1985" s="87"/>
    </row>
    <row r="1986" spans="1:14" s="79" customFormat="1">
      <c r="A1986" s="17"/>
      <c r="B1986" s="84"/>
      <c r="C1986" s="85"/>
      <c r="D1986" s="84"/>
      <c r="E1986" s="84"/>
      <c r="M1986" s="86"/>
      <c r="N1986" s="87"/>
    </row>
    <row r="1987" spans="1:14" s="79" customFormat="1">
      <c r="A1987" s="17"/>
      <c r="B1987" s="84"/>
      <c r="C1987" s="85"/>
      <c r="D1987" s="84"/>
      <c r="E1987" s="84"/>
      <c r="M1987" s="86"/>
      <c r="N1987" s="87"/>
    </row>
    <row r="1988" spans="1:14" s="79" customFormat="1">
      <c r="A1988" s="17"/>
      <c r="B1988" s="84"/>
      <c r="C1988" s="85"/>
      <c r="D1988" s="84"/>
      <c r="E1988" s="84"/>
      <c r="M1988" s="86"/>
      <c r="N1988" s="87"/>
    </row>
    <row r="1989" spans="1:14" s="79" customFormat="1">
      <c r="A1989" s="17"/>
      <c r="B1989" s="84"/>
      <c r="C1989" s="85"/>
      <c r="D1989" s="84"/>
      <c r="E1989" s="84"/>
      <c r="M1989" s="86"/>
      <c r="N1989" s="87"/>
    </row>
    <row r="1990" spans="1:14" s="79" customFormat="1">
      <c r="A1990" s="17"/>
      <c r="B1990" s="84"/>
      <c r="C1990" s="85"/>
      <c r="D1990" s="84"/>
      <c r="E1990" s="84"/>
      <c r="M1990" s="86"/>
      <c r="N1990" s="87"/>
    </row>
    <row r="1991" spans="1:14" s="79" customFormat="1">
      <c r="A1991" s="17"/>
      <c r="B1991" s="84"/>
      <c r="C1991" s="85"/>
      <c r="D1991" s="84"/>
      <c r="E1991" s="84"/>
      <c r="M1991" s="86"/>
      <c r="N1991" s="87"/>
    </row>
    <row r="1992" spans="1:14" s="79" customFormat="1">
      <c r="A1992" s="17"/>
      <c r="B1992" s="84"/>
      <c r="C1992" s="85"/>
      <c r="D1992" s="84"/>
      <c r="E1992" s="84"/>
      <c r="M1992" s="86"/>
      <c r="N1992" s="87"/>
    </row>
    <row r="1993" spans="1:14" s="79" customFormat="1">
      <c r="A1993" s="17"/>
      <c r="B1993" s="84"/>
      <c r="C1993" s="85"/>
      <c r="D1993" s="84"/>
      <c r="E1993" s="84"/>
      <c r="M1993" s="86"/>
      <c r="N1993" s="87"/>
    </row>
    <row r="1994" spans="1:14" s="79" customFormat="1">
      <c r="A1994" s="17"/>
      <c r="B1994" s="84"/>
      <c r="C1994" s="85"/>
      <c r="D1994" s="84"/>
      <c r="E1994" s="84"/>
      <c r="M1994" s="86"/>
      <c r="N1994" s="87"/>
    </row>
    <row r="1995" spans="1:14" s="79" customFormat="1">
      <c r="A1995" s="17"/>
      <c r="B1995" s="84"/>
      <c r="C1995" s="85"/>
      <c r="D1995" s="84"/>
      <c r="E1995" s="84"/>
      <c r="M1995" s="86"/>
      <c r="N1995" s="87"/>
    </row>
    <row r="1996" spans="1:14" s="79" customFormat="1">
      <c r="A1996" s="17"/>
      <c r="B1996" s="84"/>
      <c r="C1996" s="85"/>
      <c r="D1996" s="84"/>
      <c r="E1996" s="84"/>
      <c r="M1996" s="86"/>
      <c r="N1996" s="87"/>
    </row>
    <row r="1997" spans="1:14" s="79" customFormat="1">
      <c r="A1997" s="17"/>
      <c r="B1997" s="84"/>
      <c r="C1997" s="85"/>
      <c r="D1997" s="84"/>
      <c r="E1997" s="84"/>
      <c r="M1997" s="86"/>
      <c r="N1997" s="87"/>
    </row>
    <row r="1998" spans="1:14" s="79" customFormat="1">
      <c r="A1998" s="17"/>
      <c r="B1998" s="84"/>
      <c r="C1998" s="85"/>
      <c r="D1998" s="84"/>
      <c r="E1998" s="84"/>
      <c r="M1998" s="86"/>
      <c r="N1998" s="87"/>
    </row>
    <row r="1999" spans="1:14" s="79" customFormat="1">
      <c r="A1999" s="17"/>
      <c r="B1999" s="84"/>
      <c r="C1999" s="85"/>
      <c r="D1999" s="84"/>
      <c r="E1999" s="84"/>
      <c r="M1999" s="86"/>
      <c r="N1999" s="87"/>
    </row>
    <row r="2000" spans="1:14" s="79" customFormat="1">
      <c r="A2000" s="17"/>
      <c r="B2000" s="84"/>
      <c r="C2000" s="85"/>
      <c r="D2000" s="84"/>
      <c r="E2000" s="84"/>
      <c r="M2000" s="86"/>
      <c r="N2000" s="87"/>
    </row>
    <row r="2001" spans="1:14" s="79" customFormat="1">
      <c r="A2001" s="17"/>
      <c r="B2001" s="84"/>
      <c r="C2001" s="85"/>
      <c r="D2001" s="84"/>
      <c r="E2001" s="84"/>
      <c r="M2001" s="86"/>
      <c r="N2001" s="87"/>
    </row>
    <row r="2002" spans="1:14" s="79" customFormat="1">
      <c r="A2002" s="17"/>
      <c r="B2002" s="84"/>
      <c r="C2002" s="85"/>
      <c r="D2002" s="84"/>
      <c r="E2002" s="84"/>
      <c r="M2002" s="86"/>
      <c r="N2002" s="87"/>
    </row>
    <row r="2003" spans="1:14" s="79" customFormat="1">
      <c r="A2003" s="17"/>
      <c r="B2003" s="84"/>
      <c r="C2003" s="85"/>
      <c r="D2003" s="84"/>
      <c r="E2003" s="84"/>
      <c r="M2003" s="86"/>
      <c r="N2003" s="87"/>
    </row>
    <row r="2004" spans="1:14" s="79" customFormat="1">
      <c r="A2004" s="17"/>
      <c r="B2004" s="84"/>
      <c r="C2004" s="85"/>
      <c r="D2004" s="84"/>
      <c r="E2004" s="84"/>
      <c r="M2004" s="86"/>
      <c r="N2004" s="87"/>
    </row>
    <row r="2005" spans="1:14" s="79" customFormat="1">
      <c r="A2005" s="17"/>
      <c r="B2005" s="84"/>
      <c r="C2005" s="85"/>
      <c r="D2005" s="84"/>
      <c r="E2005" s="84"/>
      <c r="M2005" s="86"/>
      <c r="N2005" s="87"/>
    </row>
    <row r="2006" spans="1:14" s="79" customFormat="1">
      <c r="A2006" s="17"/>
      <c r="B2006" s="84"/>
      <c r="C2006" s="85"/>
      <c r="D2006" s="84"/>
      <c r="E2006" s="84"/>
      <c r="M2006" s="86"/>
      <c r="N2006" s="87"/>
    </row>
    <row r="2007" spans="1:14" s="79" customFormat="1">
      <c r="A2007" s="17"/>
      <c r="B2007" s="84"/>
      <c r="C2007" s="85"/>
      <c r="D2007" s="84"/>
      <c r="E2007" s="84"/>
      <c r="M2007" s="86"/>
      <c r="N2007" s="87"/>
    </row>
    <row r="2008" spans="1:14" s="79" customFormat="1">
      <c r="A2008" s="17"/>
      <c r="B2008" s="84"/>
      <c r="C2008" s="85"/>
      <c r="D2008" s="84"/>
      <c r="E2008" s="84"/>
      <c r="M2008" s="86"/>
      <c r="N2008" s="87"/>
    </row>
    <row r="2009" spans="1:14" s="79" customFormat="1">
      <c r="A2009" s="17"/>
      <c r="B2009" s="84"/>
      <c r="C2009" s="85"/>
      <c r="D2009" s="84"/>
      <c r="E2009" s="84"/>
      <c r="M2009" s="86"/>
      <c r="N2009" s="87"/>
    </row>
    <row r="2010" spans="1:14" s="79" customFormat="1">
      <c r="A2010" s="17"/>
      <c r="B2010" s="84"/>
      <c r="C2010" s="85"/>
      <c r="D2010" s="84"/>
      <c r="E2010" s="84"/>
      <c r="M2010" s="86"/>
      <c r="N2010" s="87"/>
    </row>
    <row r="2011" spans="1:14" s="79" customFormat="1">
      <c r="A2011" s="17"/>
      <c r="B2011" s="84"/>
      <c r="C2011" s="85"/>
      <c r="D2011" s="84"/>
      <c r="E2011" s="84"/>
      <c r="M2011" s="86"/>
      <c r="N2011" s="87"/>
    </row>
    <row r="2012" spans="1:14" s="79" customFormat="1">
      <c r="A2012" s="17"/>
      <c r="B2012" s="84"/>
      <c r="C2012" s="85"/>
      <c r="D2012" s="84"/>
      <c r="E2012" s="84"/>
      <c r="M2012" s="86"/>
      <c r="N2012" s="87"/>
    </row>
    <row r="2013" spans="1:14" s="79" customFormat="1">
      <c r="A2013" s="17"/>
      <c r="B2013" s="84"/>
      <c r="C2013" s="85"/>
      <c r="D2013" s="84"/>
      <c r="E2013" s="84"/>
      <c r="M2013" s="86"/>
      <c r="N2013" s="87"/>
    </row>
    <row r="2014" spans="1:14" s="79" customFormat="1">
      <c r="A2014" s="17"/>
      <c r="B2014" s="84"/>
      <c r="C2014" s="85"/>
      <c r="D2014" s="84"/>
      <c r="E2014" s="84"/>
      <c r="M2014" s="86"/>
      <c r="N2014" s="87"/>
    </row>
    <row r="2015" spans="1:14" s="79" customFormat="1">
      <c r="A2015" s="17"/>
      <c r="B2015" s="84"/>
      <c r="C2015" s="85"/>
      <c r="D2015" s="84"/>
      <c r="E2015" s="84"/>
      <c r="M2015" s="86"/>
      <c r="N2015" s="87"/>
    </row>
    <row r="2016" spans="1:14" s="79" customFormat="1">
      <c r="A2016" s="17"/>
      <c r="B2016" s="84"/>
      <c r="C2016" s="85"/>
      <c r="D2016" s="84"/>
      <c r="E2016" s="84"/>
      <c r="M2016" s="86"/>
      <c r="N2016" s="87"/>
    </row>
    <row r="2017" spans="1:14" s="79" customFormat="1">
      <c r="A2017" s="17"/>
      <c r="B2017" s="84"/>
      <c r="C2017" s="85"/>
      <c r="D2017" s="84"/>
      <c r="E2017" s="84"/>
      <c r="M2017" s="86"/>
      <c r="N2017" s="87"/>
    </row>
    <row r="2018" spans="1:14" s="79" customFormat="1">
      <c r="A2018" s="17"/>
      <c r="B2018" s="84"/>
      <c r="C2018" s="85"/>
      <c r="D2018" s="84"/>
      <c r="E2018" s="84"/>
      <c r="M2018" s="86"/>
      <c r="N2018" s="87"/>
    </row>
    <row r="2019" spans="1:14" s="79" customFormat="1">
      <c r="A2019" s="17"/>
      <c r="B2019" s="84"/>
      <c r="C2019" s="85"/>
      <c r="D2019" s="84"/>
      <c r="E2019" s="84"/>
      <c r="M2019" s="86"/>
      <c r="N2019" s="87"/>
    </row>
    <row r="2020" spans="1:14" s="79" customFormat="1">
      <c r="A2020" s="17"/>
      <c r="B2020" s="84"/>
      <c r="C2020" s="85"/>
      <c r="D2020" s="84"/>
      <c r="E2020" s="84"/>
      <c r="M2020" s="86"/>
      <c r="N2020" s="87"/>
    </row>
    <row r="2021" spans="1:14" s="79" customFormat="1">
      <c r="A2021" s="17"/>
      <c r="B2021" s="84"/>
      <c r="C2021" s="85"/>
      <c r="D2021" s="84"/>
      <c r="E2021" s="84"/>
      <c r="M2021" s="86"/>
      <c r="N2021" s="87"/>
    </row>
    <row r="2022" spans="1:14" s="79" customFormat="1">
      <c r="A2022" s="17"/>
      <c r="B2022" s="84"/>
      <c r="C2022" s="85"/>
      <c r="D2022" s="84"/>
      <c r="E2022" s="84"/>
      <c r="M2022" s="86"/>
      <c r="N2022" s="87"/>
    </row>
    <row r="2023" spans="1:14" s="79" customFormat="1">
      <c r="A2023" s="17"/>
      <c r="B2023" s="84"/>
      <c r="C2023" s="85"/>
      <c r="D2023" s="84"/>
      <c r="E2023" s="84"/>
      <c r="M2023" s="86"/>
      <c r="N2023" s="87"/>
    </row>
    <row r="2024" spans="1:14" s="79" customFormat="1">
      <c r="A2024" s="17"/>
      <c r="B2024" s="84"/>
      <c r="C2024" s="85"/>
      <c r="D2024" s="84"/>
      <c r="E2024" s="84"/>
      <c r="M2024" s="86"/>
      <c r="N2024" s="87"/>
    </row>
    <row r="2025" spans="1:14" s="79" customFormat="1">
      <c r="A2025" s="17"/>
      <c r="B2025" s="84"/>
      <c r="C2025" s="85"/>
      <c r="D2025" s="84"/>
      <c r="E2025" s="84"/>
      <c r="M2025" s="86"/>
      <c r="N2025" s="87"/>
    </row>
    <row r="2026" spans="1:14" s="79" customFormat="1">
      <c r="A2026" s="17"/>
      <c r="B2026" s="84"/>
      <c r="C2026" s="85"/>
      <c r="D2026" s="84"/>
      <c r="E2026" s="84"/>
      <c r="M2026" s="86"/>
      <c r="N2026" s="87"/>
    </row>
    <row r="2027" spans="1:14" s="79" customFormat="1">
      <c r="A2027" s="17"/>
      <c r="B2027" s="84"/>
      <c r="C2027" s="85"/>
      <c r="D2027" s="84"/>
      <c r="E2027" s="84"/>
      <c r="M2027" s="86"/>
      <c r="N2027" s="87"/>
    </row>
    <row r="2028" spans="1:14" s="79" customFormat="1">
      <c r="A2028" s="17"/>
      <c r="B2028" s="84"/>
      <c r="C2028" s="85"/>
      <c r="D2028" s="84"/>
      <c r="E2028" s="84"/>
      <c r="M2028" s="86"/>
      <c r="N2028" s="87"/>
    </row>
    <row r="2029" spans="1:14" s="79" customFormat="1">
      <c r="A2029" s="17"/>
      <c r="B2029" s="84"/>
      <c r="C2029" s="85"/>
      <c r="D2029" s="84"/>
      <c r="E2029" s="84"/>
      <c r="M2029" s="86"/>
      <c r="N2029" s="87"/>
    </row>
    <row r="2030" spans="1:14" s="79" customFormat="1">
      <c r="A2030" s="17"/>
      <c r="B2030" s="84"/>
      <c r="C2030" s="85"/>
      <c r="D2030" s="84"/>
      <c r="E2030" s="84"/>
      <c r="M2030" s="86"/>
      <c r="N2030" s="87"/>
    </row>
    <row r="2031" spans="1:14" s="79" customFormat="1">
      <c r="A2031" s="17"/>
      <c r="B2031" s="84"/>
      <c r="C2031" s="85"/>
      <c r="D2031" s="84"/>
      <c r="E2031" s="84"/>
      <c r="M2031" s="86"/>
      <c r="N2031" s="87"/>
    </row>
    <row r="2032" spans="1:14" s="79" customFormat="1">
      <c r="A2032" s="17"/>
      <c r="B2032" s="84"/>
      <c r="C2032" s="85"/>
      <c r="D2032" s="84"/>
      <c r="E2032" s="84"/>
      <c r="M2032" s="86"/>
      <c r="N2032" s="87"/>
    </row>
    <row r="2033" spans="1:14" s="79" customFormat="1">
      <c r="A2033" s="17"/>
      <c r="B2033" s="84"/>
      <c r="C2033" s="85"/>
      <c r="D2033" s="84"/>
      <c r="E2033" s="84"/>
      <c r="M2033" s="86"/>
      <c r="N2033" s="87"/>
    </row>
    <row r="2034" spans="1:14" s="79" customFormat="1">
      <c r="A2034" s="17"/>
      <c r="B2034" s="84"/>
      <c r="C2034" s="85"/>
      <c r="D2034" s="84"/>
      <c r="E2034" s="84"/>
      <c r="M2034" s="86"/>
      <c r="N2034" s="87"/>
    </row>
    <row r="2035" spans="1:14" s="79" customFormat="1">
      <c r="A2035" s="17"/>
      <c r="B2035" s="84"/>
      <c r="C2035" s="85"/>
      <c r="D2035" s="84"/>
      <c r="E2035" s="84"/>
      <c r="M2035" s="86"/>
      <c r="N2035" s="87"/>
    </row>
    <row r="2036" spans="1:14" s="79" customFormat="1">
      <c r="A2036" s="17"/>
      <c r="B2036" s="84"/>
      <c r="C2036" s="85"/>
      <c r="D2036" s="84"/>
      <c r="E2036" s="84"/>
      <c r="M2036" s="86"/>
      <c r="N2036" s="87"/>
    </row>
    <row r="2037" spans="1:14" s="79" customFormat="1">
      <c r="A2037" s="17"/>
      <c r="B2037" s="84"/>
      <c r="C2037" s="85"/>
      <c r="D2037" s="84"/>
      <c r="E2037" s="84"/>
      <c r="M2037" s="86"/>
      <c r="N2037" s="87"/>
    </row>
    <row r="2038" spans="1:14" s="79" customFormat="1">
      <c r="A2038" s="17"/>
      <c r="B2038" s="84"/>
      <c r="C2038" s="85"/>
      <c r="D2038" s="84"/>
      <c r="E2038" s="84"/>
      <c r="M2038" s="86"/>
      <c r="N2038" s="87"/>
    </row>
    <row r="2039" spans="1:14" s="79" customFormat="1">
      <c r="A2039" s="17"/>
      <c r="B2039" s="84"/>
      <c r="C2039" s="85"/>
      <c r="D2039" s="84"/>
      <c r="E2039" s="84"/>
      <c r="M2039" s="86"/>
      <c r="N2039" s="87"/>
    </row>
    <row r="2040" spans="1:14" s="79" customFormat="1">
      <c r="A2040" s="17"/>
      <c r="B2040" s="84"/>
      <c r="C2040" s="85"/>
      <c r="D2040" s="84"/>
      <c r="E2040" s="84"/>
      <c r="M2040" s="86"/>
      <c r="N2040" s="87"/>
    </row>
    <row r="2041" spans="1:14" s="79" customFormat="1">
      <c r="A2041" s="17"/>
      <c r="B2041" s="84"/>
      <c r="C2041" s="85"/>
      <c r="D2041" s="84"/>
      <c r="E2041" s="84"/>
      <c r="M2041" s="86"/>
      <c r="N2041" s="87"/>
    </row>
    <row r="2042" spans="1:14" s="79" customFormat="1">
      <c r="A2042" s="17"/>
      <c r="B2042" s="84"/>
      <c r="C2042" s="85"/>
      <c r="D2042" s="84"/>
      <c r="E2042" s="84"/>
      <c r="M2042" s="86"/>
      <c r="N2042" s="87"/>
    </row>
    <row r="2043" spans="1:14" s="79" customFormat="1">
      <c r="A2043" s="17"/>
      <c r="B2043" s="84"/>
      <c r="C2043" s="85"/>
      <c r="D2043" s="84"/>
      <c r="E2043" s="84"/>
      <c r="M2043" s="86"/>
      <c r="N2043" s="87"/>
    </row>
    <row r="2044" spans="1:14" s="79" customFormat="1">
      <c r="A2044" s="17"/>
      <c r="B2044" s="84"/>
      <c r="C2044" s="85"/>
      <c r="D2044" s="84"/>
      <c r="E2044" s="84"/>
      <c r="M2044" s="86"/>
      <c r="N2044" s="87"/>
    </row>
    <row r="2045" spans="1:14" s="79" customFormat="1">
      <c r="A2045" s="17"/>
      <c r="B2045" s="84"/>
      <c r="C2045" s="85"/>
      <c r="D2045" s="84"/>
      <c r="E2045" s="84"/>
      <c r="M2045" s="86"/>
      <c r="N2045" s="87"/>
    </row>
    <row r="2046" spans="1:14" s="79" customFormat="1">
      <c r="A2046" s="17"/>
      <c r="B2046" s="84"/>
      <c r="C2046" s="85"/>
      <c r="D2046" s="84"/>
      <c r="E2046" s="84"/>
      <c r="M2046" s="86"/>
      <c r="N2046" s="87"/>
    </row>
    <row r="2047" spans="1:14" s="79" customFormat="1">
      <c r="A2047" s="17"/>
      <c r="B2047" s="84"/>
      <c r="C2047" s="85"/>
      <c r="D2047" s="84"/>
      <c r="E2047" s="84"/>
      <c r="M2047" s="86"/>
      <c r="N2047" s="87"/>
    </row>
    <row r="2048" spans="1:14" s="79" customFormat="1">
      <c r="A2048" s="17"/>
      <c r="B2048" s="84"/>
      <c r="C2048" s="85"/>
      <c r="D2048" s="84"/>
      <c r="E2048" s="84"/>
      <c r="M2048" s="86"/>
      <c r="N2048" s="87"/>
    </row>
    <row r="2049" spans="1:14" s="79" customFormat="1">
      <c r="A2049" s="17"/>
      <c r="B2049" s="84"/>
      <c r="C2049" s="85"/>
      <c r="D2049" s="84"/>
      <c r="E2049" s="84"/>
      <c r="M2049" s="86"/>
      <c r="N2049" s="87"/>
    </row>
    <row r="2050" spans="1:14" s="79" customFormat="1">
      <c r="A2050" s="17"/>
      <c r="B2050" s="84"/>
      <c r="C2050" s="85"/>
      <c r="D2050" s="84"/>
      <c r="E2050" s="84"/>
      <c r="M2050" s="86"/>
      <c r="N2050" s="87"/>
    </row>
    <row r="2051" spans="1:14" s="79" customFormat="1">
      <c r="A2051" s="17"/>
      <c r="B2051" s="84"/>
      <c r="C2051" s="85"/>
      <c r="D2051" s="84"/>
      <c r="E2051" s="84"/>
      <c r="M2051" s="86"/>
      <c r="N2051" s="87"/>
    </row>
    <row r="2052" spans="1:14" s="79" customFormat="1">
      <c r="A2052" s="17"/>
      <c r="B2052" s="84"/>
      <c r="C2052" s="85"/>
      <c r="D2052" s="84"/>
      <c r="E2052" s="84"/>
      <c r="M2052" s="86"/>
      <c r="N2052" s="87"/>
    </row>
    <row r="2053" spans="1:14" s="79" customFormat="1">
      <c r="A2053" s="17"/>
      <c r="B2053" s="84"/>
      <c r="C2053" s="85"/>
      <c r="D2053" s="84"/>
      <c r="E2053" s="84"/>
      <c r="M2053" s="86"/>
      <c r="N2053" s="87"/>
    </row>
    <row r="2054" spans="1:14" s="79" customFormat="1">
      <c r="A2054" s="17"/>
      <c r="B2054" s="84"/>
      <c r="C2054" s="85"/>
      <c r="D2054" s="84"/>
      <c r="E2054" s="84"/>
      <c r="M2054" s="86"/>
      <c r="N2054" s="87"/>
    </row>
    <row r="2055" spans="1:14" s="79" customFormat="1">
      <c r="A2055" s="17"/>
      <c r="B2055" s="84"/>
      <c r="C2055" s="85"/>
      <c r="D2055" s="84"/>
      <c r="E2055" s="84"/>
      <c r="M2055" s="86"/>
      <c r="N2055" s="87"/>
    </row>
    <row r="2056" spans="1:14" s="79" customFormat="1">
      <c r="A2056" s="17"/>
      <c r="B2056" s="84"/>
      <c r="C2056" s="85"/>
      <c r="D2056" s="84"/>
      <c r="E2056" s="84"/>
      <c r="M2056" s="86"/>
      <c r="N2056" s="87"/>
    </row>
    <row r="2057" spans="1:14" s="79" customFormat="1">
      <c r="A2057" s="17"/>
      <c r="B2057" s="84"/>
      <c r="C2057" s="85"/>
      <c r="D2057" s="84"/>
      <c r="E2057" s="84"/>
      <c r="M2057" s="86"/>
      <c r="N2057" s="87"/>
    </row>
    <row r="2058" spans="1:14" s="79" customFormat="1">
      <c r="A2058" s="17"/>
      <c r="B2058" s="84"/>
      <c r="C2058" s="85"/>
      <c r="D2058" s="84"/>
      <c r="E2058" s="84"/>
      <c r="M2058" s="86"/>
      <c r="N2058" s="87"/>
    </row>
    <row r="2059" spans="1:14" s="79" customFormat="1">
      <c r="A2059" s="17"/>
      <c r="B2059" s="84"/>
      <c r="C2059" s="85"/>
      <c r="D2059" s="84"/>
      <c r="E2059" s="84"/>
      <c r="M2059" s="86"/>
      <c r="N2059" s="87"/>
    </row>
    <row r="2060" spans="1:14" s="79" customFormat="1">
      <c r="A2060" s="17"/>
      <c r="B2060" s="84"/>
      <c r="C2060" s="85"/>
      <c r="D2060" s="84"/>
      <c r="E2060" s="84"/>
      <c r="M2060" s="86"/>
      <c r="N2060" s="87"/>
    </row>
    <row r="2061" spans="1:14" s="79" customFormat="1">
      <c r="A2061" s="17"/>
      <c r="B2061" s="84"/>
      <c r="C2061" s="85"/>
      <c r="D2061" s="84"/>
      <c r="E2061" s="84"/>
      <c r="M2061" s="86"/>
      <c r="N2061" s="87"/>
    </row>
    <row r="2062" spans="1:14" s="79" customFormat="1">
      <c r="A2062" s="17"/>
      <c r="B2062" s="84"/>
      <c r="C2062" s="85"/>
      <c r="D2062" s="84"/>
      <c r="E2062" s="84"/>
      <c r="M2062" s="86"/>
      <c r="N2062" s="87"/>
    </row>
    <row r="2063" spans="1:14" s="79" customFormat="1">
      <c r="A2063" s="17"/>
      <c r="B2063" s="84"/>
      <c r="C2063" s="85"/>
      <c r="D2063" s="84"/>
      <c r="E2063" s="84"/>
      <c r="M2063" s="86"/>
      <c r="N2063" s="87"/>
    </row>
    <row r="2064" spans="1:14" s="79" customFormat="1">
      <c r="A2064" s="17"/>
      <c r="B2064" s="84"/>
      <c r="C2064" s="85"/>
      <c r="D2064" s="84"/>
      <c r="E2064" s="84"/>
      <c r="M2064" s="86"/>
      <c r="N2064" s="87"/>
    </row>
    <row r="2065" spans="1:14" s="79" customFormat="1">
      <c r="A2065" s="17"/>
      <c r="B2065" s="84"/>
      <c r="C2065" s="85"/>
      <c r="D2065" s="84"/>
      <c r="E2065" s="84"/>
      <c r="M2065" s="86"/>
      <c r="N2065" s="87"/>
    </row>
    <row r="2066" spans="1:14" s="79" customFormat="1">
      <c r="A2066" s="17"/>
      <c r="B2066" s="84"/>
      <c r="C2066" s="85"/>
      <c r="D2066" s="84"/>
      <c r="E2066" s="84"/>
      <c r="M2066" s="86"/>
      <c r="N2066" s="87"/>
    </row>
    <row r="2067" spans="1:14" s="79" customFormat="1">
      <c r="A2067" s="17"/>
      <c r="B2067" s="84"/>
      <c r="C2067" s="85"/>
      <c r="D2067" s="84"/>
      <c r="E2067" s="84"/>
      <c r="M2067" s="86"/>
      <c r="N2067" s="87"/>
    </row>
    <row r="2068" spans="1:14" s="79" customFormat="1">
      <c r="A2068" s="17"/>
      <c r="B2068" s="84"/>
      <c r="C2068" s="85"/>
      <c r="D2068" s="84"/>
      <c r="E2068" s="84"/>
      <c r="M2068" s="86"/>
      <c r="N2068" s="87"/>
    </row>
    <row r="2069" spans="1:14" s="79" customFormat="1">
      <c r="A2069" s="17"/>
      <c r="B2069" s="84"/>
      <c r="C2069" s="85"/>
      <c r="D2069" s="84"/>
      <c r="E2069" s="84"/>
      <c r="M2069" s="86"/>
      <c r="N2069" s="87"/>
    </row>
    <row r="2070" spans="1:14" s="79" customFormat="1">
      <c r="A2070" s="17"/>
      <c r="B2070" s="84"/>
      <c r="C2070" s="85"/>
      <c r="D2070" s="84"/>
      <c r="E2070" s="84"/>
      <c r="M2070" s="86"/>
      <c r="N2070" s="87"/>
    </row>
    <row r="2071" spans="1:14" s="79" customFormat="1">
      <c r="A2071" s="17"/>
      <c r="B2071" s="84"/>
      <c r="C2071" s="85"/>
      <c r="D2071" s="84"/>
      <c r="E2071" s="84"/>
      <c r="M2071" s="86"/>
      <c r="N2071" s="87"/>
    </row>
    <row r="2072" spans="1:14" s="79" customFormat="1">
      <c r="A2072" s="17"/>
      <c r="B2072" s="84"/>
      <c r="C2072" s="85"/>
      <c r="D2072" s="84"/>
      <c r="E2072" s="84"/>
      <c r="M2072" s="86"/>
      <c r="N2072" s="87"/>
    </row>
    <row r="2073" spans="1:14" s="79" customFormat="1">
      <c r="A2073" s="17"/>
      <c r="B2073" s="84"/>
      <c r="C2073" s="85"/>
      <c r="D2073" s="84"/>
      <c r="E2073" s="84"/>
      <c r="M2073" s="86"/>
      <c r="N2073" s="87"/>
    </row>
    <row r="2074" spans="1:14" s="79" customFormat="1">
      <c r="A2074" s="17"/>
      <c r="B2074" s="84"/>
      <c r="C2074" s="85"/>
      <c r="D2074" s="84"/>
      <c r="E2074" s="84"/>
      <c r="M2074" s="86"/>
      <c r="N2074" s="87"/>
    </row>
    <row r="2075" spans="1:14" s="79" customFormat="1">
      <c r="A2075" s="17"/>
      <c r="B2075" s="84"/>
      <c r="C2075" s="85"/>
      <c r="D2075" s="84"/>
      <c r="E2075" s="84"/>
      <c r="M2075" s="86"/>
      <c r="N2075" s="87"/>
    </row>
    <row r="2076" spans="1:14" s="79" customFormat="1">
      <c r="A2076" s="17"/>
      <c r="B2076" s="84"/>
      <c r="C2076" s="85"/>
      <c r="D2076" s="84"/>
      <c r="E2076" s="84"/>
      <c r="M2076" s="86"/>
      <c r="N2076" s="87"/>
    </row>
    <row r="2077" spans="1:14" s="79" customFormat="1">
      <c r="A2077" s="17"/>
      <c r="B2077" s="84"/>
      <c r="C2077" s="85"/>
      <c r="D2077" s="84"/>
      <c r="E2077" s="84"/>
      <c r="M2077" s="86"/>
      <c r="N2077" s="87"/>
    </row>
    <row r="2078" spans="1:14" s="79" customFormat="1">
      <c r="A2078" s="17"/>
      <c r="B2078" s="84"/>
      <c r="C2078" s="85"/>
      <c r="D2078" s="84"/>
      <c r="E2078" s="84"/>
      <c r="M2078" s="86"/>
      <c r="N2078" s="87"/>
    </row>
    <row r="2079" spans="1:14" s="79" customFormat="1">
      <c r="A2079" s="17"/>
      <c r="B2079" s="84"/>
      <c r="C2079" s="85"/>
      <c r="D2079" s="84"/>
      <c r="E2079" s="84"/>
      <c r="M2079" s="86"/>
      <c r="N2079" s="87"/>
    </row>
    <row r="2080" spans="1:14" s="79" customFormat="1">
      <c r="A2080" s="17"/>
      <c r="B2080" s="84"/>
      <c r="C2080" s="85"/>
      <c r="D2080" s="84"/>
      <c r="E2080" s="84"/>
      <c r="M2080" s="86"/>
      <c r="N2080" s="87"/>
    </row>
    <row r="2081" spans="1:14" s="79" customFormat="1">
      <c r="A2081" s="17"/>
      <c r="B2081" s="84"/>
      <c r="C2081" s="85"/>
      <c r="D2081" s="84"/>
      <c r="E2081" s="84"/>
      <c r="M2081" s="86"/>
      <c r="N2081" s="87"/>
    </row>
    <row r="2082" spans="1:14" s="79" customFormat="1">
      <c r="A2082" s="17"/>
      <c r="B2082" s="84"/>
      <c r="C2082" s="85"/>
      <c r="D2082" s="84"/>
      <c r="E2082" s="84"/>
      <c r="M2082" s="86"/>
      <c r="N2082" s="87"/>
    </row>
    <row r="2083" spans="1:14" s="79" customFormat="1">
      <c r="A2083" s="17"/>
      <c r="B2083" s="84"/>
      <c r="C2083" s="85"/>
      <c r="D2083" s="84"/>
      <c r="E2083" s="84"/>
      <c r="M2083" s="86"/>
      <c r="N2083" s="87"/>
    </row>
    <row r="2084" spans="1:14" s="79" customFormat="1">
      <c r="A2084" s="17"/>
      <c r="B2084" s="84"/>
      <c r="C2084" s="85"/>
      <c r="D2084" s="84"/>
      <c r="E2084" s="84"/>
      <c r="M2084" s="86"/>
      <c r="N2084" s="87"/>
    </row>
    <row r="2085" spans="1:14" s="79" customFormat="1">
      <c r="A2085" s="17"/>
      <c r="B2085" s="84"/>
      <c r="C2085" s="85"/>
      <c r="D2085" s="84"/>
      <c r="E2085" s="84"/>
      <c r="M2085" s="86"/>
      <c r="N2085" s="87"/>
    </row>
    <row r="2086" spans="1:14" s="79" customFormat="1">
      <c r="A2086" s="17"/>
      <c r="B2086" s="84"/>
      <c r="C2086" s="85"/>
      <c r="D2086" s="84"/>
      <c r="E2086" s="84"/>
      <c r="M2086" s="86"/>
      <c r="N2086" s="87"/>
    </row>
    <row r="2087" spans="1:14" s="79" customFormat="1">
      <c r="A2087" s="17"/>
      <c r="B2087" s="84"/>
      <c r="C2087" s="85"/>
      <c r="D2087" s="84"/>
      <c r="E2087" s="84"/>
      <c r="M2087" s="86"/>
      <c r="N2087" s="87"/>
    </row>
    <row r="2088" spans="1:14" s="79" customFormat="1">
      <c r="A2088" s="17"/>
      <c r="B2088" s="84"/>
      <c r="C2088" s="85"/>
      <c r="D2088" s="84"/>
      <c r="E2088" s="84"/>
      <c r="M2088" s="86"/>
      <c r="N2088" s="87"/>
    </row>
    <row r="2089" spans="1:14" s="79" customFormat="1">
      <c r="A2089" s="17"/>
      <c r="B2089" s="84"/>
      <c r="C2089" s="85"/>
      <c r="D2089" s="84"/>
      <c r="E2089" s="84"/>
      <c r="M2089" s="86"/>
      <c r="N2089" s="87"/>
    </row>
    <row r="2090" spans="1:14" s="79" customFormat="1">
      <c r="A2090" s="17"/>
      <c r="B2090" s="84"/>
      <c r="C2090" s="85"/>
      <c r="D2090" s="84"/>
      <c r="E2090" s="84"/>
      <c r="M2090" s="86"/>
      <c r="N2090" s="87"/>
    </row>
    <row r="2091" spans="1:14" s="79" customFormat="1">
      <c r="A2091" s="17"/>
      <c r="B2091" s="84"/>
      <c r="C2091" s="85"/>
      <c r="D2091" s="84"/>
      <c r="E2091" s="84"/>
      <c r="M2091" s="86"/>
      <c r="N2091" s="87"/>
    </row>
    <row r="2092" spans="1:14" s="79" customFormat="1">
      <c r="A2092" s="17"/>
      <c r="B2092" s="84"/>
      <c r="C2092" s="85"/>
      <c r="D2092" s="84"/>
      <c r="E2092" s="84"/>
      <c r="M2092" s="86"/>
      <c r="N2092" s="87"/>
    </row>
    <row r="2093" spans="1:14" s="79" customFormat="1">
      <c r="A2093" s="17"/>
      <c r="B2093" s="84"/>
      <c r="C2093" s="85"/>
      <c r="D2093" s="84"/>
      <c r="E2093" s="84"/>
      <c r="M2093" s="86"/>
      <c r="N2093" s="87"/>
    </row>
    <row r="2094" spans="1:14" s="79" customFormat="1">
      <c r="A2094" s="17"/>
      <c r="B2094" s="84"/>
      <c r="C2094" s="85"/>
      <c r="D2094" s="84"/>
      <c r="E2094" s="84"/>
      <c r="M2094" s="86"/>
      <c r="N2094" s="87"/>
    </row>
    <row r="2095" spans="1:14" s="79" customFormat="1">
      <c r="A2095" s="17"/>
      <c r="B2095" s="84"/>
      <c r="C2095" s="85"/>
      <c r="D2095" s="84"/>
      <c r="E2095" s="84"/>
      <c r="M2095" s="86"/>
      <c r="N2095" s="87"/>
    </row>
    <row r="2096" spans="1:14" s="79" customFormat="1">
      <c r="A2096" s="17"/>
      <c r="B2096" s="84"/>
      <c r="C2096" s="85"/>
      <c r="D2096" s="84"/>
      <c r="E2096" s="84"/>
      <c r="M2096" s="86"/>
      <c r="N2096" s="87"/>
    </row>
    <row r="2097" spans="1:14" s="79" customFormat="1">
      <c r="A2097" s="17"/>
      <c r="B2097" s="84"/>
      <c r="C2097" s="85"/>
      <c r="D2097" s="84"/>
      <c r="E2097" s="84"/>
      <c r="M2097" s="86"/>
      <c r="N2097" s="87"/>
    </row>
    <row r="2098" spans="1:14" s="79" customFormat="1">
      <c r="A2098" s="17"/>
      <c r="B2098" s="84"/>
      <c r="C2098" s="85"/>
      <c r="D2098" s="84"/>
      <c r="E2098" s="84"/>
      <c r="M2098" s="86"/>
      <c r="N2098" s="87"/>
    </row>
    <row r="2099" spans="1:14" s="79" customFormat="1">
      <c r="A2099" s="17"/>
      <c r="B2099" s="84"/>
      <c r="C2099" s="85"/>
      <c r="D2099" s="84"/>
      <c r="E2099" s="84"/>
      <c r="M2099" s="86"/>
      <c r="N2099" s="87"/>
    </row>
    <row r="2100" spans="1:14" s="79" customFormat="1">
      <c r="A2100" s="17"/>
      <c r="B2100" s="84"/>
      <c r="C2100" s="85"/>
      <c r="D2100" s="84"/>
      <c r="E2100" s="84"/>
      <c r="M2100" s="86"/>
      <c r="N2100" s="87"/>
    </row>
    <row r="2101" spans="1:14" s="79" customFormat="1">
      <c r="A2101" s="17"/>
      <c r="B2101" s="84"/>
      <c r="C2101" s="85"/>
      <c r="D2101" s="84"/>
      <c r="E2101" s="84"/>
      <c r="M2101" s="86"/>
      <c r="N2101" s="87"/>
    </row>
    <row r="2102" spans="1:14" s="79" customFormat="1">
      <c r="A2102" s="17"/>
      <c r="B2102" s="84"/>
      <c r="C2102" s="85"/>
      <c r="D2102" s="84"/>
      <c r="E2102" s="84"/>
      <c r="M2102" s="86"/>
      <c r="N2102" s="87"/>
    </row>
    <row r="2103" spans="1:14" s="79" customFormat="1">
      <c r="A2103" s="17"/>
      <c r="B2103" s="84"/>
      <c r="C2103" s="85"/>
      <c r="D2103" s="84"/>
      <c r="E2103" s="84"/>
      <c r="M2103" s="86"/>
      <c r="N2103" s="87"/>
    </row>
    <row r="2104" spans="1:14" s="79" customFormat="1">
      <c r="A2104" s="17"/>
      <c r="B2104" s="84"/>
      <c r="C2104" s="85"/>
      <c r="D2104" s="84"/>
      <c r="E2104" s="84"/>
      <c r="M2104" s="86"/>
      <c r="N2104" s="87"/>
    </row>
    <row r="2105" spans="1:14" s="79" customFormat="1">
      <c r="A2105" s="17"/>
      <c r="B2105" s="84"/>
      <c r="C2105" s="85"/>
      <c r="D2105" s="84"/>
      <c r="E2105" s="84"/>
      <c r="M2105" s="86"/>
      <c r="N2105" s="87"/>
    </row>
    <row r="2106" spans="1:14" s="79" customFormat="1">
      <c r="A2106" s="17"/>
      <c r="B2106" s="84"/>
      <c r="C2106" s="85"/>
      <c r="D2106" s="84"/>
      <c r="E2106" s="84"/>
      <c r="M2106" s="86"/>
      <c r="N2106" s="87"/>
    </row>
    <row r="2107" spans="1:14" s="79" customFormat="1">
      <c r="A2107" s="17"/>
      <c r="B2107" s="84"/>
      <c r="C2107" s="85"/>
      <c r="D2107" s="84"/>
      <c r="E2107" s="84"/>
      <c r="M2107" s="86"/>
      <c r="N2107" s="87"/>
    </row>
    <row r="2108" spans="1:14" s="79" customFormat="1">
      <c r="A2108" s="17"/>
      <c r="B2108" s="84"/>
      <c r="C2108" s="85"/>
      <c r="D2108" s="84"/>
      <c r="E2108" s="84"/>
      <c r="M2108" s="86"/>
      <c r="N2108" s="87"/>
    </row>
    <row r="2109" spans="1:14" s="79" customFormat="1">
      <c r="A2109" s="17"/>
      <c r="B2109" s="84"/>
      <c r="C2109" s="85"/>
      <c r="D2109" s="84"/>
      <c r="E2109" s="84"/>
      <c r="M2109" s="86"/>
      <c r="N2109" s="87"/>
    </row>
    <row r="2110" spans="1:14" s="79" customFormat="1">
      <c r="A2110" s="17"/>
      <c r="B2110" s="84"/>
      <c r="C2110" s="85"/>
      <c r="D2110" s="84"/>
      <c r="E2110" s="84"/>
      <c r="M2110" s="86"/>
      <c r="N2110" s="87"/>
    </row>
    <row r="2111" spans="1:14" s="79" customFormat="1">
      <c r="A2111" s="17"/>
      <c r="B2111" s="84"/>
      <c r="C2111" s="85"/>
      <c r="D2111" s="84"/>
      <c r="E2111" s="84"/>
      <c r="M2111" s="86"/>
      <c r="N2111" s="87"/>
    </row>
    <row r="2112" spans="1:14" s="79" customFormat="1">
      <c r="A2112" s="17"/>
      <c r="B2112" s="84"/>
      <c r="C2112" s="85"/>
      <c r="D2112" s="84"/>
      <c r="E2112" s="84"/>
      <c r="M2112" s="86"/>
      <c r="N2112" s="87"/>
    </row>
    <row r="2113" spans="1:14" s="79" customFormat="1">
      <c r="A2113" s="17"/>
      <c r="B2113" s="84"/>
      <c r="C2113" s="85"/>
      <c r="D2113" s="84"/>
      <c r="E2113" s="84"/>
      <c r="M2113" s="86"/>
      <c r="N2113" s="87"/>
    </row>
    <row r="2114" spans="1:14" s="79" customFormat="1">
      <c r="A2114" s="17"/>
      <c r="B2114" s="84"/>
      <c r="C2114" s="85"/>
      <c r="D2114" s="84"/>
      <c r="E2114" s="84"/>
      <c r="M2114" s="86"/>
      <c r="N2114" s="87"/>
    </row>
    <row r="2115" spans="1:14" s="79" customFormat="1">
      <c r="A2115" s="17"/>
      <c r="B2115" s="84"/>
      <c r="C2115" s="85"/>
      <c r="D2115" s="84"/>
      <c r="E2115" s="84"/>
      <c r="M2115" s="86"/>
      <c r="N2115" s="87"/>
    </row>
    <row r="2116" spans="1:14" s="79" customFormat="1">
      <c r="A2116" s="17"/>
      <c r="B2116" s="84"/>
      <c r="C2116" s="85"/>
      <c r="D2116" s="84"/>
      <c r="E2116" s="84"/>
      <c r="M2116" s="86"/>
      <c r="N2116" s="87"/>
    </row>
    <row r="2117" spans="1:14" s="79" customFormat="1">
      <c r="A2117" s="17"/>
      <c r="B2117" s="84"/>
      <c r="C2117" s="85"/>
      <c r="D2117" s="84"/>
      <c r="E2117" s="84"/>
      <c r="M2117" s="86"/>
      <c r="N2117" s="87"/>
    </row>
    <row r="2118" spans="1:14" s="79" customFormat="1">
      <c r="A2118" s="17"/>
      <c r="B2118" s="84"/>
      <c r="C2118" s="85"/>
      <c r="D2118" s="84"/>
      <c r="E2118" s="84"/>
      <c r="M2118" s="86"/>
      <c r="N2118" s="87"/>
    </row>
    <row r="2119" spans="1:14" s="79" customFormat="1">
      <c r="A2119" s="17"/>
      <c r="B2119" s="84"/>
      <c r="C2119" s="85"/>
      <c r="D2119" s="84"/>
      <c r="E2119" s="84"/>
      <c r="M2119" s="86"/>
      <c r="N2119" s="87"/>
    </row>
    <row r="2120" spans="1:14" s="79" customFormat="1">
      <c r="A2120" s="17"/>
      <c r="B2120" s="84"/>
      <c r="C2120" s="85"/>
      <c r="D2120" s="84"/>
      <c r="E2120" s="84"/>
      <c r="M2120" s="86"/>
      <c r="N2120" s="87"/>
    </row>
    <row r="2121" spans="1:14" s="79" customFormat="1">
      <c r="A2121" s="17"/>
      <c r="B2121" s="84"/>
      <c r="C2121" s="85"/>
      <c r="D2121" s="84"/>
      <c r="E2121" s="84"/>
      <c r="M2121" s="86"/>
      <c r="N2121" s="87"/>
    </row>
    <row r="2122" spans="1:14" s="79" customFormat="1">
      <c r="A2122" s="17"/>
      <c r="B2122" s="84"/>
      <c r="C2122" s="85"/>
      <c r="D2122" s="84"/>
      <c r="E2122" s="84"/>
      <c r="M2122" s="86"/>
      <c r="N2122" s="87"/>
    </row>
    <row r="2123" spans="1:14" s="79" customFormat="1">
      <c r="A2123" s="17"/>
      <c r="B2123" s="84"/>
      <c r="C2123" s="85"/>
      <c r="D2123" s="84"/>
      <c r="E2123" s="84"/>
      <c r="M2123" s="86"/>
      <c r="N2123" s="87"/>
    </row>
    <row r="2124" spans="1:14" s="79" customFormat="1">
      <c r="A2124" s="17"/>
      <c r="B2124" s="84"/>
      <c r="C2124" s="85"/>
      <c r="D2124" s="84"/>
      <c r="E2124" s="84"/>
      <c r="M2124" s="86"/>
      <c r="N2124" s="87"/>
    </row>
    <row r="2125" spans="1:14" s="79" customFormat="1">
      <c r="A2125" s="17"/>
      <c r="B2125" s="84"/>
      <c r="C2125" s="85"/>
      <c r="D2125" s="84"/>
      <c r="E2125" s="84"/>
      <c r="M2125" s="86"/>
      <c r="N2125" s="87"/>
    </row>
    <row r="2126" spans="1:14" s="79" customFormat="1">
      <c r="A2126" s="17"/>
      <c r="B2126" s="84"/>
      <c r="C2126" s="85"/>
      <c r="D2126" s="84"/>
      <c r="E2126" s="84"/>
      <c r="M2126" s="86"/>
      <c r="N2126" s="87"/>
    </row>
    <row r="2127" spans="1:14" s="79" customFormat="1">
      <c r="A2127" s="17"/>
      <c r="B2127" s="84"/>
      <c r="C2127" s="85"/>
      <c r="D2127" s="84"/>
      <c r="E2127" s="84"/>
      <c r="M2127" s="86"/>
      <c r="N2127" s="87"/>
    </row>
    <row r="2128" spans="1:14" s="79" customFormat="1">
      <c r="A2128" s="17"/>
      <c r="B2128" s="84"/>
      <c r="C2128" s="85"/>
      <c r="D2128" s="84"/>
      <c r="E2128" s="84"/>
      <c r="M2128" s="86"/>
      <c r="N2128" s="87"/>
    </row>
    <row r="2129" spans="1:14" s="79" customFormat="1">
      <c r="A2129" s="17"/>
      <c r="B2129" s="84"/>
      <c r="C2129" s="85"/>
      <c r="D2129" s="84"/>
      <c r="E2129" s="84"/>
      <c r="M2129" s="86"/>
      <c r="N2129" s="87"/>
    </row>
    <row r="2130" spans="1:14" s="79" customFormat="1">
      <c r="A2130" s="17"/>
      <c r="B2130" s="84"/>
      <c r="C2130" s="85"/>
      <c r="D2130" s="84"/>
      <c r="E2130" s="84"/>
      <c r="M2130" s="86"/>
      <c r="N2130" s="87"/>
    </row>
    <row r="2131" spans="1:14" s="79" customFormat="1">
      <c r="A2131" s="17"/>
      <c r="B2131" s="84"/>
      <c r="C2131" s="85"/>
      <c r="D2131" s="84"/>
      <c r="E2131" s="84"/>
      <c r="M2131" s="86"/>
      <c r="N2131" s="87"/>
    </row>
    <row r="2132" spans="1:14" s="79" customFormat="1">
      <c r="A2132" s="17"/>
      <c r="B2132" s="84"/>
      <c r="C2132" s="85"/>
      <c r="D2132" s="84"/>
      <c r="E2132" s="84"/>
      <c r="M2132" s="86"/>
      <c r="N2132" s="87"/>
    </row>
    <row r="2133" spans="1:14" s="79" customFormat="1">
      <c r="A2133" s="17"/>
      <c r="B2133" s="84"/>
      <c r="C2133" s="85"/>
      <c r="D2133" s="84"/>
      <c r="E2133" s="84"/>
      <c r="M2133" s="86"/>
      <c r="N2133" s="87"/>
    </row>
    <row r="2134" spans="1:14" s="79" customFormat="1">
      <c r="A2134" s="17"/>
      <c r="B2134" s="84"/>
      <c r="C2134" s="85"/>
      <c r="D2134" s="84"/>
      <c r="E2134" s="84"/>
      <c r="M2134" s="86"/>
      <c r="N2134" s="87"/>
    </row>
    <row r="2135" spans="1:14" s="79" customFormat="1">
      <c r="A2135" s="17"/>
      <c r="B2135" s="84"/>
      <c r="C2135" s="85"/>
      <c r="D2135" s="84"/>
      <c r="E2135" s="84"/>
      <c r="M2135" s="86"/>
      <c r="N2135" s="87"/>
    </row>
    <row r="2136" spans="1:14" s="79" customFormat="1">
      <c r="A2136" s="17"/>
      <c r="B2136" s="84"/>
      <c r="C2136" s="85"/>
      <c r="D2136" s="84"/>
      <c r="E2136" s="84"/>
      <c r="M2136" s="86"/>
      <c r="N2136" s="87"/>
    </row>
    <row r="2137" spans="1:14" s="79" customFormat="1">
      <c r="A2137" s="17"/>
      <c r="B2137" s="84"/>
      <c r="C2137" s="85"/>
      <c r="D2137" s="84"/>
      <c r="E2137" s="84"/>
      <c r="M2137" s="86"/>
      <c r="N2137" s="87"/>
    </row>
    <row r="2138" spans="1:14" s="79" customFormat="1">
      <c r="A2138" s="17"/>
      <c r="B2138" s="84"/>
      <c r="C2138" s="85"/>
      <c r="D2138" s="84"/>
      <c r="E2138" s="84"/>
      <c r="M2138" s="86"/>
      <c r="N2138" s="87"/>
    </row>
    <row r="2139" spans="1:14" s="79" customFormat="1">
      <c r="A2139" s="17"/>
      <c r="B2139" s="84"/>
      <c r="C2139" s="85"/>
      <c r="D2139" s="84"/>
      <c r="E2139" s="84"/>
      <c r="M2139" s="86"/>
      <c r="N2139" s="87"/>
    </row>
    <row r="2140" spans="1:14" s="79" customFormat="1">
      <c r="A2140" s="17"/>
      <c r="B2140" s="84"/>
      <c r="C2140" s="85"/>
      <c r="D2140" s="84"/>
      <c r="E2140" s="84"/>
      <c r="M2140" s="86"/>
      <c r="N2140" s="87"/>
    </row>
    <row r="2141" spans="1:14" s="79" customFormat="1">
      <c r="A2141" s="17"/>
      <c r="B2141" s="84"/>
      <c r="C2141" s="85"/>
      <c r="D2141" s="84"/>
      <c r="E2141" s="84"/>
      <c r="M2141" s="86"/>
      <c r="N2141" s="87"/>
    </row>
    <row r="2142" spans="1:14" s="79" customFormat="1">
      <c r="A2142" s="17"/>
      <c r="B2142" s="84"/>
      <c r="C2142" s="85"/>
      <c r="D2142" s="84"/>
      <c r="E2142" s="84"/>
      <c r="M2142" s="86"/>
      <c r="N2142" s="87"/>
    </row>
    <row r="2143" spans="1:14" s="79" customFormat="1">
      <c r="A2143" s="17"/>
      <c r="B2143" s="84"/>
      <c r="C2143" s="85"/>
      <c r="D2143" s="84"/>
      <c r="E2143" s="84"/>
      <c r="M2143" s="86"/>
      <c r="N2143" s="87"/>
    </row>
    <row r="2144" spans="1:14" s="79" customFormat="1">
      <c r="A2144" s="17"/>
      <c r="B2144" s="84"/>
      <c r="C2144" s="85"/>
      <c r="D2144" s="84"/>
      <c r="E2144" s="84"/>
      <c r="M2144" s="86"/>
      <c r="N2144" s="87"/>
    </row>
    <row r="2145" spans="1:14" s="79" customFormat="1">
      <c r="A2145" s="17"/>
      <c r="B2145" s="84"/>
      <c r="C2145" s="85"/>
      <c r="D2145" s="84"/>
      <c r="E2145" s="84"/>
      <c r="M2145" s="86"/>
      <c r="N2145" s="87"/>
    </row>
    <row r="2146" spans="1:14" s="79" customFormat="1">
      <c r="A2146" s="17"/>
      <c r="B2146" s="84"/>
      <c r="C2146" s="85"/>
      <c r="D2146" s="84"/>
      <c r="E2146" s="84"/>
      <c r="M2146" s="86"/>
      <c r="N2146" s="87"/>
    </row>
    <row r="2147" spans="1:14" s="79" customFormat="1">
      <c r="A2147" s="17"/>
      <c r="B2147" s="84"/>
      <c r="C2147" s="85"/>
      <c r="D2147" s="84"/>
      <c r="E2147" s="84"/>
      <c r="M2147" s="86"/>
      <c r="N2147" s="87"/>
    </row>
    <row r="2148" spans="1:14" s="79" customFormat="1">
      <c r="A2148" s="17"/>
      <c r="B2148" s="84"/>
      <c r="C2148" s="85"/>
      <c r="D2148" s="84"/>
      <c r="E2148" s="84"/>
      <c r="M2148" s="86"/>
      <c r="N2148" s="87"/>
    </row>
    <row r="2149" spans="1:14" s="79" customFormat="1">
      <c r="A2149" s="17"/>
      <c r="B2149" s="84"/>
      <c r="C2149" s="85"/>
      <c r="D2149" s="84"/>
      <c r="E2149" s="84"/>
      <c r="M2149" s="86"/>
      <c r="N2149" s="87"/>
    </row>
    <row r="2150" spans="1:14" s="79" customFormat="1">
      <c r="A2150" s="17"/>
      <c r="B2150" s="84"/>
      <c r="C2150" s="85"/>
      <c r="D2150" s="84"/>
      <c r="E2150" s="84"/>
      <c r="M2150" s="86"/>
      <c r="N2150" s="87"/>
    </row>
    <row r="2151" spans="1:14" s="79" customFormat="1">
      <c r="A2151" s="17"/>
      <c r="B2151" s="84"/>
      <c r="C2151" s="85"/>
      <c r="D2151" s="84"/>
      <c r="E2151" s="84"/>
      <c r="M2151" s="86"/>
      <c r="N2151" s="87"/>
    </row>
    <row r="2152" spans="1:14" s="79" customFormat="1">
      <c r="A2152" s="17"/>
      <c r="B2152" s="84"/>
      <c r="C2152" s="85"/>
      <c r="D2152" s="84"/>
      <c r="E2152" s="84"/>
      <c r="M2152" s="86"/>
      <c r="N2152" s="87"/>
    </row>
    <row r="2153" spans="1:14" s="79" customFormat="1">
      <c r="A2153" s="17"/>
      <c r="B2153" s="84"/>
      <c r="C2153" s="85"/>
      <c r="D2153" s="84"/>
      <c r="E2153" s="84"/>
      <c r="M2153" s="86"/>
      <c r="N2153" s="87"/>
    </row>
    <row r="2154" spans="1:14" s="79" customFormat="1">
      <c r="A2154" s="17"/>
      <c r="B2154" s="84"/>
      <c r="C2154" s="85"/>
      <c r="D2154" s="84"/>
      <c r="E2154" s="84"/>
      <c r="M2154" s="86"/>
      <c r="N2154" s="87"/>
    </row>
    <row r="2155" spans="1:14" s="79" customFormat="1">
      <c r="A2155" s="17"/>
      <c r="B2155" s="84"/>
      <c r="C2155" s="85"/>
      <c r="D2155" s="84"/>
      <c r="E2155" s="84"/>
      <c r="M2155" s="86"/>
      <c r="N2155" s="87"/>
    </row>
    <row r="2156" spans="1:14" s="79" customFormat="1">
      <c r="A2156" s="17"/>
      <c r="B2156" s="84"/>
      <c r="C2156" s="85"/>
      <c r="D2156" s="84"/>
      <c r="E2156" s="84"/>
      <c r="M2156" s="86"/>
      <c r="N2156" s="87"/>
    </row>
    <row r="2157" spans="1:14" s="79" customFormat="1">
      <c r="A2157" s="17"/>
      <c r="B2157" s="84"/>
      <c r="C2157" s="85"/>
      <c r="D2157" s="84"/>
      <c r="E2157" s="84"/>
      <c r="M2157" s="86"/>
      <c r="N2157" s="87"/>
    </row>
    <row r="2158" spans="1:14" s="79" customFormat="1">
      <c r="A2158" s="17"/>
      <c r="B2158" s="84"/>
      <c r="C2158" s="85"/>
      <c r="D2158" s="84"/>
      <c r="E2158" s="84"/>
      <c r="M2158" s="86"/>
      <c r="N2158" s="87"/>
    </row>
    <row r="2159" spans="1:14" s="79" customFormat="1">
      <c r="A2159" s="17"/>
      <c r="B2159" s="84"/>
      <c r="C2159" s="85"/>
      <c r="D2159" s="84"/>
      <c r="E2159" s="84"/>
      <c r="M2159" s="86"/>
      <c r="N2159" s="87"/>
    </row>
    <row r="2160" spans="1:14" s="79" customFormat="1">
      <c r="A2160" s="17"/>
      <c r="B2160" s="84"/>
      <c r="C2160" s="85"/>
      <c r="D2160" s="84"/>
      <c r="E2160" s="84"/>
      <c r="M2160" s="86"/>
      <c r="N2160" s="87"/>
    </row>
    <row r="2161" spans="1:14" s="79" customFormat="1">
      <c r="A2161" s="17"/>
      <c r="B2161" s="84"/>
      <c r="C2161" s="85"/>
      <c r="D2161" s="84"/>
      <c r="E2161" s="84"/>
      <c r="M2161" s="86"/>
      <c r="N2161" s="87"/>
    </row>
    <row r="2162" spans="1:14" s="79" customFormat="1">
      <c r="A2162" s="17"/>
      <c r="B2162" s="84"/>
      <c r="C2162" s="85"/>
      <c r="D2162" s="84"/>
      <c r="E2162" s="84"/>
      <c r="M2162" s="86"/>
      <c r="N2162" s="87"/>
    </row>
    <row r="2163" spans="1:14" s="79" customFormat="1">
      <c r="A2163" s="17"/>
      <c r="B2163" s="84"/>
      <c r="C2163" s="85"/>
      <c r="D2163" s="84"/>
      <c r="E2163" s="84"/>
      <c r="M2163" s="86"/>
      <c r="N2163" s="87"/>
    </row>
    <row r="2164" spans="1:14" s="79" customFormat="1">
      <c r="A2164" s="17"/>
      <c r="B2164" s="84"/>
      <c r="C2164" s="85"/>
      <c r="D2164" s="84"/>
      <c r="E2164" s="84"/>
      <c r="M2164" s="86"/>
      <c r="N2164" s="87"/>
    </row>
    <row r="2165" spans="1:14" s="79" customFormat="1">
      <c r="A2165" s="17"/>
      <c r="B2165" s="84"/>
      <c r="C2165" s="85"/>
      <c r="D2165" s="84"/>
      <c r="E2165" s="84"/>
      <c r="M2165" s="86"/>
      <c r="N2165" s="87"/>
    </row>
    <row r="2166" spans="1:14" s="79" customFormat="1">
      <c r="A2166" s="17"/>
      <c r="B2166" s="84"/>
      <c r="C2166" s="85"/>
      <c r="D2166" s="84"/>
      <c r="E2166" s="84"/>
      <c r="M2166" s="86"/>
      <c r="N2166" s="87"/>
    </row>
    <row r="2167" spans="1:14" s="79" customFormat="1">
      <c r="A2167" s="17"/>
      <c r="B2167" s="84"/>
      <c r="C2167" s="85"/>
      <c r="D2167" s="84"/>
      <c r="E2167" s="84"/>
      <c r="M2167" s="86"/>
      <c r="N2167" s="87"/>
    </row>
    <row r="2168" spans="1:14" s="79" customFormat="1">
      <c r="A2168" s="17"/>
      <c r="B2168" s="84"/>
      <c r="C2168" s="85"/>
      <c r="D2168" s="84"/>
      <c r="E2168" s="84"/>
      <c r="M2168" s="86"/>
      <c r="N2168" s="87"/>
    </row>
    <row r="2169" spans="1:14" s="79" customFormat="1">
      <c r="A2169" s="17"/>
      <c r="B2169" s="84"/>
      <c r="C2169" s="85"/>
      <c r="D2169" s="84"/>
      <c r="E2169" s="84"/>
      <c r="M2169" s="86"/>
      <c r="N2169" s="87"/>
    </row>
    <row r="2170" spans="1:14" s="79" customFormat="1">
      <c r="A2170" s="17"/>
      <c r="B2170" s="84"/>
      <c r="C2170" s="85"/>
      <c r="D2170" s="84"/>
      <c r="E2170" s="84"/>
      <c r="M2170" s="86"/>
      <c r="N2170" s="87"/>
    </row>
    <row r="2171" spans="1:14" s="79" customFormat="1">
      <c r="A2171" s="17"/>
      <c r="B2171" s="84"/>
      <c r="C2171" s="85"/>
      <c r="D2171" s="84"/>
      <c r="E2171" s="84"/>
      <c r="M2171" s="86"/>
      <c r="N2171" s="87"/>
    </row>
    <row r="2172" spans="1:14" s="79" customFormat="1">
      <c r="A2172" s="17"/>
      <c r="B2172" s="84"/>
      <c r="C2172" s="85"/>
      <c r="D2172" s="84"/>
      <c r="E2172" s="84"/>
      <c r="M2172" s="86"/>
      <c r="N2172" s="87"/>
    </row>
    <row r="2173" spans="1:14" s="79" customFormat="1">
      <c r="A2173" s="17"/>
      <c r="B2173" s="84"/>
      <c r="C2173" s="85"/>
      <c r="D2173" s="84"/>
      <c r="E2173" s="84"/>
      <c r="M2173" s="86"/>
      <c r="N2173" s="87"/>
    </row>
    <row r="2174" spans="1:14" s="79" customFormat="1">
      <c r="A2174" s="17"/>
      <c r="B2174" s="84"/>
      <c r="C2174" s="85"/>
      <c r="D2174" s="84"/>
      <c r="E2174" s="84"/>
      <c r="M2174" s="86"/>
      <c r="N2174" s="87"/>
    </row>
    <row r="2175" spans="1:14" s="79" customFormat="1">
      <c r="A2175" s="17"/>
      <c r="B2175" s="84"/>
      <c r="C2175" s="85"/>
      <c r="D2175" s="84"/>
      <c r="E2175" s="84"/>
      <c r="M2175" s="86"/>
      <c r="N2175" s="87"/>
    </row>
    <row r="2176" spans="1:14" s="79" customFormat="1">
      <c r="A2176" s="17"/>
      <c r="B2176" s="84"/>
      <c r="C2176" s="85"/>
      <c r="D2176" s="84"/>
      <c r="E2176" s="84"/>
      <c r="M2176" s="86"/>
      <c r="N2176" s="87"/>
    </row>
    <row r="2177" spans="1:14" s="79" customFormat="1">
      <c r="A2177" s="17"/>
      <c r="B2177" s="84"/>
      <c r="C2177" s="85"/>
      <c r="D2177" s="84"/>
      <c r="E2177" s="84"/>
      <c r="M2177" s="86"/>
      <c r="N2177" s="87"/>
    </row>
    <row r="2178" spans="1:14" s="79" customFormat="1">
      <c r="A2178" s="17"/>
      <c r="B2178" s="84"/>
      <c r="C2178" s="85"/>
      <c r="D2178" s="84"/>
      <c r="E2178" s="84"/>
      <c r="M2178" s="86"/>
      <c r="N2178" s="87"/>
    </row>
    <row r="2179" spans="1:14" s="79" customFormat="1">
      <c r="A2179" s="17"/>
      <c r="B2179" s="84"/>
      <c r="C2179" s="85"/>
      <c r="D2179" s="84"/>
      <c r="E2179" s="84"/>
      <c r="M2179" s="86"/>
      <c r="N2179" s="87"/>
    </row>
    <row r="2180" spans="1:14" s="79" customFormat="1">
      <c r="A2180" s="17"/>
      <c r="B2180" s="84"/>
      <c r="C2180" s="85"/>
      <c r="D2180" s="84"/>
      <c r="E2180" s="84"/>
      <c r="M2180" s="86"/>
      <c r="N2180" s="87"/>
    </row>
    <row r="2181" spans="1:14" s="79" customFormat="1">
      <c r="A2181" s="17"/>
      <c r="B2181" s="84"/>
      <c r="C2181" s="85"/>
      <c r="D2181" s="84"/>
      <c r="E2181" s="84"/>
      <c r="M2181" s="86"/>
      <c r="N2181" s="87"/>
    </row>
    <row r="2182" spans="1:14" s="79" customFormat="1">
      <c r="A2182" s="17"/>
      <c r="B2182" s="84"/>
      <c r="C2182" s="85"/>
      <c r="D2182" s="84"/>
      <c r="E2182" s="84"/>
      <c r="M2182" s="86"/>
      <c r="N2182" s="87"/>
    </row>
    <row r="2183" spans="1:14" s="79" customFormat="1">
      <c r="A2183" s="17"/>
      <c r="B2183" s="84"/>
      <c r="C2183" s="85"/>
      <c r="D2183" s="84"/>
      <c r="E2183" s="84"/>
      <c r="M2183" s="86"/>
      <c r="N2183" s="87"/>
    </row>
    <row r="2184" spans="1:14" s="79" customFormat="1">
      <c r="A2184" s="17"/>
      <c r="B2184" s="84"/>
      <c r="C2184" s="85"/>
      <c r="D2184" s="84"/>
      <c r="E2184" s="84"/>
      <c r="M2184" s="86"/>
      <c r="N2184" s="87"/>
    </row>
    <row r="2185" spans="1:14" s="79" customFormat="1">
      <c r="A2185" s="17"/>
      <c r="B2185" s="84"/>
      <c r="C2185" s="85"/>
      <c r="D2185" s="84"/>
      <c r="E2185" s="84"/>
      <c r="M2185" s="86"/>
      <c r="N2185" s="87"/>
    </row>
    <row r="2186" spans="1:14" s="79" customFormat="1">
      <c r="A2186" s="17"/>
      <c r="B2186" s="84"/>
      <c r="C2186" s="85"/>
      <c r="D2186" s="84"/>
      <c r="E2186" s="84"/>
      <c r="M2186" s="86"/>
      <c r="N2186" s="87"/>
    </row>
    <row r="2187" spans="1:14" s="79" customFormat="1">
      <c r="A2187" s="17"/>
      <c r="B2187" s="84"/>
      <c r="C2187" s="85"/>
      <c r="D2187" s="84"/>
      <c r="E2187" s="84"/>
      <c r="M2187" s="86"/>
      <c r="N2187" s="87"/>
    </row>
    <row r="2188" spans="1:14" s="79" customFormat="1">
      <c r="A2188" s="17"/>
      <c r="B2188" s="84"/>
      <c r="C2188" s="85"/>
      <c r="D2188" s="84"/>
      <c r="E2188" s="84"/>
      <c r="M2188" s="86"/>
      <c r="N2188" s="87"/>
    </row>
    <row r="2189" spans="1:14" s="79" customFormat="1">
      <c r="A2189" s="17"/>
      <c r="B2189" s="84"/>
      <c r="C2189" s="85"/>
      <c r="D2189" s="84"/>
      <c r="E2189" s="84"/>
      <c r="M2189" s="86"/>
      <c r="N2189" s="87"/>
    </row>
    <row r="2190" spans="1:14" s="79" customFormat="1">
      <c r="A2190" s="17"/>
      <c r="B2190" s="84"/>
      <c r="C2190" s="85"/>
      <c r="D2190" s="84"/>
      <c r="E2190" s="84"/>
      <c r="M2190" s="86"/>
      <c r="N2190" s="87"/>
    </row>
    <row r="2191" spans="1:14" s="79" customFormat="1">
      <c r="A2191" s="17"/>
      <c r="B2191" s="84"/>
      <c r="C2191" s="85"/>
      <c r="D2191" s="84"/>
      <c r="E2191" s="84"/>
      <c r="M2191" s="86"/>
      <c r="N2191" s="87"/>
    </row>
    <row r="2192" spans="1:14" s="79" customFormat="1">
      <c r="A2192" s="17"/>
      <c r="B2192" s="84"/>
      <c r="C2192" s="85"/>
      <c r="D2192" s="84"/>
      <c r="E2192" s="84"/>
      <c r="M2192" s="86"/>
      <c r="N2192" s="87"/>
    </row>
    <row r="2193" spans="1:14" s="79" customFormat="1">
      <c r="A2193" s="17"/>
      <c r="B2193" s="84"/>
      <c r="C2193" s="85"/>
      <c r="D2193" s="84"/>
      <c r="E2193" s="84"/>
      <c r="M2193" s="86"/>
      <c r="N2193" s="87"/>
    </row>
    <row r="2194" spans="1:14" s="79" customFormat="1">
      <c r="A2194" s="17"/>
      <c r="B2194" s="84"/>
      <c r="C2194" s="85"/>
      <c r="D2194" s="84"/>
      <c r="E2194" s="84"/>
      <c r="M2194" s="86"/>
      <c r="N2194" s="87"/>
    </row>
    <row r="2195" spans="1:14" s="79" customFormat="1">
      <c r="A2195" s="17"/>
      <c r="B2195" s="84"/>
      <c r="C2195" s="85"/>
      <c r="D2195" s="84"/>
      <c r="E2195" s="84"/>
      <c r="M2195" s="86"/>
      <c r="N2195" s="87"/>
    </row>
    <row r="2196" spans="1:14" s="79" customFormat="1">
      <c r="A2196" s="17"/>
      <c r="B2196" s="84"/>
      <c r="C2196" s="85"/>
      <c r="D2196" s="84"/>
      <c r="E2196" s="84"/>
      <c r="M2196" s="86"/>
      <c r="N2196" s="87"/>
    </row>
    <row r="2197" spans="1:14" s="79" customFormat="1">
      <c r="A2197" s="17"/>
      <c r="B2197" s="84"/>
      <c r="C2197" s="85"/>
      <c r="D2197" s="84"/>
      <c r="E2197" s="84"/>
      <c r="M2197" s="86"/>
      <c r="N2197" s="87"/>
    </row>
    <row r="2198" spans="1:14" s="79" customFormat="1">
      <c r="A2198" s="17"/>
      <c r="B2198" s="84"/>
      <c r="C2198" s="85"/>
      <c r="D2198" s="84"/>
      <c r="E2198" s="84"/>
      <c r="M2198" s="86"/>
      <c r="N2198" s="87"/>
    </row>
    <row r="2199" spans="1:14" s="79" customFormat="1">
      <c r="A2199" s="17"/>
      <c r="B2199" s="84"/>
      <c r="C2199" s="85"/>
      <c r="D2199" s="84"/>
      <c r="E2199" s="84"/>
      <c r="M2199" s="86"/>
      <c r="N2199" s="87"/>
    </row>
    <row r="2200" spans="1:14" s="79" customFormat="1">
      <c r="A2200" s="17"/>
      <c r="B2200" s="84"/>
      <c r="C2200" s="85"/>
      <c r="D2200" s="84"/>
      <c r="E2200" s="84"/>
      <c r="M2200" s="86"/>
      <c r="N2200" s="87"/>
    </row>
    <row r="2201" spans="1:14" s="79" customFormat="1">
      <c r="A2201" s="17"/>
      <c r="B2201" s="84"/>
      <c r="C2201" s="85"/>
      <c r="D2201" s="84"/>
      <c r="E2201" s="84"/>
      <c r="M2201" s="86"/>
      <c r="N2201" s="87"/>
    </row>
    <row r="2202" spans="1:14" s="79" customFormat="1">
      <c r="A2202" s="17"/>
      <c r="B2202" s="84"/>
      <c r="C2202" s="85"/>
      <c r="D2202" s="84"/>
      <c r="E2202" s="84"/>
      <c r="M2202" s="86"/>
      <c r="N2202" s="87"/>
    </row>
    <row r="2203" spans="1:14" s="79" customFormat="1">
      <c r="A2203" s="17"/>
      <c r="B2203" s="84"/>
      <c r="C2203" s="85"/>
      <c r="D2203" s="84"/>
      <c r="E2203" s="84"/>
      <c r="M2203" s="86"/>
      <c r="N2203" s="87"/>
    </row>
    <row r="2204" spans="1:14" s="79" customFormat="1">
      <c r="A2204" s="17"/>
      <c r="B2204" s="84"/>
      <c r="C2204" s="85"/>
      <c r="D2204" s="84"/>
      <c r="E2204" s="84"/>
      <c r="M2204" s="86"/>
      <c r="N2204" s="87"/>
    </row>
    <row r="2205" spans="1:14" s="79" customFormat="1">
      <c r="A2205" s="17"/>
      <c r="B2205" s="84"/>
      <c r="C2205" s="85"/>
      <c r="D2205" s="84"/>
      <c r="E2205" s="84"/>
      <c r="M2205" s="86"/>
      <c r="N2205" s="87"/>
    </row>
    <row r="2206" spans="1:14" s="79" customFormat="1">
      <c r="A2206" s="17"/>
      <c r="B2206" s="84"/>
      <c r="C2206" s="85"/>
      <c r="D2206" s="84"/>
      <c r="E2206" s="84"/>
      <c r="M2206" s="86"/>
      <c r="N2206" s="87"/>
    </row>
    <row r="2207" spans="1:14" s="79" customFormat="1">
      <c r="A2207" s="17"/>
      <c r="B2207" s="84"/>
      <c r="C2207" s="85"/>
      <c r="D2207" s="84"/>
      <c r="E2207" s="84"/>
      <c r="M2207" s="86"/>
      <c r="N2207" s="87"/>
    </row>
    <row r="2208" spans="1:14" s="79" customFormat="1">
      <c r="A2208" s="17"/>
      <c r="B2208" s="84"/>
      <c r="C2208" s="85"/>
      <c r="D2208" s="84"/>
      <c r="E2208" s="84"/>
      <c r="M2208" s="86"/>
      <c r="N2208" s="87"/>
    </row>
    <row r="2209" spans="1:14" s="79" customFormat="1">
      <c r="A2209" s="17"/>
      <c r="B2209" s="84"/>
      <c r="C2209" s="85"/>
      <c r="D2209" s="84"/>
      <c r="E2209" s="84"/>
      <c r="M2209" s="86"/>
      <c r="N2209" s="87"/>
    </row>
    <row r="2210" spans="1:14" s="79" customFormat="1">
      <c r="A2210" s="17"/>
      <c r="B2210" s="84"/>
      <c r="C2210" s="85"/>
      <c r="D2210" s="84"/>
      <c r="E2210" s="84"/>
      <c r="M2210" s="86"/>
      <c r="N2210" s="87"/>
    </row>
    <row r="2211" spans="1:14" s="79" customFormat="1">
      <c r="A2211" s="17"/>
      <c r="B2211" s="84"/>
      <c r="C2211" s="85"/>
      <c r="D2211" s="84"/>
      <c r="E2211" s="84"/>
      <c r="M2211" s="86"/>
      <c r="N2211" s="87"/>
    </row>
    <row r="2212" spans="1:14" s="79" customFormat="1">
      <c r="A2212" s="17"/>
      <c r="B2212" s="84"/>
      <c r="C2212" s="85"/>
      <c r="D2212" s="84"/>
      <c r="E2212" s="84"/>
      <c r="M2212" s="86"/>
      <c r="N2212" s="87"/>
    </row>
    <row r="2213" spans="1:14" s="79" customFormat="1">
      <c r="A2213" s="17"/>
      <c r="B2213" s="84"/>
      <c r="C2213" s="85"/>
      <c r="D2213" s="84"/>
      <c r="E2213" s="84"/>
      <c r="M2213" s="86"/>
      <c r="N2213" s="87"/>
    </row>
    <row r="2214" spans="1:14" s="79" customFormat="1">
      <c r="A2214" s="17"/>
      <c r="B2214" s="84"/>
      <c r="C2214" s="85"/>
      <c r="D2214" s="84"/>
      <c r="E2214" s="84"/>
      <c r="M2214" s="86"/>
      <c r="N2214" s="87"/>
    </row>
    <row r="2215" spans="1:14" s="79" customFormat="1">
      <c r="A2215" s="17"/>
      <c r="B2215" s="84"/>
      <c r="C2215" s="85"/>
      <c r="D2215" s="84"/>
      <c r="E2215" s="84"/>
      <c r="M2215" s="86"/>
      <c r="N2215" s="87"/>
    </row>
    <row r="2216" spans="1:14" s="79" customFormat="1">
      <c r="A2216" s="17"/>
      <c r="B2216" s="84"/>
      <c r="C2216" s="85"/>
      <c r="D2216" s="84"/>
      <c r="E2216" s="84"/>
      <c r="M2216" s="86"/>
      <c r="N2216" s="87"/>
    </row>
    <row r="2217" spans="1:14" s="79" customFormat="1">
      <c r="A2217" s="17"/>
      <c r="B2217" s="84"/>
      <c r="C2217" s="85"/>
      <c r="D2217" s="84"/>
      <c r="E2217" s="84"/>
      <c r="M2217" s="86"/>
      <c r="N2217" s="87"/>
    </row>
    <row r="2218" spans="1:14" s="79" customFormat="1">
      <c r="A2218" s="17"/>
      <c r="B2218" s="84"/>
      <c r="C2218" s="85"/>
      <c r="D2218" s="84"/>
      <c r="E2218" s="84"/>
      <c r="M2218" s="86"/>
      <c r="N2218" s="87"/>
    </row>
    <row r="2219" spans="1:14" s="79" customFormat="1">
      <c r="A2219" s="17"/>
      <c r="B2219" s="84"/>
      <c r="C2219" s="85"/>
      <c r="D2219" s="84"/>
      <c r="E2219" s="84"/>
      <c r="M2219" s="86"/>
      <c r="N2219" s="87"/>
    </row>
    <row r="2220" spans="1:14" s="79" customFormat="1">
      <c r="A2220" s="17"/>
      <c r="B2220" s="84"/>
      <c r="C2220" s="85"/>
      <c r="D2220" s="84"/>
      <c r="E2220" s="84"/>
      <c r="M2220" s="86"/>
      <c r="N2220" s="87"/>
    </row>
    <row r="2221" spans="1:14" s="79" customFormat="1">
      <c r="A2221" s="17"/>
      <c r="B2221" s="84"/>
      <c r="C2221" s="85"/>
      <c r="D2221" s="84"/>
      <c r="E2221" s="84"/>
      <c r="M2221" s="86"/>
      <c r="N2221" s="87"/>
    </row>
    <row r="2222" spans="1:14" s="79" customFormat="1">
      <c r="A2222" s="17"/>
      <c r="B2222" s="84"/>
      <c r="C2222" s="85"/>
      <c r="D2222" s="84"/>
      <c r="E2222" s="84"/>
      <c r="M2222" s="86"/>
      <c r="N2222" s="87"/>
    </row>
    <row r="2223" spans="1:14" s="79" customFormat="1">
      <c r="A2223" s="17"/>
      <c r="B2223" s="84"/>
      <c r="C2223" s="85"/>
      <c r="D2223" s="84"/>
      <c r="E2223" s="84"/>
      <c r="M2223" s="86"/>
      <c r="N2223" s="87"/>
    </row>
    <row r="2224" spans="1:14" s="79" customFormat="1">
      <c r="A2224" s="17"/>
      <c r="B2224" s="84"/>
      <c r="C2224" s="85"/>
      <c r="D2224" s="84"/>
      <c r="E2224" s="84"/>
      <c r="M2224" s="86"/>
      <c r="N2224" s="87"/>
    </row>
    <row r="2225" spans="1:14" s="79" customFormat="1">
      <c r="A2225" s="17"/>
      <c r="B2225" s="84"/>
      <c r="C2225" s="85"/>
      <c r="D2225" s="84"/>
      <c r="E2225" s="84"/>
      <c r="M2225" s="86"/>
      <c r="N2225" s="87"/>
    </row>
    <row r="2226" spans="1:14" s="79" customFormat="1">
      <c r="A2226" s="17"/>
      <c r="B2226" s="84"/>
      <c r="C2226" s="85"/>
      <c r="D2226" s="84"/>
      <c r="E2226" s="84"/>
      <c r="M2226" s="86"/>
      <c r="N2226" s="87"/>
    </row>
    <row r="2227" spans="1:14" s="79" customFormat="1">
      <c r="A2227" s="17"/>
      <c r="B2227" s="84"/>
      <c r="C2227" s="85"/>
      <c r="D2227" s="84"/>
      <c r="E2227" s="84"/>
      <c r="M2227" s="86"/>
      <c r="N2227" s="87"/>
    </row>
    <row r="2228" spans="1:14" s="79" customFormat="1">
      <c r="A2228" s="17"/>
      <c r="B2228" s="84"/>
      <c r="C2228" s="85"/>
      <c r="D2228" s="84"/>
      <c r="E2228" s="84"/>
      <c r="M2228" s="86"/>
      <c r="N2228" s="87"/>
    </row>
    <row r="2229" spans="1:14" s="79" customFormat="1">
      <c r="A2229" s="17"/>
      <c r="B2229" s="84"/>
      <c r="C2229" s="85"/>
      <c r="D2229" s="84"/>
      <c r="E2229" s="84"/>
      <c r="M2229" s="86"/>
      <c r="N2229" s="87"/>
    </row>
    <row r="2230" spans="1:14" s="79" customFormat="1">
      <c r="A2230" s="17"/>
      <c r="B2230" s="84"/>
      <c r="C2230" s="85"/>
      <c r="D2230" s="84"/>
      <c r="E2230" s="84"/>
      <c r="M2230" s="86"/>
      <c r="N2230" s="87"/>
    </row>
    <row r="2231" spans="1:14" s="79" customFormat="1">
      <c r="A2231" s="17"/>
      <c r="B2231" s="84"/>
      <c r="C2231" s="85"/>
      <c r="D2231" s="84"/>
      <c r="E2231" s="84"/>
      <c r="M2231" s="86"/>
      <c r="N2231" s="87"/>
    </row>
    <row r="2232" spans="1:14" s="79" customFormat="1">
      <c r="A2232" s="17"/>
      <c r="B2232" s="84"/>
      <c r="C2232" s="85"/>
      <c r="D2232" s="84"/>
      <c r="E2232" s="84"/>
      <c r="M2232" s="86"/>
      <c r="N2232" s="87"/>
    </row>
    <row r="2233" spans="1:14" s="79" customFormat="1">
      <c r="A2233" s="17"/>
      <c r="B2233" s="84"/>
      <c r="C2233" s="85"/>
      <c r="D2233" s="84"/>
      <c r="E2233" s="84"/>
      <c r="M2233" s="86"/>
      <c r="N2233" s="87"/>
    </row>
    <row r="2234" spans="1:14" s="79" customFormat="1">
      <c r="A2234" s="17"/>
      <c r="B2234" s="84"/>
      <c r="C2234" s="85"/>
      <c r="D2234" s="84"/>
      <c r="E2234" s="84"/>
      <c r="M2234" s="86"/>
      <c r="N2234" s="87"/>
    </row>
    <row r="2235" spans="1:14" s="79" customFormat="1">
      <c r="A2235" s="17"/>
      <c r="B2235" s="84"/>
      <c r="C2235" s="85"/>
      <c r="D2235" s="84"/>
      <c r="E2235" s="84"/>
      <c r="M2235" s="86"/>
      <c r="N2235" s="87"/>
    </row>
    <row r="2236" spans="1:14" s="79" customFormat="1">
      <c r="A2236" s="17"/>
      <c r="B2236" s="84"/>
      <c r="C2236" s="85"/>
      <c r="D2236" s="84"/>
      <c r="E2236" s="84"/>
      <c r="M2236" s="86"/>
      <c r="N2236" s="87"/>
    </row>
    <row r="2237" spans="1:14" s="79" customFormat="1">
      <c r="A2237" s="17"/>
      <c r="B2237" s="84"/>
      <c r="C2237" s="85"/>
      <c r="D2237" s="84"/>
      <c r="E2237" s="84"/>
      <c r="M2237" s="86"/>
      <c r="N2237" s="87"/>
    </row>
    <row r="2238" spans="1:14" s="79" customFormat="1">
      <c r="A2238" s="17"/>
      <c r="B2238" s="84"/>
      <c r="C2238" s="85"/>
      <c r="D2238" s="84"/>
      <c r="E2238" s="84"/>
      <c r="M2238" s="86"/>
      <c r="N2238" s="87"/>
    </row>
    <row r="2239" spans="1:14" s="79" customFormat="1">
      <c r="A2239" s="17"/>
      <c r="B2239" s="84"/>
      <c r="C2239" s="85"/>
      <c r="D2239" s="84"/>
      <c r="E2239" s="84"/>
      <c r="M2239" s="86"/>
      <c r="N2239" s="87"/>
    </row>
    <row r="2240" spans="1:14" s="79" customFormat="1">
      <c r="A2240" s="17"/>
      <c r="B2240" s="84"/>
      <c r="C2240" s="85"/>
      <c r="D2240" s="84"/>
      <c r="E2240" s="84"/>
      <c r="M2240" s="86"/>
      <c r="N2240" s="87"/>
    </row>
    <row r="2241" spans="1:14" s="79" customFormat="1">
      <c r="A2241" s="17"/>
      <c r="B2241" s="84"/>
      <c r="C2241" s="85"/>
      <c r="D2241" s="84"/>
      <c r="E2241" s="84"/>
      <c r="M2241" s="86"/>
      <c r="N2241" s="87"/>
    </row>
    <row r="2242" spans="1:14" s="79" customFormat="1">
      <c r="A2242" s="17"/>
      <c r="B2242" s="84"/>
      <c r="C2242" s="85"/>
      <c r="D2242" s="84"/>
      <c r="E2242" s="84"/>
      <c r="M2242" s="86"/>
      <c r="N2242" s="87"/>
    </row>
    <row r="2243" spans="1:14" s="79" customFormat="1">
      <c r="A2243" s="17"/>
      <c r="B2243" s="84"/>
      <c r="C2243" s="85"/>
      <c r="D2243" s="84"/>
      <c r="E2243" s="84"/>
      <c r="M2243" s="86"/>
      <c r="N2243" s="87"/>
    </row>
    <row r="2244" spans="1:14" s="79" customFormat="1">
      <c r="A2244" s="17"/>
      <c r="B2244" s="84"/>
      <c r="C2244" s="85"/>
      <c r="D2244" s="84"/>
      <c r="E2244" s="84"/>
      <c r="M2244" s="86"/>
      <c r="N2244" s="87"/>
    </row>
    <row r="2245" spans="1:14" s="79" customFormat="1">
      <c r="A2245" s="17"/>
      <c r="B2245" s="84"/>
      <c r="C2245" s="85"/>
      <c r="D2245" s="84"/>
      <c r="E2245" s="84"/>
      <c r="M2245" s="86"/>
      <c r="N2245" s="87"/>
    </row>
    <row r="2246" spans="1:14" s="79" customFormat="1">
      <c r="A2246" s="17"/>
      <c r="B2246" s="84"/>
      <c r="C2246" s="85"/>
      <c r="D2246" s="84"/>
      <c r="E2246" s="84"/>
      <c r="M2246" s="86"/>
      <c r="N2246" s="87"/>
    </row>
    <row r="2247" spans="1:14" s="79" customFormat="1">
      <c r="A2247" s="17"/>
      <c r="B2247" s="84"/>
      <c r="C2247" s="85"/>
      <c r="D2247" s="84"/>
      <c r="E2247" s="84"/>
      <c r="M2247" s="86"/>
      <c r="N2247" s="87"/>
    </row>
    <row r="2248" spans="1:14" s="79" customFormat="1">
      <c r="A2248" s="17"/>
      <c r="B2248" s="84"/>
      <c r="C2248" s="85"/>
      <c r="D2248" s="84"/>
      <c r="E2248" s="84"/>
      <c r="M2248" s="86"/>
      <c r="N2248" s="87"/>
    </row>
    <row r="2249" spans="1:14" s="79" customFormat="1">
      <c r="A2249" s="17"/>
      <c r="B2249" s="84"/>
      <c r="C2249" s="85"/>
      <c r="D2249" s="84"/>
      <c r="E2249" s="84"/>
      <c r="M2249" s="86"/>
      <c r="N2249" s="87"/>
    </row>
    <row r="2250" spans="1:14" s="79" customFormat="1">
      <c r="A2250" s="17"/>
      <c r="B2250" s="84"/>
      <c r="C2250" s="85"/>
      <c r="D2250" s="84"/>
      <c r="E2250" s="84"/>
      <c r="M2250" s="86"/>
      <c r="N2250" s="87"/>
    </row>
    <row r="2251" spans="1:14" s="79" customFormat="1">
      <c r="A2251" s="17"/>
      <c r="B2251" s="84"/>
      <c r="C2251" s="85"/>
      <c r="D2251" s="84"/>
      <c r="E2251" s="84"/>
      <c r="M2251" s="86"/>
      <c r="N2251" s="87"/>
    </row>
    <row r="2252" spans="1:14" s="79" customFormat="1">
      <c r="A2252" s="17"/>
      <c r="B2252" s="84"/>
      <c r="C2252" s="85"/>
      <c r="D2252" s="84"/>
      <c r="E2252" s="84"/>
      <c r="M2252" s="86"/>
      <c r="N2252" s="87"/>
    </row>
    <row r="2253" spans="1:14" s="79" customFormat="1">
      <c r="A2253" s="17"/>
      <c r="B2253" s="84"/>
      <c r="C2253" s="85"/>
      <c r="D2253" s="84"/>
      <c r="E2253" s="84"/>
      <c r="M2253" s="86"/>
      <c r="N2253" s="87"/>
    </row>
    <row r="2254" spans="1:14" s="79" customFormat="1">
      <c r="A2254" s="17"/>
      <c r="B2254" s="84"/>
      <c r="C2254" s="85"/>
      <c r="D2254" s="84"/>
      <c r="E2254" s="84"/>
      <c r="M2254" s="86"/>
      <c r="N2254" s="87"/>
    </row>
    <row r="2255" spans="1:14" s="79" customFormat="1">
      <c r="A2255" s="17"/>
      <c r="B2255" s="84"/>
      <c r="C2255" s="85"/>
      <c r="D2255" s="84"/>
      <c r="E2255" s="84"/>
      <c r="M2255" s="86"/>
      <c r="N2255" s="87"/>
    </row>
    <row r="2256" spans="1:14" s="79" customFormat="1">
      <c r="A2256" s="17"/>
      <c r="B2256" s="84"/>
      <c r="C2256" s="85"/>
      <c r="D2256" s="84"/>
      <c r="E2256" s="84"/>
      <c r="M2256" s="86"/>
      <c r="N2256" s="87"/>
    </row>
    <row r="2257" spans="1:14" s="79" customFormat="1">
      <c r="A2257" s="17"/>
      <c r="B2257" s="84"/>
      <c r="C2257" s="85"/>
      <c r="D2257" s="84"/>
      <c r="E2257" s="84"/>
      <c r="M2257" s="86"/>
      <c r="N2257" s="87"/>
    </row>
    <row r="2258" spans="1:14" s="79" customFormat="1">
      <c r="A2258" s="17"/>
      <c r="B2258" s="84"/>
      <c r="C2258" s="85"/>
      <c r="D2258" s="84"/>
      <c r="E2258" s="84"/>
      <c r="M2258" s="86"/>
      <c r="N2258" s="87"/>
    </row>
    <row r="2259" spans="1:14" s="79" customFormat="1">
      <c r="A2259" s="17"/>
      <c r="B2259" s="84"/>
      <c r="C2259" s="85"/>
      <c r="D2259" s="84"/>
      <c r="E2259" s="84"/>
      <c r="M2259" s="86"/>
      <c r="N2259" s="87"/>
    </row>
    <row r="2260" spans="1:14" s="79" customFormat="1">
      <c r="A2260" s="17"/>
      <c r="B2260" s="84"/>
      <c r="C2260" s="85"/>
      <c r="D2260" s="84"/>
      <c r="E2260" s="84"/>
      <c r="M2260" s="86"/>
      <c r="N2260" s="87"/>
    </row>
    <row r="2261" spans="1:14" s="79" customFormat="1">
      <c r="A2261" s="17"/>
      <c r="B2261" s="84"/>
      <c r="C2261" s="85"/>
      <c r="D2261" s="84"/>
      <c r="E2261" s="84"/>
      <c r="M2261" s="86"/>
      <c r="N2261" s="87"/>
    </row>
    <row r="2262" spans="1:14" s="79" customFormat="1">
      <c r="A2262" s="17"/>
      <c r="B2262" s="84"/>
      <c r="C2262" s="85"/>
      <c r="D2262" s="84"/>
      <c r="E2262" s="84"/>
      <c r="M2262" s="86"/>
      <c r="N2262" s="87"/>
    </row>
    <row r="2263" spans="1:14" s="79" customFormat="1">
      <c r="A2263" s="17"/>
      <c r="B2263" s="84"/>
      <c r="C2263" s="85"/>
      <c r="D2263" s="84"/>
      <c r="E2263" s="84"/>
      <c r="M2263" s="86"/>
      <c r="N2263" s="87"/>
    </row>
    <row r="2264" spans="1:14" s="79" customFormat="1">
      <c r="A2264" s="17"/>
      <c r="B2264" s="84"/>
      <c r="C2264" s="85"/>
      <c r="D2264" s="84"/>
      <c r="E2264" s="84"/>
      <c r="M2264" s="86"/>
      <c r="N2264" s="87"/>
    </row>
    <row r="2265" spans="1:14" s="79" customFormat="1">
      <c r="A2265" s="17"/>
      <c r="B2265" s="84"/>
      <c r="C2265" s="85"/>
      <c r="D2265" s="84"/>
      <c r="E2265" s="84"/>
      <c r="M2265" s="86"/>
      <c r="N2265" s="87"/>
    </row>
    <row r="2266" spans="1:14" s="79" customFormat="1">
      <c r="A2266" s="17"/>
      <c r="B2266" s="84"/>
      <c r="C2266" s="85"/>
      <c r="D2266" s="84"/>
      <c r="E2266" s="84"/>
      <c r="M2266" s="86"/>
      <c r="N2266" s="87"/>
    </row>
    <row r="2267" spans="1:14" s="79" customFormat="1">
      <c r="A2267" s="17"/>
      <c r="B2267" s="84"/>
      <c r="C2267" s="85"/>
      <c r="D2267" s="84"/>
      <c r="E2267" s="84"/>
      <c r="M2267" s="86"/>
      <c r="N2267" s="87"/>
    </row>
    <row r="2268" spans="1:14" s="79" customFormat="1">
      <c r="A2268" s="17"/>
      <c r="B2268" s="84"/>
      <c r="C2268" s="85"/>
      <c r="D2268" s="84"/>
      <c r="E2268" s="84"/>
      <c r="M2268" s="86"/>
      <c r="N2268" s="87"/>
    </row>
    <row r="2269" spans="1:14" s="79" customFormat="1">
      <c r="A2269" s="17"/>
      <c r="B2269" s="84"/>
      <c r="C2269" s="85"/>
      <c r="D2269" s="84"/>
      <c r="E2269" s="84"/>
      <c r="M2269" s="86"/>
      <c r="N2269" s="87"/>
    </row>
    <row r="2270" spans="1:14" s="79" customFormat="1">
      <c r="A2270" s="17"/>
      <c r="B2270" s="84"/>
      <c r="C2270" s="85"/>
      <c r="D2270" s="84"/>
      <c r="E2270" s="84"/>
      <c r="M2270" s="86"/>
      <c r="N2270" s="87"/>
    </row>
    <row r="2271" spans="1:14" s="79" customFormat="1">
      <c r="A2271" s="17"/>
      <c r="B2271" s="84"/>
      <c r="C2271" s="85"/>
      <c r="D2271" s="84"/>
      <c r="E2271" s="84"/>
      <c r="M2271" s="86"/>
      <c r="N2271" s="87"/>
    </row>
    <row r="2272" spans="1:14" s="79" customFormat="1">
      <c r="A2272" s="17"/>
      <c r="B2272" s="84"/>
      <c r="C2272" s="85"/>
      <c r="D2272" s="84"/>
      <c r="E2272" s="84"/>
      <c r="M2272" s="86"/>
      <c r="N2272" s="87"/>
    </row>
    <row r="2273" spans="1:14" s="79" customFormat="1">
      <c r="A2273" s="17"/>
      <c r="B2273" s="84"/>
      <c r="C2273" s="85"/>
      <c r="D2273" s="84"/>
      <c r="E2273" s="84"/>
      <c r="M2273" s="86"/>
      <c r="N2273" s="87"/>
    </row>
    <row r="2274" spans="1:14" s="79" customFormat="1">
      <c r="A2274" s="17"/>
      <c r="B2274" s="84"/>
      <c r="C2274" s="85"/>
      <c r="D2274" s="84"/>
      <c r="E2274" s="84"/>
      <c r="M2274" s="86"/>
      <c r="N2274" s="87"/>
    </row>
    <row r="2275" spans="1:14" s="79" customFormat="1">
      <c r="A2275" s="17"/>
      <c r="B2275" s="84"/>
      <c r="C2275" s="85"/>
      <c r="D2275" s="84"/>
      <c r="E2275" s="84"/>
      <c r="M2275" s="86"/>
      <c r="N2275" s="87"/>
    </row>
    <row r="2276" spans="1:14" s="79" customFormat="1">
      <c r="A2276" s="17"/>
      <c r="B2276" s="84"/>
      <c r="C2276" s="85"/>
      <c r="D2276" s="84"/>
      <c r="E2276" s="84"/>
      <c r="M2276" s="86"/>
      <c r="N2276" s="87"/>
    </row>
    <row r="2277" spans="1:14" s="79" customFormat="1">
      <c r="A2277" s="17"/>
      <c r="B2277" s="84"/>
      <c r="C2277" s="85"/>
      <c r="D2277" s="84"/>
      <c r="E2277" s="84"/>
      <c r="M2277" s="86"/>
      <c r="N2277" s="87"/>
    </row>
    <row r="2278" spans="1:14" s="79" customFormat="1">
      <c r="A2278" s="17"/>
      <c r="B2278" s="84"/>
      <c r="C2278" s="85"/>
      <c r="D2278" s="84"/>
      <c r="E2278" s="84"/>
      <c r="M2278" s="86"/>
      <c r="N2278" s="87"/>
    </row>
    <row r="2279" spans="1:14" s="79" customFormat="1">
      <c r="A2279" s="17"/>
      <c r="B2279" s="84"/>
      <c r="C2279" s="85"/>
      <c r="D2279" s="84"/>
      <c r="E2279" s="84"/>
      <c r="M2279" s="86"/>
      <c r="N2279" s="87"/>
    </row>
    <row r="2280" spans="1:14" s="79" customFormat="1">
      <c r="A2280" s="17"/>
      <c r="B2280" s="84"/>
      <c r="C2280" s="85"/>
      <c r="D2280" s="84"/>
      <c r="E2280" s="84"/>
      <c r="M2280" s="86"/>
      <c r="N2280" s="87"/>
    </row>
    <row r="2281" spans="1:14" s="79" customFormat="1">
      <c r="A2281" s="17"/>
      <c r="B2281" s="84"/>
      <c r="C2281" s="85"/>
      <c r="D2281" s="84"/>
      <c r="E2281" s="84"/>
      <c r="M2281" s="86"/>
      <c r="N2281" s="87"/>
    </row>
    <row r="2282" spans="1:14" s="79" customFormat="1">
      <c r="A2282" s="17"/>
      <c r="B2282" s="84"/>
      <c r="C2282" s="85"/>
      <c r="D2282" s="84"/>
      <c r="E2282" s="84"/>
      <c r="M2282" s="86"/>
      <c r="N2282" s="87"/>
    </row>
    <row r="2283" spans="1:14" s="79" customFormat="1">
      <c r="A2283" s="17"/>
      <c r="B2283" s="84"/>
      <c r="C2283" s="85"/>
      <c r="D2283" s="84"/>
      <c r="E2283" s="84"/>
      <c r="M2283" s="86"/>
      <c r="N2283" s="87"/>
    </row>
    <row r="2284" spans="1:14" s="79" customFormat="1">
      <c r="A2284" s="17"/>
      <c r="B2284" s="84"/>
      <c r="C2284" s="85"/>
      <c r="D2284" s="84"/>
      <c r="E2284" s="84"/>
      <c r="M2284" s="86"/>
      <c r="N2284" s="87"/>
    </row>
    <row r="2285" spans="1:14" s="79" customFormat="1">
      <c r="A2285" s="17"/>
      <c r="B2285" s="84"/>
      <c r="C2285" s="85"/>
      <c r="D2285" s="84"/>
      <c r="E2285" s="84"/>
      <c r="M2285" s="86"/>
      <c r="N2285" s="87"/>
    </row>
    <row r="2286" spans="1:14" s="79" customFormat="1">
      <c r="A2286" s="17"/>
      <c r="B2286" s="84"/>
      <c r="C2286" s="85"/>
      <c r="D2286" s="84"/>
      <c r="E2286" s="84"/>
      <c r="M2286" s="86"/>
      <c r="N2286" s="87"/>
    </row>
    <row r="2287" spans="1:14" s="79" customFormat="1">
      <c r="A2287" s="17"/>
      <c r="B2287" s="84"/>
      <c r="C2287" s="85"/>
      <c r="D2287" s="84"/>
      <c r="E2287" s="84"/>
      <c r="M2287" s="86"/>
      <c r="N2287" s="87"/>
    </row>
    <row r="2288" spans="1:14" s="79" customFormat="1">
      <c r="A2288" s="17"/>
      <c r="B2288" s="84"/>
      <c r="C2288" s="85"/>
      <c r="D2288" s="84"/>
      <c r="E2288" s="84"/>
      <c r="M2288" s="86"/>
      <c r="N2288" s="87"/>
    </row>
    <row r="2289" spans="1:14" s="79" customFormat="1">
      <c r="A2289" s="17"/>
      <c r="B2289" s="84"/>
      <c r="C2289" s="85"/>
      <c r="D2289" s="84"/>
      <c r="E2289" s="84"/>
      <c r="M2289" s="86"/>
      <c r="N2289" s="87"/>
    </row>
    <row r="2290" spans="1:14" s="79" customFormat="1">
      <c r="A2290" s="17"/>
      <c r="B2290" s="84"/>
      <c r="C2290" s="85"/>
      <c r="D2290" s="84"/>
      <c r="E2290" s="84"/>
      <c r="M2290" s="86"/>
      <c r="N2290" s="87"/>
    </row>
    <row r="2291" spans="1:14" s="79" customFormat="1">
      <c r="A2291" s="17"/>
      <c r="B2291" s="84"/>
      <c r="C2291" s="85"/>
      <c r="D2291" s="84"/>
      <c r="E2291" s="84"/>
      <c r="M2291" s="86"/>
      <c r="N2291" s="87"/>
    </row>
    <row r="2292" spans="1:14" s="79" customFormat="1">
      <c r="A2292" s="17"/>
      <c r="B2292" s="84"/>
      <c r="C2292" s="85"/>
      <c r="D2292" s="84"/>
      <c r="E2292" s="84"/>
      <c r="M2292" s="86"/>
      <c r="N2292" s="87"/>
    </row>
    <row r="2293" spans="1:14" s="79" customFormat="1">
      <c r="A2293" s="17"/>
      <c r="B2293" s="84"/>
      <c r="C2293" s="85"/>
      <c r="D2293" s="84"/>
      <c r="E2293" s="84"/>
      <c r="M2293" s="86"/>
      <c r="N2293" s="87"/>
    </row>
    <row r="2294" spans="1:14" s="79" customFormat="1">
      <c r="A2294" s="17"/>
      <c r="B2294" s="84"/>
      <c r="C2294" s="85"/>
      <c r="D2294" s="84"/>
      <c r="E2294" s="84"/>
      <c r="M2294" s="86"/>
      <c r="N2294" s="87"/>
    </row>
    <row r="2295" spans="1:14" s="79" customFormat="1">
      <c r="A2295" s="17"/>
      <c r="B2295" s="84"/>
      <c r="C2295" s="85"/>
      <c r="D2295" s="84"/>
      <c r="E2295" s="84"/>
      <c r="M2295" s="86"/>
      <c r="N2295" s="87"/>
    </row>
    <row r="2296" spans="1:14" s="79" customFormat="1">
      <c r="A2296" s="17"/>
      <c r="B2296" s="84"/>
      <c r="C2296" s="85"/>
      <c r="D2296" s="84"/>
      <c r="E2296" s="84"/>
      <c r="M2296" s="86"/>
      <c r="N2296" s="87"/>
    </row>
    <row r="2297" spans="1:14" s="79" customFormat="1">
      <c r="A2297" s="17"/>
      <c r="B2297" s="84"/>
      <c r="C2297" s="85"/>
      <c r="D2297" s="84"/>
      <c r="E2297" s="84"/>
      <c r="M2297" s="86"/>
      <c r="N2297" s="87"/>
    </row>
    <row r="2298" spans="1:14" s="79" customFormat="1">
      <c r="A2298" s="17"/>
      <c r="B2298" s="84"/>
      <c r="C2298" s="85"/>
      <c r="D2298" s="84"/>
      <c r="E2298" s="84"/>
      <c r="M2298" s="86"/>
      <c r="N2298" s="87"/>
    </row>
    <row r="2299" spans="1:14" s="79" customFormat="1">
      <c r="A2299" s="17"/>
      <c r="B2299" s="84"/>
      <c r="C2299" s="85"/>
      <c r="D2299" s="84"/>
      <c r="E2299" s="84"/>
      <c r="M2299" s="86"/>
      <c r="N2299" s="87"/>
    </row>
    <row r="2300" spans="1:14" s="79" customFormat="1">
      <c r="A2300" s="17"/>
      <c r="B2300" s="84"/>
      <c r="C2300" s="85"/>
      <c r="D2300" s="84"/>
      <c r="E2300" s="84"/>
      <c r="M2300" s="86"/>
      <c r="N2300" s="87"/>
    </row>
    <row r="2301" spans="1:14" s="79" customFormat="1">
      <c r="A2301" s="17"/>
      <c r="B2301" s="84"/>
      <c r="C2301" s="85"/>
      <c r="D2301" s="84"/>
      <c r="E2301" s="84"/>
      <c r="M2301" s="86"/>
      <c r="N2301" s="87"/>
    </row>
    <row r="2302" spans="1:14" s="79" customFormat="1">
      <c r="A2302" s="17"/>
      <c r="B2302" s="84"/>
      <c r="C2302" s="85"/>
      <c r="D2302" s="84"/>
      <c r="E2302" s="84"/>
      <c r="M2302" s="86"/>
      <c r="N2302" s="87"/>
    </row>
    <row r="2303" spans="1:14" s="79" customFormat="1">
      <c r="A2303" s="17"/>
      <c r="B2303" s="84"/>
      <c r="C2303" s="85"/>
      <c r="D2303" s="84"/>
      <c r="E2303" s="84"/>
      <c r="M2303" s="86"/>
      <c r="N2303" s="87"/>
    </row>
    <row r="2304" spans="1:14" s="79" customFormat="1">
      <c r="A2304" s="17"/>
      <c r="B2304" s="84"/>
      <c r="C2304" s="85"/>
      <c r="D2304" s="84"/>
      <c r="E2304" s="84"/>
      <c r="M2304" s="86"/>
      <c r="N2304" s="87"/>
    </row>
    <row r="2305" spans="1:14" s="79" customFormat="1">
      <c r="A2305" s="17"/>
      <c r="B2305" s="84"/>
      <c r="C2305" s="85"/>
      <c r="D2305" s="84"/>
      <c r="E2305" s="84"/>
      <c r="M2305" s="86"/>
      <c r="N2305" s="87"/>
    </row>
    <row r="2306" spans="1:14" s="79" customFormat="1">
      <c r="A2306" s="17"/>
      <c r="B2306" s="84"/>
      <c r="C2306" s="85"/>
      <c r="D2306" s="84"/>
      <c r="E2306" s="84"/>
      <c r="M2306" s="86"/>
      <c r="N2306" s="87"/>
    </row>
    <row r="2307" spans="1:14" s="79" customFormat="1">
      <c r="A2307" s="17"/>
      <c r="B2307" s="84"/>
      <c r="C2307" s="85"/>
      <c r="D2307" s="84"/>
      <c r="E2307" s="84"/>
      <c r="M2307" s="86"/>
      <c r="N2307" s="87"/>
    </row>
    <row r="2308" spans="1:14" s="79" customFormat="1">
      <c r="A2308" s="17"/>
      <c r="B2308" s="84"/>
      <c r="C2308" s="85"/>
      <c r="D2308" s="84"/>
      <c r="E2308" s="84"/>
      <c r="M2308" s="86"/>
      <c r="N2308" s="87"/>
    </row>
    <row r="2309" spans="1:14" s="79" customFormat="1">
      <c r="A2309" s="17"/>
      <c r="B2309" s="84"/>
      <c r="C2309" s="85"/>
      <c r="D2309" s="84"/>
      <c r="E2309" s="84"/>
      <c r="M2309" s="86"/>
      <c r="N2309" s="87"/>
    </row>
    <row r="2310" spans="1:14" s="79" customFormat="1">
      <c r="A2310" s="17"/>
      <c r="B2310" s="84"/>
      <c r="C2310" s="85"/>
      <c r="D2310" s="84"/>
      <c r="E2310" s="84"/>
      <c r="M2310" s="86"/>
      <c r="N2310" s="87"/>
    </row>
    <row r="2311" spans="1:14" s="79" customFormat="1">
      <c r="A2311" s="17"/>
      <c r="B2311" s="84"/>
      <c r="C2311" s="85"/>
      <c r="D2311" s="84"/>
      <c r="E2311" s="84"/>
      <c r="M2311" s="86"/>
      <c r="N2311" s="87"/>
    </row>
    <row r="2312" spans="1:14" s="79" customFormat="1">
      <c r="A2312" s="17"/>
      <c r="B2312" s="84"/>
      <c r="C2312" s="85"/>
      <c r="D2312" s="84"/>
      <c r="E2312" s="84"/>
      <c r="M2312" s="86"/>
      <c r="N2312" s="87"/>
    </row>
    <row r="2313" spans="1:14" s="79" customFormat="1">
      <c r="A2313" s="17"/>
      <c r="B2313" s="84"/>
      <c r="C2313" s="85"/>
      <c r="D2313" s="84"/>
      <c r="E2313" s="84"/>
      <c r="M2313" s="86"/>
      <c r="N2313" s="87"/>
    </row>
    <row r="2314" spans="1:14" s="79" customFormat="1">
      <c r="A2314" s="17"/>
      <c r="B2314" s="84"/>
      <c r="C2314" s="85"/>
      <c r="D2314" s="84"/>
      <c r="E2314" s="84"/>
      <c r="M2314" s="86"/>
      <c r="N2314" s="87"/>
    </row>
    <row r="2315" spans="1:14" s="79" customFormat="1">
      <c r="A2315" s="17"/>
      <c r="B2315" s="84"/>
      <c r="C2315" s="85"/>
      <c r="D2315" s="84"/>
      <c r="E2315" s="84"/>
      <c r="M2315" s="86"/>
      <c r="N2315" s="87"/>
    </row>
    <row r="2316" spans="1:14" s="79" customFormat="1">
      <c r="A2316" s="17"/>
      <c r="B2316" s="84"/>
      <c r="C2316" s="85"/>
      <c r="D2316" s="84"/>
      <c r="E2316" s="84"/>
      <c r="M2316" s="86"/>
      <c r="N2316" s="87"/>
    </row>
    <row r="2317" spans="1:14" s="79" customFormat="1">
      <c r="A2317" s="17"/>
      <c r="B2317" s="84"/>
      <c r="C2317" s="85"/>
      <c r="D2317" s="84"/>
      <c r="E2317" s="84"/>
      <c r="M2317" s="86"/>
      <c r="N2317" s="87"/>
    </row>
    <row r="2318" spans="1:14" s="79" customFormat="1">
      <c r="A2318" s="17"/>
      <c r="B2318" s="84"/>
      <c r="C2318" s="85"/>
      <c r="D2318" s="84"/>
      <c r="E2318" s="84"/>
      <c r="M2318" s="86"/>
      <c r="N2318" s="87"/>
    </row>
    <row r="2319" spans="1:14" s="79" customFormat="1">
      <c r="A2319" s="17"/>
      <c r="B2319" s="84"/>
      <c r="C2319" s="85"/>
      <c r="D2319" s="84"/>
      <c r="E2319" s="84"/>
      <c r="M2319" s="86"/>
      <c r="N2319" s="87"/>
    </row>
    <row r="2320" spans="1:14" s="79" customFormat="1">
      <c r="A2320" s="17"/>
      <c r="B2320" s="84"/>
      <c r="C2320" s="85"/>
      <c r="D2320" s="84"/>
      <c r="E2320" s="84"/>
      <c r="M2320" s="86"/>
      <c r="N2320" s="87"/>
    </row>
    <row r="2321" spans="1:14" s="79" customFormat="1">
      <c r="A2321" s="17"/>
      <c r="B2321" s="84"/>
      <c r="C2321" s="85"/>
      <c r="D2321" s="84"/>
      <c r="E2321" s="84"/>
      <c r="M2321" s="86"/>
      <c r="N2321" s="87"/>
    </row>
    <row r="2322" spans="1:14" s="79" customFormat="1">
      <c r="A2322" s="17"/>
      <c r="B2322" s="84"/>
      <c r="C2322" s="85"/>
      <c r="D2322" s="84"/>
      <c r="E2322" s="84"/>
      <c r="M2322" s="86"/>
      <c r="N2322" s="87"/>
    </row>
    <row r="2323" spans="1:14" s="79" customFormat="1">
      <c r="A2323" s="17"/>
      <c r="B2323" s="84"/>
      <c r="C2323" s="85"/>
      <c r="D2323" s="84"/>
      <c r="E2323" s="84"/>
      <c r="M2323" s="86"/>
      <c r="N2323" s="87"/>
    </row>
    <row r="2324" spans="1:14" s="79" customFormat="1">
      <c r="A2324" s="17"/>
      <c r="B2324" s="84"/>
      <c r="C2324" s="85"/>
      <c r="D2324" s="84"/>
      <c r="E2324" s="84"/>
      <c r="M2324" s="86"/>
      <c r="N2324" s="87"/>
    </row>
    <row r="2325" spans="1:14" s="79" customFormat="1">
      <c r="A2325" s="17"/>
      <c r="B2325" s="84"/>
      <c r="C2325" s="85"/>
      <c r="D2325" s="84"/>
      <c r="E2325" s="84"/>
      <c r="M2325" s="86"/>
      <c r="N2325" s="87"/>
    </row>
    <row r="2326" spans="1:14" s="79" customFormat="1">
      <c r="A2326" s="17"/>
      <c r="B2326" s="84"/>
      <c r="C2326" s="85"/>
      <c r="D2326" s="84"/>
      <c r="E2326" s="84"/>
      <c r="M2326" s="86"/>
      <c r="N2326" s="87"/>
    </row>
    <row r="2327" spans="1:14" s="79" customFormat="1">
      <c r="A2327" s="17"/>
      <c r="B2327" s="84"/>
      <c r="C2327" s="85"/>
      <c r="D2327" s="84"/>
      <c r="E2327" s="84"/>
      <c r="M2327" s="86"/>
      <c r="N2327" s="87"/>
    </row>
    <row r="2328" spans="1:14" s="79" customFormat="1">
      <c r="A2328" s="17"/>
      <c r="B2328" s="84"/>
      <c r="C2328" s="85"/>
      <c r="D2328" s="84"/>
      <c r="E2328" s="84"/>
      <c r="M2328" s="86"/>
      <c r="N2328" s="87"/>
    </row>
    <row r="2329" spans="1:14" s="79" customFormat="1">
      <c r="A2329" s="17"/>
      <c r="B2329" s="84"/>
      <c r="C2329" s="85"/>
      <c r="D2329" s="84"/>
      <c r="E2329" s="84"/>
      <c r="M2329" s="86"/>
      <c r="N2329" s="87"/>
    </row>
    <row r="2330" spans="1:14" s="79" customFormat="1">
      <c r="A2330" s="17"/>
      <c r="B2330" s="84"/>
      <c r="C2330" s="85"/>
      <c r="D2330" s="84"/>
      <c r="E2330" s="84"/>
      <c r="M2330" s="86"/>
      <c r="N2330" s="87"/>
    </row>
    <row r="2331" spans="1:14" s="79" customFormat="1">
      <c r="A2331" s="17"/>
      <c r="B2331" s="84"/>
      <c r="C2331" s="85"/>
      <c r="D2331" s="84"/>
      <c r="E2331" s="84"/>
      <c r="M2331" s="86"/>
      <c r="N2331" s="87"/>
    </row>
    <row r="2332" spans="1:14" s="79" customFormat="1">
      <c r="A2332" s="17"/>
      <c r="B2332" s="84"/>
      <c r="C2332" s="85"/>
      <c r="D2332" s="84"/>
      <c r="E2332" s="84"/>
      <c r="M2332" s="86"/>
      <c r="N2332" s="87"/>
    </row>
    <row r="2333" spans="1:14" s="79" customFormat="1">
      <c r="A2333" s="17"/>
      <c r="B2333" s="84"/>
      <c r="C2333" s="85"/>
      <c r="D2333" s="84"/>
      <c r="E2333" s="84"/>
      <c r="M2333" s="86"/>
      <c r="N2333" s="87"/>
    </row>
    <row r="2334" spans="1:14" s="79" customFormat="1">
      <c r="A2334" s="17"/>
      <c r="B2334" s="84"/>
      <c r="C2334" s="85"/>
      <c r="D2334" s="84"/>
      <c r="E2334" s="84"/>
      <c r="M2334" s="86"/>
      <c r="N2334" s="87"/>
    </row>
    <row r="2335" spans="1:14" s="79" customFormat="1">
      <c r="A2335" s="17"/>
      <c r="B2335" s="84"/>
      <c r="C2335" s="85"/>
      <c r="D2335" s="84"/>
      <c r="E2335" s="84"/>
      <c r="M2335" s="86"/>
      <c r="N2335" s="87"/>
    </row>
    <row r="2336" spans="1:14" s="79" customFormat="1">
      <c r="A2336" s="17"/>
      <c r="B2336" s="84"/>
      <c r="C2336" s="85"/>
      <c r="D2336" s="84"/>
      <c r="E2336" s="84"/>
      <c r="M2336" s="86"/>
      <c r="N2336" s="87"/>
    </row>
    <row r="2337" spans="1:14" s="79" customFormat="1">
      <c r="A2337" s="17"/>
      <c r="B2337" s="84"/>
      <c r="C2337" s="85"/>
      <c r="D2337" s="84"/>
      <c r="E2337" s="84"/>
      <c r="M2337" s="86"/>
      <c r="N2337" s="87"/>
    </row>
    <row r="2338" spans="1:14" s="79" customFormat="1">
      <c r="A2338" s="17"/>
      <c r="B2338" s="84"/>
      <c r="C2338" s="85"/>
      <c r="D2338" s="84"/>
      <c r="E2338" s="84"/>
      <c r="M2338" s="86"/>
      <c r="N2338" s="87"/>
    </row>
    <row r="2339" spans="1:14" s="79" customFormat="1">
      <c r="A2339" s="17"/>
      <c r="B2339" s="84"/>
      <c r="C2339" s="85"/>
      <c r="D2339" s="84"/>
      <c r="E2339" s="84"/>
      <c r="M2339" s="86"/>
      <c r="N2339" s="87"/>
    </row>
    <row r="2340" spans="1:14" s="79" customFormat="1">
      <c r="A2340" s="17"/>
      <c r="B2340" s="84"/>
      <c r="C2340" s="85"/>
      <c r="D2340" s="84"/>
      <c r="E2340" s="84"/>
      <c r="M2340" s="86"/>
      <c r="N2340" s="87"/>
    </row>
    <row r="2341" spans="1:14" s="79" customFormat="1">
      <c r="A2341" s="17"/>
      <c r="B2341" s="84"/>
      <c r="C2341" s="85"/>
      <c r="D2341" s="84"/>
      <c r="E2341" s="84"/>
      <c r="M2341" s="86"/>
      <c r="N2341" s="87"/>
    </row>
    <row r="2342" spans="1:14" s="79" customFormat="1">
      <c r="A2342" s="17"/>
      <c r="B2342" s="84"/>
      <c r="C2342" s="85"/>
      <c r="D2342" s="84"/>
      <c r="E2342" s="84"/>
      <c r="M2342" s="86"/>
      <c r="N2342" s="87"/>
    </row>
    <row r="2343" spans="1:14" s="79" customFormat="1">
      <c r="A2343" s="17"/>
      <c r="B2343" s="84"/>
      <c r="C2343" s="85"/>
      <c r="D2343" s="84"/>
      <c r="E2343" s="84"/>
      <c r="M2343" s="86"/>
      <c r="N2343" s="87"/>
    </row>
    <row r="2344" spans="1:14" s="79" customFormat="1">
      <c r="A2344" s="17"/>
      <c r="B2344" s="84"/>
      <c r="C2344" s="85"/>
      <c r="D2344" s="84"/>
      <c r="E2344" s="84"/>
      <c r="M2344" s="86"/>
      <c r="N2344" s="87"/>
    </row>
    <row r="2345" spans="1:14" s="79" customFormat="1">
      <c r="A2345" s="17"/>
      <c r="B2345" s="84"/>
      <c r="C2345" s="85"/>
      <c r="D2345" s="84"/>
      <c r="E2345" s="84"/>
      <c r="M2345" s="86"/>
      <c r="N2345" s="87"/>
    </row>
    <row r="2346" spans="1:14" s="79" customFormat="1">
      <c r="A2346" s="17"/>
      <c r="B2346" s="84"/>
      <c r="C2346" s="85"/>
      <c r="D2346" s="84"/>
      <c r="E2346" s="84"/>
      <c r="M2346" s="86"/>
      <c r="N2346" s="87"/>
    </row>
    <row r="2347" spans="1:14" s="79" customFormat="1">
      <c r="A2347" s="17"/>
      <c r="B2347" s="84"/>
      <c r="C2347" s="85"/>
      <c r="D2347" s="84"/>
      <c r="E2347" s="84"/>
      <c r="M2347" s="86"/>
      <c r="N2347" s="87"/>
    </row>
    <row r="2348" spans="1:14" s="79" customFormat="1">
      <c r="A2348" s="17"/>
      <c r="B2348" s="84"/>
      <c r="C2348" s="85"/>
      <c r="D2348" s="84"/>
      <c r="E2348" s="84"/>
      <c r="M2348" s="86"/>
      <c r="N2348" s="87"/>
    </row>
    <row r="2349" spans="1:14" s="79" customFormat="1">
      <c r="A2349" s="17"/>
      <c r="B2349" s="84"/>
      <c r="C2349" s="85"/>
      <c r="D2349" s="84"/>
      <c r="E2349" s="84"/>
      <c r="M2349" s="86"/>
      <c r="N2349" s="87"/>
    </row>
    <row r="2350" spans="1:14" s="79" customFormat="1">
      <c r="A2350" s="17"/>
      <c r="B2350" s="84"/>
      <c r="C2350" s="85"/>
      <c r="D2350" s="84"/>
      <c r="E2350" s="84"/>
      <c r="M2350" s="86"/>
      <c r="N2350" s="87"/>
    </row>
    <row r="2351" spans="1:14" s="79" customFormat="1">
      <c r="A2351" s="17"/>
      <c r="B2351" s="84"/>
      <c r="C2351" s="85"/>
      <c r="D2351" s="84"/>
      <c r="E2351" s="84"/>
      <c r="M2351" s="86"/>
      <c r="N2351" s="87"/>
    </row>
    <row r="2352" spans="1:14" s="79" customFormat="1">
      <c r="A2352" s="17"/>
      <c r="B2352" s="84"/>
      <c r="C2352" s="85"/>
      <c r="D2352" s="84"/>
      <c r="E2352" s="84"/>
      <c r="M2352" s="86"/>
      <c r="N2352" s="87"/>
    </row>
    <row r="2353" spans="1:14" s="79" customFormat="1">
      <c r="A2353" s="17"/>
      <c r="B2353" s="84"/>
      <c r="C2353" s="85"/>
      <c r="D2353" s="84"/>
      <c r="E2353" s="84"/>
      <c r="M2353" s="86"/>
      <c r="N2353" s="87"/>
    </row>
    <row r="2354" spans="1:14" s="79" customFormat="1">
      <c r="A2354" s="17"/>
      <c r="B2354" s="84"/>
      <c r="C2354" s="85"/>
      <c r="D2354" s="84"/>
      <c r="E2354" s="84"/>
      <c r="M2354" s="86"/>
      <c r="N2354" s="87"/>
    </row>
    <row r="2355" spans="1:14" s="79" customFormat="1">
      <c r="A2355" s="17"/>
      <c r="B2355" s="84"/>
      <c r="C2355" s="85"/>
      <c r="D2355" s="84"/>
      <c r="E2355" s="84"/>
      <c r="M2355" s="86"/>
      <c r="N2355" s="87"/>
    </row>
    <row r="2356" spans="1:14" s="79" customFormat="1">
      <c r="A2356" s="17"/>
      <c r="B2356" s="84"/>
      <c r="C2356" s="85"/>
      <c r="D2356" s="84"/>
      <c r="E2356" s="84"/>
      <c r="M2356" s="86"/>
      <c r="N2356" s="87"/>
    </row>
    <row r="2357" spans="1:14" s="79" customFormat="1">
      <c r="A2357" s="17"/>
      <c r="B2357" s="84"/>
      <c r="C2357" s="85"/>
      <c r="D2357" s="84"/>
      <c r="E2357" s="84"/>
      <c r="M2357" s="86"/>
      <c r="N2357" s="87"/>
    </row>
    <row r="2358" spans="1:14" s="79" customFormat="1">
      <c r="A2358" s="17"/>
      <c r="B2358" s="84"/>
      <c r="C2358" s="85"/>
      <c r="D2358" s="84"/>
      <c r="E2358" s="84"/>
      <c r="M2358" s="86"/>
      <c r="N2358" s="87"/>
    </row>
    <row r="2359" spans="1:14" s="79" customFormat="1">
      <c r="A2359" s="17"/>
      <c r="B2359" s="84"/>
      <c r="C2359" s="85"/>
      <c r="D2359" s="84"/>
      <c r="E2359" s="84"/>
      <c r="M2359" s="86"/>
      <c r="N2359" s="87"/>
    </row>
    <row r="2360" spans="1:14" s="79" customFormat="1">
      <c r="A2360" s="17"/>
      <c r="B2360" s="84"/>
      <c r="C2360" s="85"/>
      <c r="D2360" s="84"/>
      <c r="E2360" s="84"/>
      <c r="M2360" s="86"/>
      <c r="N2360" s="87"/>
    </row>
    <row r="2361" spans="1:14" s="79" customFormat="1">
      <c r="A2361" s="17"/>
      <c r="B2361" s="84"/>
      <c r="C2361" s="85"/>
      <c r="D2361" s="84"/>
      <c r="E2361" s="84"/>
      <c r="M2361" s="86"/>
      <c r="N2361" s="87"/>
    </row>
    <row r="2362" spans="1:14" s="79" customFormat="1">
      <c r="A2362" s="17"/>
      <c r="B2362" s="84"/>
      <c r="C2362" s="85"/>
      <c r="D2362" s="84"/>
      <c r="E2362" s="84"/>
      <c r="M2362" s="86"/>
      <c r="N2362" s="87"/>
    </row>
    <row r="2363" spans="1:14" s="79" customFormat="1">
      <c r="A2363" s="17"/>
      <c r="B2363" s="84"/>
      <c r="C2363" s="85"/>
      <c r="D2363" s="84"/>
      <c r="E2363" s="84"/>
      <c r="M2363" s="86"/>
      <c r="N2363" s="87"/>
    </row>
    <row r="2364" spans="1:14" s="79" customFormat="1">
      <c r="A2364" s="17"/>
      <c r="B2364" s="84"/>
      <c r="C2364" s="85"/>
      <c r="D2364" s="84"/>
      <c r="E2364" s="84"/>
      <c r="M2364" s="86"/>
      <c r="N2364" s="87"/>
    </row>
    <row r="2365" spans="1:14" s="79" customFormat="1">
      <c r="A2365" s="17"/>
      <c r="B2365" s="84"/>
      <c r="C2365" s="85"/>
      <c r="D2365" s="84"/>
      <c r="E2365" s="84"/>
      <c r="M2365" s="86"/>
      <c r="N2365" s="87"/>
    </row>
    <row r="2366" spans="1:14" s="79" customFormat="1">
      <c r="A2366" s="17"/>
      <c r="B2366" s="84"/>
      <c r="C2366" s="85"/>
      <c r="D2366" s="84"/>
      <c r="E2366" s="84"/>
      <c r="M2366" s="86"/>
      <c r="N2366" s="87"/>
    </row>
    <row r="2367" spans="1:14" s="79" customFormat="1">
      <c r="A2367" s="17"/>
      <c r="B2367" s="84"/>
      <c r="C2367" s="85"/>
      <c r="D2367" s="84"/>
      <c r="E2367" s="84"/>
      <c r="M2367" s="86"/>
      <c r="N2367" s="87"/>
    </row>
    <row r="2368" spans="1:14" s="79" customFormat="1">
      <c r="A2368" s="17"/>
      <c r="B2368" s="84"/>
      <c r="C2368" s="85"/>
      <c r="D2368" s="84"/>
      <c r="E2368" s="84"/>
      <c r="M2368" s="86"/>
      <c r="N2368" s="87"/>
    </row>
    <row r="2369" spans="1:14" s="79" customFormat="1">
      <c r="A2369" s="17"/>
      <c r="B2369" s="84"/>
      <c r="C2369" s="85"/>
      <c r="D2369" s="84"/>
      <c r="E2369" s="84"/>
      <c r="M2369" s="86"/>
      <c r="N2369" s="87"/>
    </row>
    <row r="2370" spans="1:14" s="79" customFormat="1">
      <c r="A2370" s="17"/>
      <c r="B2370" s="84"/>
      <c r="C2370" s="85"/>
      <c r="D2370" s="84"/>
      <c r="E2370" s="84"/>
      <c r="M2370" s="86"/>
      <c r="N2370" s="87"/>
    </row>
    <row r="2371" spans="1:14" s="79" customFormat="1">
      <c r="A2371" s="17"/>
      <c r="B2371" s="84"/>
      <c r="C2371" s="85"/>
      <c r="D2371" s="84"/>
      <c r="E2371" s="84"/>
      <c r="M2371" s="86"/>
      <c r="N2371" s="87"/>
    </row>
    <row r="2372" spans="1:14" s="79" customFormat="1">
      <c r="A2372" s="17"/>
      <c r="B2372" s="84"/>
      <c r="C2372" s="85"/>
      <c r="D2372" s="84"/>
      <c r="E2372" s="84"/>
      <c r="M2372" s="86"/>
      <c r="N2372" s="87"/>
    </row>
    <row r="2373" spans="1:14" s="79" customFormat="1">
      <c r="A2373" s="17"/>
      <c r="B2373" s="84"/>
      <c r="C2373" s="85"/>
      <c r="D2373" s="84"/>
      <c r="E2373" s="84"/>
      <c r="M2373" s="86"/>
      <c r="N2373" s="87"/>
    </row>
    <row r="2374" spans="1:14" s="79" customFormat="1">
      <c r="A2374" s="17"/>
      <c r="B2374" s="84"/>
      <c r="C2374" s="85"/>
      <c r="D2374" s="84"/>
      <c r="E2374" s="84"/>
      <c r="M2374" s="86"/>
      <c r="N2374" s="87"/>
    </row>
    <row r="2375" spans="1:14" s="79" customFormat="1">
      <c r="A2375" s="17"/>
      <c r="B2375" s="84"/>
      <c r="C2375" s="85"/>
      <c r="D2375" s="84"/>
      <c r="E2375" s="84"/>
      <c r="M2375" s="86"/>
      <c r="N2375" s="87"/>
    </row>
    <row r="2376" spans="1:14" s="79" customFormat="1">
      <c r="A2376" s="17"/>
      <c r="B2376" s="84"/>
      <c r="C2376" s="85"/>
      <c r="D2376" s="84"/>
      <c r="E2376" s="84"/>
      <c r="M2376" s="86"/>
      <c r="N2376" s="87"/>
    </row>
    <row r="2377" spans="1:14" s="79" customFormat="1">
      <c r="A2377" s="17"/>
      <c r="B2377" s="84"/>
      <c r="C2377" s="85"/>
      <c r="D2377" s="84"/>
      <c r="E2377" s="84"/>
      <c r="M2377" s="86"/>
      <c r="N2377" s="87"/>
    </row>
    <row r="2378" spans="1:14" s="79" customFormat="1">
      <c r="A2378" s="17"/>
      <c r="B2378" s="84"/>
      <c r="C2378" s="85"/>
      <c r="D2378" s="84"/>
      <c r="E2378" s="84"/>
      <c r="M2378" s="86"/>
      <c r="N2378" s="87"/>
    </row>
    <row r="2379" spans="1:14" s="79" customFormat="1">
      <c r="A2379" s="17"/>
      <c r="B2379" s="84"/>
      <c r="C2379" s="85"/>
      <c r="D2379" s="84"/>
      <c r="E2379" s="84"/>
      <c r="M2379" s="86"/>
      <c r="N2379" s="87"/>
    </row>
    <row r="2380" spans="1:14" s="79" customFormat="1">
      <c r="A2380" s="17"/>
      <c r="B2380" s="84"/>
      <c r="C2380" s="85"/>
      <c r="D2380" s="84"/>
      <c r="E2380" s="84"/>
      <c r="M2380" s="86"/>
      <c r="N2380" s="87"/>
    </row>
    <row r="2381" spans="1:14" s="79" customFormat="1">
      <c r="A2381" s="17"/>
      <c r="B2381" s="84"/>
      <c r="C2381" s="85"/>
      <c r="D2381" s="84"/>
      <c r="E2381" s="84"/>
      <c r="M2381" s="86"/>
      <c r="N2381" s="87"/>
    </row>
    <row r="2382" spans="1:14" s="79" customFormat="1">
      <c r="A2382" s="17"/>
      <c r="B2382" s="84"/>
      <c r="C2382" s="85"/>
      <c r="D2382" s="84"/>
      <c r="E2382" s="84"/>
      <c r="M2382" s="86"/>
      <c r="N2382" s="87"/>
    </row>
    <row r="2383" spans="1:14" s="79" customFormat="1">
      <c r="A2383" s="17"/>
      <c r="B2383" s="84"/>
      <c r="C2383" s="85"/>
      <c r="D2383" s="84"/>
      <c r="E2383" s="84"/>
      <c r="M2383" s="86"/>
      <c r="N2383" s="87"/>
    </row>
    <row r="2384" spans="1:14" s="79" customFormat="1">
      <c r="A2384" s="17"/>
      <c r="B2384" s="84"/>
      <c r="C2384" s="85"/>
      <c r="D2384" s="84"/>
      <c r="E2384" s="84"/>
      <c r="M2384" s="86"/>
      <c r="N2384" s="87"/>
    </row>
    <row r="2385" spans="1:14" s="79" customFormat="1">
      <c r="A2385" s="17"/>
      <c r="B2385" s="84"/>
      <c r="C2385" s="85"/>
      <c r="D2385" s="84"/>
      <c r="E2385" s="84"/>
      <c r="M2385" s="86"/>
      <c r="N2385" s="87"/>
    </row>
    <row r="2386" spans="1:14" s="79" customFormat="1">
      <c r="A2386" s="17"/>
      <c r="B2386" s="84"/>
      <c r="C2386" s="85"/>
      <c r="D2386" s="84"/>
      <c r="E2386" s="84"/>
      <c r="M2386" s="86"/>
      <c r="N2386" s="87"/>
    </row>
    <row r="2387" spans="1:14" s="79" customFormat="1">
      <c r="A2387" s="17"/>
      <c r="B2387" s="84"/>
      <c r="C2387" s="85"/>
      <c r="D2387" s="84"/>
      <c r="E2387" s="84"/>
      <c r="M2387" s="86"/>
      <c r="N2387" s="87"/>
    </row>
    <row r="2388" spans="1:14" s="79" customFormat="1">
      <c r="A2388" s="17"/>
      <c r="B2388" s="84"/>
      <c r="C2388" s="85"/>
      <c r="D2388" s="84"/>
      <c r="E2388" s="84"/>
      <c r="M2388" s="86"/>
      <c r="N2388" s="87"/>
    </row>
    <row r="2389" spans="1:14" s="79" customFormat="1">
      <c r="A2389" s="17"/>
      <c r="B2389" s="84"/>
      <c r="C2389" s="85"/>
      <c r="D2389" s="84"/>
      <c r="E2389" s="84"/>
      <c r="M2389" s="86"/>
      <c r="N2389" s="87"/>
    </row>
    <row r="2390" spans="1:14" s="79" customFormat="1">
      <c r="A2390" s="17"/>
      <c r="B2390" s="84"/>
      <c r="C2390" s="85"/>
      <c r="D2390" s="84"/>
      <c r="E2390" s="84"/>
      <c r="M2390" s="86"/>
      <c r="N2390" s="87"/>
    </row>
    <row r="2391" spans="1:14" s="79" customFormat="1">
      <c r="A2391" s="17"/>
      <c r="B2391" s="84"/>
      <c r="C2391" s="85"/>
      <c r="D2391" s="84"/>
      <c r="E2391" s="84"/>
      <c r="M2391" s="86"/>
      <c r="N2391" s="87"/>
    </row>
    <row r="2392" spans="1:14" s="79" customFormat="1">
      <c r="A2392" s="17"/>
      <c r="B2392" s="84"/>
      <c r="C2392" s="85"/>
      <c r="D2392" s="84"/>
      <c r="E2392" s="84"/>
      <c r="M2392" s="86"/>
      <c r="N2392" s="87"/>
    </row>
    <row r="2393" spans="1:14" s="79" customFormat="1">
      <c r="A2393" s="17"/>
      <c r="B2393" s="84"/>
      <c r="C2393" s="85"/>
      <c r="D2393" s="84"/>
      <c r="E2393" s="84"/>
      <c r="M2393" s="86"/>
      <c r="N2393" s="87"/>
    </row>
    <row r="2394" spans="1:14" s="79" customFormat="1">
      <c r="A2394" s="17"/>
      <c r="B2394" s="84"/>
      <c r="C2394" s="85"/>
      <c r="D2394" s="84"/>
      <c r="E2394" s="84"/>
      <c r="M2394" s="86"/>
      <c r="N2394" s="87"/>
    </row>
    <row r="2395" spans="1:14" s="79" customFormat="1">
      <c r="A2395" s="17"/>
      <c r="B2395" s="84"/>
      <c r="C2395" s="85"/>
      <c r="D2395" s="84"/>
      <c r="E2395" s="84"/>
      <c r="M2395" s="86"/>
      <c r="N2395" s="87"/>
    </row>
    <row r="2396" spans="1:14" s="79" customFormat="1">
      <c r="A2396" s="17"/>
      <c r="B2396" s="84"/>
      <c r="C2396" s="85"/>
      <c r="D2396" s="84"/>
      <c r="E2396" s="84"/>
      <c r="M2396" s="86"/>
      <c r="N2396" s="87"/>
    </row>
    <row r="2397" spans="1:14" s="79" customFormat="1">
      <c r="A2397" s="17"/>
      <c r="B2397" s="84"/>
      <c r="C2397" s="85"/>
      <c r="D2397" s="84"/>
      <c r="E2397" s="84"/>
      <c r="M2397" s="86"/>
      <c r="N2397" s="87"/>
    </row>
    <row r="2398" spans="1:14" s="79" customFormat="1">
      <c r="A2398" s="17"/>
      <c r="B2398" s="84"/>
      <c r="C2398" s="85"/>
      <c r="D2398" s="84"/>
      <c r="E2398" s="84"/>
      <c r="M2398" s="86"/>
      <c r="N2398" s="87"/>
    </row>
    <row r="2399" spans="1:14" s="79" customFormat="1">
      <c r="A2399" s="17"/>
      <c r="B2399" s="84"/>
      <c r="C2399" s="85"/>
      <c r="D2399" s="84"/>
      <c r="E2399" s="84"/>
      <c r="M2399" s="86"/>
      <c r="N2399" s="87"/>
    </row>
    <row r="2400" spans="1:14" s="79" customFormat="1">
      <c r="A2400" s="17"/>
      <c r="B2400" s="84"/>
      <c r="C2400" s="85"/>
      <c r="D2400" s="84"/>
      <c r="E2400" s="84"/>
      <c r="M2400" s="86"/>
      <c r="N2400" s="87"/>
    </row>
    <row r="2401" spans="1:14" s="79" customFormat="1">
      <c r="A2401" s="17"/>
      <c r="B2401" s="84"/>
      <c r="C2401" s="85"/>
      <c r="D2401" s="84"/>
      <c r="E2401" s="84"/>
      <c r="M2401" s="86"/>
      <c r="N2401" s="87"/>
    </row>
    <row r="2402" spans="1:14" s="79" customFormat="1">
      <c r="A2402" s="17"/>
      <c r="B2402" s="84"/>
      <c r="C2402" s="85"/>
      <c r="D2402" s="84"/>
      <c r="E2402" s="84"/>
      <c r="M2402" s="86"/>
      <c r="N2402" s="87"/>
    </row>
    <row r="2403" spans="1:14" s="79" customFormat="1">
      <c r="A2403" s="17"/>
      <c r="B2403" s="84"/>
      <c r="C2403" s="85"/>
      <c r="D2403" s="84"/>
      <c r="E2403" s="84"/>
      <c r="M2403" s="86"/>
      <c r="N2403" s="87"/>
    </row>
    <row r="2404" spans="1:14" s="79" customFormat="1">
      <c r="A2404" s="17"/>
      <c r="B2404" s="84"/>
      <c r="C2404" s="85"/>
      <c r="D2404" s="84"/>
      <c r="E2404" s="84"/>
      <c r="M2404" s="86"/>
      <c r="N2404" s="87"/>
    </row>
    <row r="2405" spans="1:14" s="79" customFormat="1">
      <c r="A2405" s="17"/>
      <c r="B2405" s="84"/>
      <c r="C2405" s="85"/>
      <c r="D2405" s="84"/>
      <c r="E2405" s="84"/>
      <c r="M2405" s="86"/>
      <c r="N2405" s="87"/>
    </row>
    <row r="2406" spans="1:14" s="79" customFormat="1">
      <c r="A2406" s="17"/>
      <c r="B2406" s="84"/>
      <c r="C2406" s="85"/>
      <c r="D2406" s="84"/>
      <c r="E2406" s="84"/>
      <c r="M2406" s="86"/>
      <c r="N2406" s="87"/>
    </row>
    <row r="2407" spans="1:14" s="79" customFormat="1">
      <c r="A2407" s="17"/>
      <c r="B2407" s="84"/>
      <c r="C2407" s="85"/>
      <c r="D2407" s="84"/>
      <c r="E2407" s="84"/>
      <c r="M2407" s="86"/>
      <c r="N2407" s="87"/>
    </row>
    <row r="2408" spans="1:14" s="79" customFormat="1">
      <c r="A2408" s="17"/>
      <c r="B2408" s="84"/>
      <c r="C2408" s="85"/>
      <c r="D2408" s="84"/>
      <c r="E2408" s="84"/>
      <c r="M2408" s="86"/>
      <c r="N2408" s="87"/>
    </row>
    <row r="2409" spans="1:14" s="79" customFormat="1">
      <c r="A2409" s="17"/>
      <c r="B2409" s="84"/>
      <c r="C2409" s="85"/>
      <c r="D2409" s="84"/>
      <c r="E2409" s="84"/>
      <c r="M2409" s="86"/>
      <c r="N2409" s="87"/>
    </row>
    <row r="2410" spans="1:14" s="79" customFormat="1">
      <c r="A2410" s="17"/>
      <c r="B2410" s="84"/>
      <c r="C2410" s="85"/>
      <c r="D2410" s="84"/>
      <c r="E2410" s="84"/>
      <c r="M2410" s="86"/>
      <c r="N2410" s="87"/>
    </row>
    <row r="2411" spans="1:14" s="79" customFormat="1">
      <c r="A2411" s="17"/>
      <c r="B2411" s="84"/>
      <c r="C2411" s="85"/>
      <c r="D2411" s="84"/>
      <c r="E2411" s="84"/>
      <c r="M2411" s="86"/>
      <c r="N2411" s="87"/>
    </row>
    <row r="2412" spans="1:14" s="79" customFormat="1">
      <c r="A2412" s="17"/>
      <c r="B2412" s="84"/>
      <c r="C2412" s="85"/>
      <c r="D2412" s="84"/>
      <c r="E2412" s="84"/>
      <c r="M2412" s="86"/>
      <c r="N2412" s="87"/>
    </row>
    <row r="2413" spans="1:14" s="79" customFormat="1">
      <c r="A2413" s="17"/>
      <c r="B2413" s="84"/>
      <c r="C2413" s="85"/>
      <c r="D2413" s="84"/>
      <c r="E2413" s="84"/>
      <c r="M2413" s="86"/>
      <c r="N2413" s="87"/>
    </row>
    <row r="2414" spans="1:14" s="79" customFormat="1">
      <c r="A2414" s="17"/>
      <c r="B2414" s="84"/>
      <c r="C2414" s="85"/>
      <c r="D2414" s="84"/>
      <c r="E2414" s="84"/>
      <c r="M2414" s="86"/>
      <c r="N2414" s="87"/>
    </row>
    <row r="2415" spans="1:14" s="79" customFormat="1">
      <c r="A2415" s="17"/>
      <c r="B2415" s="84"/>
      <c r="C2415" s="85"/>
      <c r="D2415" s="84"/>
      <c r="E2415" s="84"/>
      <c r="M2415" s="86"/>
      <c r="N2415" s="87"/>
    </row>
    <row r="2416" spans="1:14" s="79" customFormat="1">
      <c r="A2416" s="17"/>
      <c r="B2416" s="84"/>
      <c r="C2416" s="85"/>
      <c r="D2416" s="84"/>
      <c r="E2416" s="84"/>
      <c r="M2416" s="86"/>
      <c r="N2416" s="87"/>
    </row>
    <row r="2417" spans="1:14" s="79" customFormat="1">
      <c r="A2417" s="17"/>
      <c r="B2417" s="84"/>
      <c r="C2417" s="85"/>
      <c r="D2417" s="84"/>
      <c r="E2417" s="84"/>
      <c r="M2417" s="86"/>
      <c r="N2417" s="87"/>
    </row>
    <row r="2418" spans="1:14" s="79" customFormat="1">
      <c r="A2418" s="17"/>
      <c r="B2418" s="84"/>
      <c r="C2418" s="85"/>
      <c r="D2418" s="84"/>
      <c r="E2418" s="84"/>
      <c r="M2418" s="86"/>
      <c r="N2418" s="87"/>
    </row>
    <row r="2419" spans="1:14" s="79" customFormat="1">
      <c r="A2419" s="17"/>
      <c r="B2419" s="84"/>
      <c r="C2419" s="85"/>
      <c r="D2419" s="84"/>
      <c r="E2419" s="84"/>
      <c r="M2419" s="86"/>
      <c r="N2419" s="87"/>
    </row>
    <row r="2420" spans="1:14" s="79" customFormat="1">
      <c r="A2420" s="17"/>
      <c r="B2420" s="84"/>
      <c r="C2420" s="85"/>
      <c r="D2420" s="84"/>
      <c r="E2420" s="84"/>
      <c r="M2420" s="86"/>
      <c r="N2420" s="87"/>
    </row>
    <row r="2421" spans="1:14" s="79" customFormat="1">
      <c r="A2421" s="17"/>
      <c r="B2421" s="84"/>
      <c r="C2421" s="85"/>
      <c r="D2421" s="84"/>
      <c r="E2421" s="84"/>
      <c r="M2421" s="86"/>
      <c r="N2421" s="87"/>
    </row>
    <row r="2422" spans="1:14" s="79" customFormat="1">
      <c r="A2422" s="17"/>
      <c r="B2422" s="84"/>
      <c r="C2422" s="85"/>
      <c r="D2422" s="84"/>
      <c r="E2422" s="84"/>
      <c r="M2422" s="86"/>
      <c r="N2422" s="87"/>
    </row>
    <row r="2423" spans="1:14" s="79" customFormat="1">
      <c r="A2423" s="17"/>
      <c r="B2423" s="84"/>
      <c r="C2423" s="85"/>
      <c r="D2423" s="84"/>
      <c r="E2423" s="84"/>
      <c r="M2423" s="86"/>
      <c r="N2423" s="87"/>
    </row>
    <row r="2424" spans="1:14" s="79" customFormat="1">
      <c r="A2424" s="17"/>
      <c r="B2424" s="84"/>
      <c r="C2424" s="85"/>
      <c r="D2424" s="84"/>
      <c r="E2424" s="84"/>
      <c r="M2424" s="86"/>
      <c r="N2424" s="87"/>
    </row>
    <row r="2425" spans="1:14" s="79" customFormat="1">
      <c r="A2425" s="17"/>
      <c r="B2425" s="84"/>
      <c r="C2425" s="85"/>
      <c r="D2425" s="84"/>
      <c r="E2425" s="84"/>
      <c r="M2425" s="86"/>
      <c r="N2425" s="87"/>
    </row>
    <row r="2426" spans="1:14" s="79" customFormat="1">
      <c r="A2426" s="17"/>
      <c r="B2426" s="84"/>
      <c r="C2426" s="85"/>
      <c r="D2426" s="84"/>
      <c r="E2426" s="84"/>
      <c r="M2426" s="86"/>
      <c r="N2426" s="87"/>
    </row>
    <row r="2427" spans="1:14" s="79" customFormat="1">
      <c r="A2427" s="17"/>
      <c r="B2427" s="84"/>
      <c r="C2427" s="85"/>
      <c r="D2427" s="84"/>
      <c r="E2427" s="84"/>
      <c r="M2427" s="86"/>
      <c r="N2427" s="87"/>
    </row>
    <row r="2428" spans="1:14" s="79" customFormat="1">
      <c r="A2428" s="17"/>
      <c r="B2428" s="84"/>
      <c r="C2428" s="85"/>
      <c r="D2428" s="84"/>
      <c r="E2428" s="84"/>
      <c r="M2428" s="86"/>
      <c r="N2428" s="87"/>
    </row>
    <row r="2429" spans="1:14" s="79" customFormat="1">
      <c r="A2429" s="17"/>
      <c r="B2429" s="84"/>
      <c r="C2429" s="85"/>
      <c r="D2429" s="84"/>
      <c r="E2429" s="84"/>
      <c r="M2429" s="86"/>
      <c r="N2429" s="87"/>
    </row>
    <row r="2430" spans="1:14" s="79" customFormat="1">
      <c r="A2430" s="17"/>
      <c r="B2430" s="84"/>
      <c r="C2430" s="85"/>
      <c r="D2430" s="84"/>
      <c r="E2430" s="84"/>
      <c r="M2430" s="86"/>
      <c r="N2430" s="87"/>
    </row>
    <row r="2431" spans="1:14" s="79" customFormat="1">
      <c r="A2431" s="17"/>
      <c r="B2431" s="84"/>
      <c r="C2431" s="85"/>
      <c r="D2431" s="84"/>
      <c r="E2431" s="84"/>
      <c r="M2431" s="86"/>
      <c r="N2431" s="87"/>
    </row>
    <row r="2432" spans="1:14" s="79" customFormat="1">
      <c r="A2432" s="17"/>
      <c r="B2432" s="84"/>
      <c r="C2432" s="85"/>
      <c r="D2432" s="84"/>
      <c r="E2432" s="84"/>
      <c r="M2432" s="86"/>
      <c r="N2432" s="87"/>
    </row>
    <row r="2433" spans="1:14" s="79" customFormat="1">
      <c r="A2433" s="17"/>
      <c r="B2433" s="84"/>
      <c r="C2433" s="85"/>
      <c r="D2433" s="84"/>
      <c r="E2433" s="84"/>
      <c r="M2433" s="86"/>
      <c r="N2433" s="87"/>
    </row>
    <row r="2434" spans="1:14" s="79" customFormat="1">
      <c r="A2434" s="17"/>
      <c r="B2434" s="84"/>
      <c r="C2434" s="85"/>
      <c r="D2434" s="84"/>
      <c r="E2434" s="84"/>
      <c r="M2434" s="86"/>
      <c r="N2434" s="87"/>
    </row>
    <row r="2435" spans="1:14" s="79" customFormat="1">
      <c r="A2435" s="17"/>
      <c r="B2435" s="84"/>
      <c r="C2435" s="85"/>
      <c r="D2435" s="84"/>
      <c r="E2435" s="84"/>
      <c r="M2435" s="86"/>
      <c r="N2435" s="87"/>
    </row>
    <row r="2436" spans="1:14" s="79" customFormat="1">
      <c r="A2436" s="17"/>
      <c r="B2436" s="84"/>
      <c r="C2436" s="85"/>
      <c r="D2436" s="84"/>
      <c r="E2436" s="84"/>
      <c r="M2436" s="86"/>
      <c r="N2436" s="87"/>
    </row>
    <row r="2437" spans="1:14" s="79" customFormat="1">
      <c r="A2437" s="17"/>
      <c r="B2437" s="84"/>
      <c r="C2437" s="85"/>
      <c r="D2437" s="84"/>
      <c r="E2437" s="84"/>
      <c r="M2437" s="86"/>
      <c r="N2437" s="87"/>
    </row>
    <row r="2438" spans="1:14" s="79" customFormat="1">
      <c r="A2438" s="17"/>
      <c r="B2438" s="84"/>
      <c r="C2438" s="85"/>
      <c r="D2438" s="84"/>
      <c r="E2438" s="84"/>
      <c r="M2438" s="86"/>
      <c r="N2438" s="87"/>
    </row>
    <row r="2439" spans="1:14" s="79" customFormat="1">
      <c r="A2439" s="17"/>
      <c r="B2439" s="84"/>
      <c r="C2439" s="85"/>
      <c r="D2439" s="84"/>
      <c r="E2439" s="84"/>
      <c r="M2439" s="86"/>
      <c r="N2439" s="87"/>
    </row>
    <row r="2440" spans="1:14" s="79" customFormat="1">
      <c r="A2440" s="17"/>
      <c r="B2440" s="84"/>
      <c r="C2440" s="85"/>
      <c r="D2440" s="84"/>
      <c r="E2440" s="84"/>
      <c r="M2440" s="86"/>
      <c r="N2440" s="87"/>
    </row>
    <row r="2441" spans="1:14" s="79" customFormat="1">
      <c r="A2441" s="17"/>
      <c r="B2441" s="84"/>
      <c r="C2441" s="85"/>
      <c r="D2441" s="84"/>
      <c r="E2441" s="84"/>
      <c r="M2441" s="86"/>
      <c r="N2441" s="87"/>
    </row>
    <row r="2442" spans="1:14" s="79" customFormat="1">
      <c r="A2442" s="17"/>
      <c r="B2442" s="84"/>
      <c r="C2442" s="85"/>
      <c r="D2442" s="84"/>
      <c r="E2442" s="84"/>
      <c r="M2442" s="86"/>
      <c r="N2442" s="87"/>
    </row>
    <row r="2443" spans="1:14" s="79" customFormat="1">
      <c r="A2443" s="17"/>
      <c r="B2443" s="84"/>
      <c r="C2443" s="85"/>
      <c r="D2443" s="84"/>
      <c r="E2443" s="84"/>
      <c r="M2443" s="86"/>
      <c r="N2443" s="87"/>
    </row>
    <row r="2444" spans="1:14" s="79" customFormat="1">
      <c r="A2444" s="17"/>
      <c r="B2444" s="84"/>
      <c r="C2444" s="85"/>
      <c r="D2444" s="84"/>
      <c r="E2444" s="84"/>
      <c r="M2444" s="86"/>
      <c r="N2444" s="87"/>
    </row>
    <row r="2445" spans="1:14" s="79" customFormat="1">
      <c r="A2445" s="17"/>
      <c r="B2445" s="84"/>
      <c r="C2445" s="85"/>
      <c r="D2445" s="84"/>
      <c r="E2445" s="84"/>
      <c r="M2445" s="86"/>
      <c r="N2445" s="87"/>
    </row>
    <row r="2446" spans="1:14" s="79" customFormat="1">
      <c r="A2446" s="17"/>
      <c r="B2446" s="84"/>
      <c r="C2446" s="85"/>
      <c r="D2446" s="84"/>
      <c r="E2446" s="84"/>
      <c r="M2446" s="86"/>
      <c r="N2446" s="87"/>
    </row>
    <row r="2447" spans="1:14" s="79" customFormat="1">
      <c r="A2447" s="17"/>
      <c r="B2447" s="84"/>
      <c r="C2447" s="85"/>
      <c r="D2447" s="84"/>
      <c r="E2447" s="84"/>
      <c r="M2447" s="86"/>
      <c r="N2447" s="87"/>
    </row>
    <row r="2448" spans="1:14" s="79" customFormat="1">
      <c r="A2448" s="17"/>
      <c r="B2448" s="84"/>
      <c r="C2448" s="85"/>
      <c r="D2448" s="84"/>
      <c r="E2448" s="84"/>
      <c r="M2448" s="86"/>
      <c r="N2448" s="87"/>
    </row>
    <row r="2449" spans="1:14" s="79" customFormat="1">
      <c r="A2449" s="17"/>
      <c r="B2449" s="84"/>
      <c r="C2449" s="85"/>
      <c r="D2449" s="84"/>
      <c r="E2449" s="84"/>
      <c r="M2449" s="86"/>
      <c r="N2449" s="87"/>
    </row>
    <row r="2450" spans="1:14" s="79" customFormat="1">
      <c r="A2450" s="17"/>
      <c r="B2450" s="84"/>
      <c r="C2450" s="85"/>
      <c r="D2450" s="84"/>
      <c r="E2450" s="84"/>
      <c r="M2450" s="86"/>
      <c r="N2450" s="87"/>
    </row>
    <row r="2451" spans="1:14" s="79" customFormat="1">
      <c r="A2451" s="17"/>
      <c r="B2451" s="84"/>
      <c r="C2451" s="85"/>
      <c r="D2451" s="84"/>
      <c r="E2451" s="84"/>
      <c r="M2451" s="86"/>
      <c r="N2451" s="87"/>
    </row>
    <row r="2452" spans="1:14" s="79" customFormat="1">
      <c r="A2452" s="17"/>
      <c r="B2452" s="84"/>
      <c r="C2452" s="85"/>
      <c r="D2452" s="84"/>
      <c r="E2452" s="84"/>
      <c r="M2452" s="86"/>
      <c r="N2452" s="87"/>
    </row>
    <row r="2453" spans="1:14" s="79" customFormat="1">
      <c r="A2453" s="17"/>
      <c r="B2453" s="84"/>
      <c r="C2453" s="85"/>
      <c r="D2453" s="84"/>
      <c r="E2453" s="84"/>
      <c r="M2453" s="86"/>
      <c r="N2453" s="87"/>
    </row>
    <row r="2454" spans="1:14" s="79" customFormat="1">
      <c r="A2454" s="17"/>
      <c r="B2454" s="84"/>
      <c r="C2454" s="85"/>
      <c r="D2454" s="84"/>
      <c r="E2454" s="84"/>
      <c r="M2454" s="86"/>
      <c r="N2454" s="87"/>
    </row>
    <row r="2455" spans="1:14" s="79" customFormat="1">
      <c r="A2455" s="17"/>
      <c r="B2455" s="84"/>
      <c r="C2455" s="85"/>
      <c r="D2455" s="84"/>
      <c r="E2455" s="84"/>
      <c r="M2455" s="86"/>
      <c r="N2455" s="87"/>
    </row>
    <row r="2456" spans="1:14" s="79" customFormat="1">
      <c r="A2456" s="17"/>
      <c r="B2456" s="84"/>
      <c r="C2456" s="85"/>
      <c r="D2456" s="84"/>
      <c r="E2456" s="84"/>
      <c r="M2456" s="86"/>
      <c r="N2456" s="87"/>
    </row>
    <row r="2457" spans="1:14" s="79" customFormat="1">
      <c r="A2457" s="17"/>
      <c r="B2457" s="84"/>
      <c r="C2457" s="85"/>
      <c r="D2457" s="84"/>
      <c r="E2457" s="84"/>
      <c r="M2457" s="86"/>
      <c r="N2457" s="87"/>
    </row>
    <row r="2458" spans="1:14" s="79" customFormat="1">
      <c r="A2458" s="17"/>
      <c r="B2458" s="84"/>
      <c r="C2458" s="85"/>
      <c r="D2458" s="84"/>
      <c r="E2458" s="84"/>
      <c r="M2458" s="86"/>
      <c r="N2458" s="87"/>
    </row>
    <row r="2459" spans="1:14" s="79" customFormat="1">
      <c r="A2459" s="17"/>
      <c r="B2459" s="84"/>
      <c r="C2459" s="85"/>
      <c r="D2459" s="84"/>
      <c r="E2459" s="84"/>
      <c r="M2459" s="86"/>
      <c r="N2459" s="87"/>
    </row>
    <row r="2460" spans="1:14" s="79" customFormat="1">
      <c r="A2460" s="17"/>
      <c r="B2460" s="84"/>
      <c r="C2460" s="85"/>
      <c r="D2460" s="84"/>
      <c r="E2460" s="84"/>
      <c r="M2460" s="86"/>
      <c r="N2460" s="87"/>
    </row>
    <row r="2461" spans="1:14" s="79" customFormat="1">
      <c r="A2461" s="17"/>
      <c r="B2461" s="84"/>
      <c r="C2461" s="85"/>
      <c r="D2461" s="84"/>
      <c r="E2461" s="84"/>
      <c r="M2461" s="86"/>
      <c r="N2461" s="87"/>
    </row>
    <row r="2462" spans="1:14" s="79" customFormat="1">
      <c r="A2462" s="17"/>
      <c r="B2462" s="84"/>
      <c r="C2462" s="85"/>
      <c r="D2462" s="84"/>
      <c r="E2462" s="84"/>
      <c r="M2462" s="86"/>
      <c r="N2462" s="87"/>
    </row>
    <row r="2463" spans="1:14" s="79" customFormat="1">
      <c r="A2463" s="17"/>
      <c r="B2463" s="84"/>
      <c r="C2463" s="85"/>
      <c r="D2463" s="84"/>
      <c r="E2463" s="84"/>
      <c r="M2463" s="86"/>
      <c r="N2463" s="87"/>
    </row>
    <row r="2464" spans="1:14" s="79" customFormat="1">
      <c r="A2464" s="17"/>
      <c r="B2464" s="84"/>
      <c r="C2464" s="85"/>
      <c r="D2464" s="84"/>
      <c r="E2464" s="84"/>
      <c r="M2464" s="86"/>
      <c r="N2464" s="87"/>
    </row>
    <row r="2465" spans="1:14" s="79" customFormat="1">
      <c r="A2465" s="17"/>
      <c r="B2465" s="84"/>
      <c r="C2465" s="85"/>
      <c r="D2465" s="84"/>
      <c r="E2465" s="84"/>
      <c r="M2465" s="86"/>
      <c r="N2465" s="87"/>
    </row>
    <row r="2466" spans="1:14" s="79" customFormat="1">
      <c r="A2466" s="17"/>
      <c r="B2466" s="84"/>
      <c r="C2466" s="85"/>
      <c r="D2466" s="84"/>
      <c r="E2466" s="84"/>
      <c r="M2466" s="86"/>
      <c r="N2466" s="87"/>
    </row>
    <row r="2467" spans="1:14" s="79" customFormat="1">
      <c r="A2467" s="17"/>
      <c r="B2467" s="84"/>
      <c r="C2467" s="85"/>
      <c r="D2467" s="84"/>
      <c r="E2467" s="84"/>
      <c r="M2467" s="86"/>
      <c r="N2467" s="87"/>
    </row>
    <row r="2468" spans="1:14" s="79" customFormat="1">
      <c r="A2468" s="17"/>
      <c r="B2468" s="84"/>
      <c r="C2468" s="85"/>
      <c r="D2468" s="84"/>
      <c r="E2468" s="84"/>
      <c r="M2468" s="86"/>
      <c r="N2468" s="87"/>
    </row>
    <row r="2469" spans="1:14" s="79" customFormat="1">
      <c r="A2469" s="17"/>
      <c r="B2469" s="84"/>
      <c r="C2469" s="85"/>
      <c r="D2469" s="84"/>
      <c r="E2469" s="84"/>
      <c r="M2469" s="86"/>
      <c r="N2469" s="87"/>
    </row>
    <row r="2470" spans="1:14" s="79" customFormat="1">
      <c r="A2470" s="17"/>
      <c r="B2470" s="84"/>
      <c r="C2470" s="85"/>
      <c r="D2470" s="84"/>
      <c r="E2470" s="84"/>
      <c r="M2470" s="86"/>
      <c r="N2470" s="87"/>
    </row>
    <row r="2471" spans="1:14" s="79" customFormat="1">
      <c r="A2471" s="17"/>
      <c r="B2471" s="84"/>
      <c r="C2471" s="85"/>
      <c r="D2471" s="84"/>
      <c r="E2471" s="84"/>
      <c r="M2471" s="86"/>
      <c r="N2471" s="87"/>
    </row>
    <row r="2472" spans="1:14" s="79" customFormat="1">
      <c r="A2472" s="17"/>
      <c r="B2472" s="84"/>
      <c r="C2472" s="85"/>
      <c r="D2472" s="84"/>
      <c r="E2472" s="84"/>
      <c r="M2472" s="86"/>
      <c r="N2472" s="87"/>
    </row>
    <row r="2473" spans="1:14" s="79" customFormat="1">
      <c r="A2473" s="17"/>
      <c r="B2473" s="84"/>
      <c r="C2473" s="85"/>
      <c r="D2473" s="84"/>
      <c r="E2473" s="84"/>
      <c r="M2473" s="86"/>
      <c r="N2473" s="87"/>
    </row>
    <row r="2474" spans="1:14" s="79" customFormat="1">
      <c r="A2474" s="17"/>
      <c r="B2474" s="84"/>
      <c r="C2474" s="85"/>
      <c r="D2474" s="84"/>
      <c r="E2474" s="84"/>
      <c r="M2474" s="86"/>
      <c r="N2474" s="87"/>
    </row>
    <row r="2475" spans="1:14" s="79" customFormat="1">
      <c r="A2475" s="17"/>
      <c r="B2475" s="84"/>
      <c r="C2475" s="85"/>
      <c r="D2475" s="84"/>
      <c r="E2475" s="84"/>
      <c r="M2475" s="86"/>
      <c r="N2475" s="87"/>
    </row>
    <row r="2476" spans="1:14" s="79" customFormat="1">
      <c r="A2476" s="17"/>
      <c r="B2476" s="84"/>
      <c r="C2476" s="85"/>
      <c r="D2476" s="84"/>
      <c r="E2476" s="84"/>
      <c r="M2476" s="86"/>
      <c r="N2476" s="87"/>
    </row>
    <row r="2477" spans="1:14" s="79" customFormat="1">
      <c r="A2477" s="17"/>
      <c r="B2477" s="84"/>
      <c r="C2477" s="85"/>
      <c r="D2477" s="84"/>
      <c r="E2477" s="84"/>
      <c r="M2477" s="86"/>
      <c r="N2477" s="87"/>
    </row>
    <row r="2478" spans="1:14" s="79" customFormat="1">
      <c r="A2478" s="17"/>
      <c r="B2478" s="84"/>
      <c r="C2478" s="85"/>
      <c r="D2478" s="84"/>
      <c r="E2478" s="84"/>
      <c r="M2478" s="86"/>
      <c r="N2478" s="87"/>
    </row>
    <row r="2479" spans="1:14" s="79" customFormat="1">
      <c r="A2479" s="17"/>
      <c r="B2479" s="84"/>
      <c r="C2479" s="85"/>
      <c r="D2479" s="84"/>
      <c r="E2479" s="84"/>
      <c r="M2479" s="86"/>
      <c r="N2479" s="87"/>
    </row>
    <row r="2480" spans="1:14" s="79" customFormat="1">
      <c r="A2480" s="17"/>
      <c r="B2480" s="84"/>
      <c r="C2480" s="85"/>
      <c r="D2480" s="84"/>
      <c r="E2480" s="84"/>
      <c r="M2480" s="86"/>
      <c r="N2480" s="87"/>
    </row>
    <row r="2481" spans="1:14" s="79" customFormat="1">
      <c r="A2481" s="17"/>
      <c r="B2481" s="84"/>
      <c r="C2481" s="85"/>
      <c r="D2481" s="84"/>
      <c r="E2481" s="84"/>
      <c r="M2481" s="86"/>
      <c r="N2481" s="87"/>
    </row>
    <row r="2482" spans="1:14" s="79" customFormat="1">
      <c r="A2482" s="17"/>
      <c r="B2482" s="84"/>
      <c r="C2482" s="85"/>
      <c r="D2482" s="84"/>
      <c r="E2482" s="84"/>
      <c r="M2482" s="86"/>
      <c r="N2482" s="87"/>
    </row>
    <row r="2483" spans="1:14" s="79" customFormat="1">
      <c r="A2483" s="17"/>
      <c r="B2483" s="84"/>
      <c r="C2483" s="85"/>
      <c r="D2483" s="84"/>
      <c r="E2483" s="84"/>
      <c r="M2483" s="86"/>
      <c r="N2483" s="87"/>
    </row>
    <row r="2484" spans="1:14" s="79" customFormat="1">
      <c r="A2484" s="17"/>
      <c r="B2484" s="84"/>
      <c r="C2484" s="85"/>
      <c r="D2484" s="84"/>
      <c r="E2484" s="84"/>
      <c r="M2484" s="86"/>
      <c r="N2484" s="87"/>
    </row>
    <row r="2485" spans="1:14" s="79" customFormat="1">
      <c r="A2485" s="17"/>
      <c r="B2485" s="84"/>
      <c r="C2485" s="85"/>
      <c r="D2485" s="84"/>
      <c r="E2485" s="84"/>
      <c r="M2485" s="86"/>
      <c r="N2485" s="87"/>
    </row>
    <row r="2486" spans="1:14" s="79" customFormat="1">
      <c r="A2486" s="17"/>
      <c r="B2486" s="84"/>
      <c r="C2486" s="85"/>
      <c r="D2486" s="84"/>
      <c r="E2486" s="84"/>
      <c r="M2486" s="86"/>
      <c r="N2486" s="87"/>
    </row>
    <row r="2487" spans="1:14" s="79" customFormat="1">
      <c r="A2487" s="17"/>
      <c r="B2487" s="84"/>
      <c r="C2487" s="85"/>
      <c r="D2487" s="84"/>
      <c r="E2487" s="84"/>
      <c r="M2487" s="86"/>
      <c r="N2487" s="87"/>
    </row>
    <row r="2488" spans="1:14" s="79" customFormat="1">
      <c r="A2488" s="17"/>
      <c r="B2488" s="84"/>
      <c r="C2488" s="85"/>
      <c r="D2488" s="84"/>
      <c r="E2488" s="84"/>
      <c r="M2488" s="86"/>
      <c r="N2488" s="87"/>
    </row>
    <row r="2489" spans="1:14" s="79" customFormat="1">
      <c r="A2489" s="17"/>
      <c r="B2489" s="84"/>
      <c r="C2489" s="85"/>
      <c r="D2489" s="84"/>
      <c r="E2489" s="84"/>
      <c r="M2489" s="86"/>
      <c r="N2489" s="87"/>
    </row>
    <row r="2490" spans="1:14" s="79" customFormat="1">
      <c r="A2490" s="17"/>
      <c r="B2490" s="84"/>
      <c r="C2490" s="85"/>
      <c r="D2490" s="84"/>
      <c r="E2490" s="84"/>
      <c r="M2490" s="86"/>
      <c r="N2490" s="87"/>
    </row>
    <row r="2491" spans="1:14" s="79" customFormat="1">
      <c r="A2491" s="17"/>
      <c r="B2491" s="84"/>
      <c r="C2491" s="85"/>
      <c r="D2491" s="84"/>
      <c r="E2491" s="84"/>
      <c r="M2491" s="86"/>
      <c r="N2491" s="87"/>
    </row>
    <row r="2492" spans="1:14" s="79" customFormat="1">
      <c r="A2492" s="17"/>
      <c r="B2492" s="84"/>
      <c r="C2492" s="85"/>
      <c r="D2492" s="84"/>
      <c r="E2492" s="84"/>
      <c r="M2492" s="86"/>
      <c r="N2492" s="87"/>
    </row>
    <row r="2493" spans="1:14" s="79" customFormat="1">
      <c r="A2493" s="17"/>
      <c r="B2493" s="84"/>
      <c r="C2493" s="85"/>
      <c r="D2493" s="84"/>
      <c r="E2493" s="84"/>
      <c r="M2493" s="86"/>
      <c r="N2493" s="87"/>
    </row>
    <row r="2494" spans="1:14" s="79" customFormat="1">
      <c r="A2494" s="17"/>
      <c r="B2494" s="84"/>
      <c r="C2494" s="85"/>
      <c r="D2494" s="84"/>
      <c r="E2494" s="84"/>
      <c r="M2494" s="86"/>
      <c r="N2494" s="87"/>
    </row>
    <row r="2495" spans="1:14" s="79" customFormat="1">
      <c r="A2495" s="17"/>
      <c r="B2495" s="84"/>
      <c r="C2495" s="85"/>
      <c r="D2495" s="84"/>
      <c r="E2495" s="84"/>
      <c r="M2495" s="86"/>
      <c r="N2495" s="87"/>
    </row>
    <row r="2496" spans="1:14" s="79" customFormat="1">
      <c r="A2496" s="17"/>
      <c r="B2496" s="84"/>
      <c r="C2496" s="85"/>
      <c r="D2496" s="84"/>
      <c r="E2496" s="84"/>
      <c r="M2496" s="86"/>
      <c r="N2496" s="87"/>
    </row>
    <row r="2497" spans="1:14" s="79" customFormat="1">
      <c r="A2497" s="17"/>
      <c r="B2497" s="84"/>
      <c r="C2497" s="85"/>
      <c r="D2497" s="84"/>
      <c r="E2497" s="84"/>
      <c r="M2497" s="86"/>
      <c r="N2497" s="87"/>
    </row>
    <row r="2498" spans="1:14" s="79" customFormat="1">
      <c r="A2498" s="17"/>
      <c r="B2498" s="84"/>
      <c r="C2498" s="85"/>
      <c r="D2498" s="84"/>
      <c r="E2498" s="84"/>
      <c r="M2498" s="86"/>
      <c r="N2498" s="87"/>
    </row>
    <row r="2499" spans="1:14" s="79" customFormat="1">
      <c r="A2499" s="17"/>
      <c r="B2499" s="84"/>
      <c r="C2499" s="85"/>
      <c r="D2499" s="84"/>
      <c r="E2499" s="84"/>
      <c r="M2499" s="86"/>
      <c r="N2499" s="87"/>
    </row>
    <row r="2500" spans="1:14" s="79" customFormat="1">
      <c r="A2500" s="17"/>
      <c r="B2500" s="84"/>
      <c r="C2500" s="85"/>
      <c r="D2500" s="84"/>
      <c r="E2500" s="84"/>
      <c r="M2500" s="86"/>
      <c r="N2500" s="87"/>
    </row>
    <row r="2501" spans="1:14" s="79" customFormat="1">
      <c r="A2501" s="17"/>
      <c r="B2501" s="84"/>
      <c r="C2501" s="85"/>
      <c r="D2501" s="84"/>
      <c r="E2501" s="84"/>
      <c r="M2501" s="86"/>
      <c r="N2501" s="87"/>
    </row>
    <row r="2502" spans="1:14" s="79" customFormat="1">
      <c r="A2502" s="17"/>
      <c r="B2502" s="84"/>
      <c r="C2502" s="85"/>
      <c r="D2502" s="84"/>
      <c r="E2502" s="84"/>
      <c r="M2502" s="86"/>
      <c r="N2502" s="87"/>
    </row>
    <row r="2503" spans="1:14" s="79" customFormat="1">
      <c r="A2503" s="17"/>
      <c r="B2503" s="84"/>
      <c r="C2503" s="85"/>
      <c r="D2503" s="84"/>
      <c r="E2503" s="84"/>
      <c r="M2503" s="86"/>
      <c r="N2503" s="87"/>
    </row>
    <row r="2504" spans="1:14" s="79" customFormat="1">
      <c r="A2504" s="17"/>
      <c r="B2504" s="84"/>
      <c r="C2504" s="85"/>
      <c r="D2504" s="84"/>
      <c r="E2504" s="84"/>
      <c r="M2504" s="86"/>
      <c r="N2504" s="87"/>
    </row>
    <row r="2505" spans="1:14" s="79" customFormat="1">
      <c r="A2505" s="17"/>
      <c r="B2505" s="84"/>
      <c r="C2505" s="85"/>
      <c r="D2505" s="84"/>
      <c r="E2505" s="84"/>
      <c r="M2505" s="86"/>
      <c r="N2505" s="87"/>
    </row>
    <row r="2506" spans="1:14" s="79" customFormat="1">
      <c r="A2506" s="17"/>
      <c r="B2506" s="84"/>
      <c r="C2506" s="85"/>
      <c r="D2506" s="84"/>
      <c r="E2506" s="84"/>
      <c r="M2506" s="86"/>
      <c r="N2506" s="87"/>
    </row>
    <row r="2507" spans="1:14" s="79" customFormat="1">
      <c r="A2507" s="17"/>
      <c r="B2507" s="84"/>
      <c r="C2507" s="85"/>
      <c r="D2507" s="84"/>
      <c r="E2507" s="84"/>
      <c r="M2507" s="86"/>
      <c r="N2507" s="87"/>
    </row>
    <row r="2508" spans="1:14" s="79" customFormat="1">
      <c r="A2508" s="17"/>
      <c r="B2508" s="84"/>
      <c r="C2508" s="85"/>
      <c r="D2508" s="84"/>
      <c r="E2508" s="84"/>
      <c r="M2508" s="86"/>
      <c r="N2508" s="87"/>
    </row>
    <row r="2509" spans="1:14" s="79" customFormat="1">
      <c r="A2509" s="17"/>
      <c r="B2509" s="84"/>
      <c r="C2509" s="85"/>
      <c r="D2509" s="84"/>
      <c r="E2509" s="84"/>
      <c r="M2509" s="86"/>
      <c r="N2509" s="87"/>
    </row>
    <row r="2510" spans="1:14" s="79" customFormat="1">
      <c r="A2510" s="17"/>
      <c r="B2510" s="84"/>
      <c r="C2510" s="85"/>
      <c r="D2510" s="84"/>
      <c r="E2510" s="84"/>
      <c r="M2510" s="86"/>
      <c r="N2510" s="87"/>
    </row>
    <row r="2511" spans="1:14" s="79" customFormat="1">
      <c r="A2511" s="17"/>
      <c r="B2511" s="84"/>
      <c r="C2511" s="85"/>
      <c r="D2511" s="84"/>
      <c r="E2511" s="84"/>
      <c r="M2511" s="86"/>
      <c r="N2511" s="87"/>
    </row>
    <row r="2512" spans="1:14" s="79" customFormat="1">
      <c r="A2512" s="17"/>
      <c r="B2512" s="84"/>
      <c r="C2512" s="85"/>
      <c r="D2512" s="84"/>
      <c r="E2512" s="84"/>
      <c r="M2512" s="86"/>
      <c r="N2512" s="87"/>
    </row>
    <row r="2513" spans="1:14" s="79" customFormat="1">
      <c r="A2513" s="17"/>
      <c r="B2513" s="84"/>
      <c r="C2513" s="85"/>
      <c r="D2513" s="84"/>
      <c r="E2513" s="84"/>
      <c r="M2513" s="86"/>
      <c r="N2513" s="87"/>
    </row>
    <row r="2514" spans="1:14" s="79" customFormat="1">
      <c r="A2514" s="17"/>
      <c r="B2514" s="84"/>
      <c r="C2514" s="85"/>
      <c r="D2514" s="84"/>
      <c r="E2514" s="84"/>
      <c r="M2514" s="86"/>
      <c r="N2514" s="87"/>
    </row>
    <row r="2515" spans="1:14" s="79" customFormat="1">
      <c r="A2515" s="17"/>
      <c r="B2515" s="84"/>
      <c r="C2515" s="85"/>
      <c r="D2515" s="84"/>
      <c r="E2515" s="84"/>
      <c r="M2515" s="86"/>
      <c r="N2515" s="87"/>
    </row>
    <row r="2516" spans="1:14" s="79" customFormat="1">
      <c r="A2516" s="17"/>
      <c r="B2516" s="84"/>
      <c r="C2516" s="85"/>
      <c r="D2516" s="84"/>
      <c r="E2516" s="84"/>
      <c r="M2516" s="86"/>
      <c r="N2516" s="87"/>
    </row>
    <row r="2517" spans="1:14" s="79" customFormat="1">
      <c r="A2517" s="17"/>
      <c r="B2517" s="84"/>
      <c r="C2517" s="85"/>
      <c r="D2517" s="84"/>
      <c r="E2517" s="84"/>
      <c r="M2517" s="86"/>
      <c r="N2517" s="87"/>
    </row>
    <row r="2518" spans="1:14" s="79" customFormat="1">
      <c r="A2518" s="17"/>
      <c r="B2518" s="84"/>
      <c r="C2518" s="85"/>
      <c r="D2518" s="84"/>
      <c r="E2518" s="84"/>
      <c r="M2518" s="86"/>
      <c r="N2518" s="87"/>
    </row>
    <row r="2519" spans="1:14" s="79" customFormat="1">
      <c r="A2519" s="17"/>
      <c r="B2519" s="84"/>
      <c r="C2519" s="85"/>
      <c r="D2519" s="84"/>
      <c r="E2519" s="84"/>
      <c r="M2519" s="86"/>
      <c r="N2519" s="87"/>
    </row>
    <row r="2520" spans="1:14" s="79" customFormat="1">
      <c r="A2520" s="17"/>
      <c r="B2520" s="84"/>
      <c r="C2520" s="85"/>
      <c r="D2520" s="84"/>
      <c r="E2520" s="84"/>
      <c r="M2520" s="86"/>
      <c r="N2520" s="87"/>
    </row>
    <row r="2521" spans="1:14" s="79" customFormat="1">
      <c r="A2521" s="17"/>
      <c r="B2521" s="84"/>
      <c r="C2521" s="85"/>
      <c r="D2521" s="84"/>
      <c r="E2521" s="84"/>
      <c r="M2521" s="86"/>
      <c r="N2521" s="87"/>
    </row>
    <row r="2522" spans="1:14" s="79" customFormat="1">
      <c r="A2522" s="17"/>
      <c r="B2522" s="84"/>
      <c r="C2522" s="85"/>
      <c r="D2522" s="84"/>
      <c r="E2522" s="84"/>
      <c r="M2522" s="86"/>
      <c r="N2522" s="87"/>
    </row>
    <row r="2523" spans="1:14" s="79" customFormat="1">
      <c r="A2523" s="17"/>
      <c r="B2523" s="84"/>
      <c r="C2523" s="85"/>
      <c r="D2523" s="84"/>
      <c r="E2523" s="84"/>
      <c r="M2523" s="86"/>
      <c r="N2523" s="87"/>
    </row>
    <row r="2524" spans="1:14" s="79" customFormat="1">
      <c r="A2524" s="17"/>
      <c r="B2524" s="84"/>
      <c r="C2524" s="85"/>
      <c r="D2524" s="84"/>
      <c r="E2524" s="84"/>
      <c r="M2524" s="86"/>
      <c r="N2524" s="87"/>
    </row>
    <row r="2525" spans="1:14" s="79" customFormat="1">
      <c r="A2525" s="17"/>
      <c r="B2525" s="84"/>
      <c r="C2525" s="85"/>
      <c r="D2525" s="84"/>
      <c r="E2525" s="84"/>
      <c r="M2525" s="86"/>
      <c r="N2525" s="87"/>
    </row>
    <row r="2526" spans="1:14" s="79" customFormat="1">
      <c r="A2526" s="17"/>
      <c r="B2526" s="84"/>
      <c r="C2526" s="85"/>
      <c r="D2526" s="84"/>
      <c r="E2526" s="84"/>
      <c r="M2526" s="86"/>
      <c r="N2526" s="87"/>
    </row>
    <row r="2527" spans="1:14" s="79" customFormat="1">
      <c r="A2527" s="17"/>
      <c r="B2527" s="84"/>
      <c r="C2527" s="85"/>
      <c r="D2527" s="84"/>
      <c r="E2527" s="84"/>
      <c r="M2527" s="86"/>
      <c r="N2527" s="87"/>
    </row>
    <row r="2528" spans="1:14" s="79" customFormat="1">
      <c r="A2528" s="17"/>
      <c r="B2528" s="84"/>
      <c r="C2528" s="85"/>
      <c r="D2528" s="84"/>
      <c r="E2528" s="84"/>
      <c r="M2528" s="86"/>
      <c r="N2528" s="87"/>
    </row>
    <row r="2529" spans="1:14" s="79" customFormat="1">
      <c r="A2529" s="17"/>
      <c r="B2529" s="84"/>
      <c r="C2529" s="85"/>
      <c r="D2529" s="84"/>
      <c r="E2529" s="84"/>
      <c r="M2529" s="86"/>
      <c r="N2529" s="87"/>
    </row>
    <row r="2530" spans="1:14" s="79" customFormat="1">
      <c r="A2530" s="17"/>
      <c r="B2530" s="84"/>
      <c r="C2530" s="85"/>
      <c r="D2530" s="84"/>
      <c r="E2530" s="84"/>
      <c r="M2530" s="86"/>
      <c r="N2530" s="87"/>
    </row>
    <row r="2531" spans="1:14" s="79" customFormat="1">
      <c r="A2531" s="17"/>
      <c r="B2531" s="84"/>
      <c r="C2531" s="85"/>
      <c r="D2531" s="84"/>
      <c r="E2531" s="84"/>
      <c r="M2531" s="86"/>
      <c r="N2531" s="87"/>
    </row>
    <row r="2532" spans="1:14" s="79" customFormat="1">
      <c r="A2532" s="17"/>
      <c r="B2532" s="84"/>
      <c r="C2532" s="85"/>
      <c r="D2532" s="84"/>
      <c r="E2532" s="84"/>
      <c r="M2532" s="86"/>
      <c r="N2532" s="87"/>
    </row>
    <row r="2533" spans="1:14" s="79" customFormat="1">
      <c r="A2533" s="17"/>
      <c r="B2533" s="84"/>
      <c r="C2533" s="85"/>
      <c r="D2533" s="84"/>
      <c r="E2533" s="84"/>
      <c r="M2533" s="86"/>
      <c r="N2533" s="87"/>
    </row>
    <row r="2534" spans="1:14" s="79" customFormat="1">
      <c r="A2534" s="17"/>
      <c r="B2534" s="84"/>
      <c r="C2534" s="85"/>
      <c r="D2534" s="84"/>
      <c r="E2534" s="84"/>
      <c r="M2534" s="86"/>
      <c r="N2534" s="87"/>
    </row>
    <row r="2535" spans="1:14" s="79" customFormat="1">
      <c r="A2535" s="17"/>
      <c r="B2535" s="84"/>
      <c r="C2535" s="85"/>
      <c r="D2535" s="84"/>
      <c r="E2535" s="84"/>
      <c r="M2535" s="86"/>
      <c r="N2535" s="87"/>
    </row>
    <row r="2536" spans="1:14" s="79" customFormat="1">
      <c r="A2536" s="17"/>
      <c r="B2536" s="84"/>
      <c r="C2536" s="85"/>
      <c r="D2536" s="84"/>
      <c r="E2536" s="84"/>
      <c r="M2536" s="86"/>
      <c r="N2536" s="87"/>
    </row>
    <row r="2537" spans="1:14" s="79" customFormat="1">
      <c r="A2537" s="17"/>
      <c r="B2537" s="84"/>
      <c r="C2537" s="85"/>
      <c r="D2537" s="84"/>
      <c r="E2537" s="84"/>
      <c r="M2537" s="86"/>
      <c r="N2537" s="87"/>
    </row>
    <row r="2538" spans="1:14" s="79" customFormat="1">
      <c r="A2538" s="17"/>
      <c r="B2538" s="84"/>
      <c r="C2538" s="85"/>
      <c r="D2538" s="84"/>
      <c r="E2538" s="84"/>
      <c r="M2538" s="86"/>
      <c r="N2538" s="87"/>
    </row>
    <row r="2539" spans="1:14" s="79" customFormat="1">
      <c r="A2539" s="17"/>
      <c r="B2539" s="84"/>
      <c r="C2539" s="85"/>
      <c r="D2539" s="84"/>
      <c r="E2539" s="84"/>
      <c r="M2539" s="86"/>
      <c r="N2539" s="87"/>
    </row>
    <row r="2540" spans="1:14" s="79" customFormat="1">
      <c r="A2540" s="17"/>
      <c r="B2540" s="84"/>
      <c r="C2540" s="85"/>
      <c r="D2540" s="84"/>
      <c r="E2540" s="84"/>
      <c r="M2540" s="86"/>
      <c r="N2540" s="87"/>
    </row>
    <row r="2541" spans="1:14" s="79" customFormat="1">
      <c r="A2541" s="17"/>
      <c r="B2541" s="84"/>
      <c r="C2541" s="85"/>
      <c r="D2541" s="84"/>
      <c r="E2541" s="84"/>
      <c r="M2541" s="86"/>
      <c r="N2541" s="87"/>
    </row>
    <row r="2542" spans="1:14" s="79" customFormat="1">
      <c r="A2542" s="17"/>
      <c r="B2542" s="84"/>
      <c r="C2542" s="85"/>
      <c r="D2542" s="84"/>
      <c r="E2542" s="84"/>
      <c r="M2542" s="86"/>
      <c r="N2542" s="87"/>
    </row>
    <row r="2543" spans="1:14" s="79" customFormat="1">
      <c r="A2543" s="17"/>
      <c r="B2543" s="84"/>
      <c r="C2543" s="85"/>
      <c r="D2543" s="84"/>
      <c r="E2543" s="84"/>
      <c r="M2543" s="86"/>
      <c r="N2543" s="87"/>
    </row>
    <row r="2544" spans="1:14" s="79" customFormat="1">
      <c r="A2544" s="17"/>
      <c r="B2544" s="84"/>
      <c r="C2544" s="85"/>
      <c r="D2544" s="84"/>
      <c r="E2544" s="84"/>
      <c r="M2544" s="86"/>
      <c r="N2544" s="87"/>
    </row>
    <row r="2545" spans="1:14" s="79" customFormat="1">
      <c r="A2545" s="17"/>
      <c r="B2545" s="84"/>
      <c r="C2545" s="85"/>
      <c r="D2545" s="84"/>
      <c r="E2545" s="84"/>
      <c r="M2545" s="86"/>
      <c r="N2545" s="87"/>
    </row>
    <row r="2546" spans="1:14" s="79" customFormat="1">
      <c r="A2546" s="17"/>
      <c r="B2546" s="84"/>
      <c r="C2546" s="85"/>
      <c r="D2546" s="84"/>
      <c r="E2546" s="84"/>
      <c r="M2546" s="86"/>
      <c r="N2546" s="87"/>
    </row>
    <row r="2547" spans="1:14" s="79" customFormat="1">
      <c r="A2547" s="17"/>
      <c r="B2547" s="84"/>
      <c r="C2547" s="85"/>
      <c r="D2547" s="84"/>
      <c r="E2547" s="84"/>
      <c r="M2547" s="86"/>
      <c r="N2547" s="87"/>
    </row>
    <row r="2548" spans="1:14" s="79" customFormat="1">
      <c r="A2548" s="17"/>
      <c r="B2548" s="84"/>
      <c r="C2548" s="85"/>
      <c r="D2548" s="84"/>
      <c r="E2548" s="84"/>
      <c r="M2548" s="86"/>
      <c r="N2548" s="87"/>
    </row>
    <row r="2549" spans="1:14" s="79" customFormat="1">
      <c r="A2549" s="17"/>
      <c r="B2549" s="84"/>
      <c r="C2549" s="85"/>
      <c r="D2549" s="84"/>
      <c r="E2549" s="84"/>
      <c r="M2549" s="86"/>
      <c r="N2549" s="87"/>
    </row>
    <row r="2550" spans="1:14" s="79" customFormat="1">
      <c r="A2550" s="17"/>
      <c r="B2550" s="84"/>
      <c r="C2550" s="85"/>
      <c r="D2550" s="84"/>
      <c r="E2550" s="84"/>
      <c r="M2550" s="86"/>
      <c r="N2550" s="87"/>
    </row>
    <row r="2551" spans="1:14" s="79" customFormat="1">
      <c r="A2551" s="17"/>
      <c r="B2551" s="84"/>
      <c r="C2551" s="85"/>
      <c r="D2551" s="84"/>
      <c r="E2551" s="84"/>
      <c r="M2551" s="86"/>
      <c r="N2551" s="87"/>
    </row>
    <row r="2552" spans="1:14" s="79" customFormat="1">
      <c r="A2552" s="17"/>
      <c r="B2552" s="84"/>
      <c r="C2552" s="85"/>
      <c r="D2552" s="84"/>
      <c r="E2552" s="84"/>
      <c r="M2552" s="86"/>
      <c r="N2552" s="87"/>
    </row>
    <row r="2553" spans="1:14" s="79" customFormat="1">
      <c r="A2553" s="17"/>
      <c r="B2553" s="84"/>
      <c r="C2553" s="85"/>
      <c r="D2553" s="84"/>
      <c r="E2553" s="84"/>
      <c r="M2553" s="86"/>
      <c r="N2553" s="87"/>
    </row>
    <row r="2554" spans="1:14" s="79" customFormat="1">
      <c r="A2554" s="17"/>
      <c r="B2554" s="84"/>
      <c r="C2554" s="85"/>
      <c r="D2554" s="84"/>
      <c r="E2554" s="84"/>
      <c r="M2554" s="86"/>
      <c r="N2554" s="87"/>
    </row>
    <row r="2555" spans="1:14" s="79" customFormat="1">
      <c r="A2555" s="17"/>
      <c r="B2555" s="84"/>
      <c r="C2555" s="85"/>
      <c r="D2555" s="84"/>
      <c r="E2555" s="84"/>
      <c r="M2555" s="86"/>
      <c r="N2555" s="87"/>
    </row>
    <row r="2556" spans="1:14" s="79" customFormat="1">
      <c r="A2556" s="17"/>
      <c r="B2556" s="84"/>
      <c r="C2556" s="85"/>
      <c r="D2556" s="84"/>
      <c r="E2556" s="84"/>
      <c r="M2556" s="86"/>
      <c r="N2556" s="87"/>
    </row>
    <row r="2557" spans="1:14" s="79" customFormat="1">
      <c r="A2557" s="17"/>
      <c r="B2557" s="84"/>
      <c r="C2557" s="85"/>
      <c r="D2557" s="84"/>
      <c r="E2557" s="84"/>
      <c r="M2557" s="86"/>
      <c r="N2557" s="87"/>
    </row>
    <row r="2558" spans="1:14" s="79" customFormat="1">
      <c r="A2558" s="17"/>
      <c r="B2558" s="84"/>
      <c r="C2558" s="85"/>
      <c r="D2558" s="84"/>
      <c r="E2558" s="84"/>
      <c r="M2558" s="86"/>
      <c r="N2558" s="87"/>
    </row>
    <row r="2559" spans="1:14" s="79" customFormat="1">
      <c r="A2559" s="17"/>
      <c r="B2559" s="84"/>
      <c r="C2559" s="85"/>
      <c r="D2559" s="84"/>
      <c r="E2559" s="84"/>
      <c r="M2559" s="86"/>
      <c r="N2559" s="87"/>
    </row>
    <row r="2560" spans="1:14" s="79" customFormat="1">
      <c r="A2560" s="17"/>
      <c r="B2560" s="84"/>
      <c r="C2560" s="85"/>
      <c r="D2560" s="84"/>
      <c r="E2560" s="84"/>
      <c r="M2560" s="86"/>
      <c r="N2560" s="87"/>
    </row>
    <row r="2561" spans="1:14" s="79" customFormat="1">
      <c r="A2561" s="17"/>
      <c r="B2561" s="84"/>
      <c r="C2561" s="85"/>
      <c r="D2561" s="84"/>
      <c r="E2561" s="84"/>
      <c r="M2561" s="86"/>
      <c r="N2561" s="87"/>
    </row>
    <row r="2562" spans="1:14" s="79" customFormat="1">
      <c r="A2562" s="17"/>
      <c r="B2562" s="84"/>
      <c r="C2562" s="85"/>
      <c r="D2562" s="84"/>
      <c r="E2562" s="84"/>
      <c r="M2562" s="86"/>
      <c r="N2562" s="87"/>
    </row>
    <row r="2563" spans="1:14" s="79" customFormat="1">
      <c r="A2563" s="17"/>
      <c r="B2563" s="84"/>
      <c r="C2563" s="85"/>
      <c r="D2563" s="84"/>
      <c r="E2563" s="84"/>
      <c r="M2563" s="86"/>
      <c r="N2563" s="87"/>
    </row>
    <row r="2564" spans="1:14" s="79" customFormat="1">
      <c r="A2564" s="17"/>
      <c r="B2564" s="84"/>
      <c r="C2564" s="85"/>
      <c r="D2564" s="84"/>
      <c r="E2564" s="84"/>
      <c r="M2564" s="86"/>
      <c r="N2564" s="87"/>
    </row>
    <row r="2565" spans="1:14" s="79" customFormat="1">
      <c r="A2565" s="17"/>
      <c r="B2565" s="84"/>
      <c r="C2565" s="85"/>
      <c r="D2565" s="84"/>
      <c r="E2565" s="84"/>
      <c r="M2565" s="86"/>
      <c r="N2565" s="87"/>
    </row>
    <row r="2566" spans="1:14" s="79" customFormat="1">
      <c r="A2566" s="17"/>
      <c r="B2566" s="84"/>
      <c r="C2566" s="85"/>
      <c r="D2566" s="84"/>
      <c r="E2566" s="84"/>
      <c r="M2566" s="86"/>
      <c r="N2566" s="87"/>
    </row>
    <row r="2567" spans="1:14" s="79" customFormat="1">
      <c r="A2567" s="17"/>
      <c r="B2567" s="84"/>
      <c r="C2567" s="85"/>
      <c r="D2567" s="84"/>
      <c r="E2567" s="84"/>
      <c r="M2567" s="86"/>
      <c r="N2567" s="87"/>
    </row>
    <row r="2568" spans="1:14" s="79" customFormat="1">
      <c r="A2568" s="17"/>
      <c r="B2568" s="84"/>
      <c r="C2568" s="85"/>
      <c r="D2568" s="84"/>
      <c r="E2568" s="84"/>
      <c r="M2568" s="86"/>
      <c r="N2568" s="87"/>
    </row>
    <row r="2569" spans="1:14" s="79" customFormat="1">
      <c r="A2569" s="17"/>
      <c r="B2569" s="84"/>
      <c r="C2569" s="85"/>
      <c r="D2569" s="84"/>
      <c r="E2569" s="84"/>
      <c r="M2569" s="86"/>
      <c r="N2569" s="87"/>
    </row>
    <row r="2570" spans="1:14" s="79" customFormat="1">
      <c r="A2570" s="17"/>
      <c r="B2570" s="84"/>
      <c r="C2570" s="85"/>
      <c r="D2570" s="84"/>
      <c r="E2570" s="84"/>
      <c r="M2570" s="86"/>
      <c r="N2570" s="87"/>
    </row>
    <row r="2571" spans="1:14" s="79" customFormat="1">
      <c r="A2571" s="17"/>
      <c r="B2571" s="84"/>
      <c r="C2571" s="85"/>
      <c r="D2571" s="84"/>
      <c r="E2571" s="84"/>
      <c r="M2571" s="86"/>
      <c r="N2571" s="87"/>
    </row>
    <row r="2572" spans="1:14" s="79" customFormat="1">
      <c r="A2572" s="17"/>
      <c r="B2572" s="84"/>
      <c r="C2572" s="85"/>
      <c r="D2572" s="84"/>
      <c r="E2572" s="84"/>
      <c r="M2572" s="86"/>
      <c r="N2572" s="87"/>
    </row>
    <row r="2573" spans="1:14" s="79" customFormat="1">
      <c r="A2573" s="17"/>
      <c r="B2573" s="84"/>
      <c r="C2573" s="85"/>
      <c r="D2573" s="84"/>
      <c r="E2573" s="84"/>
      <c r="M2573" s="86"/>
      <c r="N2573" s="87"/>
    </row>
    <row r="2574" spans="1:14" s="79" customFormat="1">
      <c r="A2574" s="17"/>
      <c r="B2574" s="84"/>
      <c r="C2574" s="85"/>
      <c r="D2574" s="84"/>
      <c r="E2574" s="84"/>
      <c r="M2574" s="86"/>
      <c r="N2574" s="87"/>
    </row>
    <row r="2575" spans="1:14" s="79" customFormat="1">
      <c r="A2575" s="17"/>
      <c r="B2575" s="84"/>
      <c r="C2575" s="85"/>
      <c r="D2575" s="84"/>
      <c r="E2575" s="84"/>
      <c r="M2575" s="86"/>
      <c r="N2575" s="87"/>
    </row>
    <row r="2576" spans="1:14" s="79" customFormat="1">
      <c r="A2576" s="17"/>
      <c r="B2576" s="84"/>
      <c r="C2576" s="85"/>
      <c r="D2576" s="84"/>
      <c r="E2576" s="84"/>
      <c r="M2576" s="86"/>
      <c r="N2576" s="87"/>
    </row>
    <row r="2577" spans="1:14" s="79" customFormat="1">
      <c r="A2577" s="17"/>
      <c r="B2577" s="84"/>
      <c r="C2577" s="85"/>
      <c r="D2577" s="84"/>
      <c r="E2577" s="84"/>
      <c r="M2577" s="86"/>
      <c r="N2577" s="87"/>
    </row>
    <row r="2578" spans="1:14" s="79" customFormat="1">
      <c r="A2578" s="17"/>
      <c r="B2578" s="84"/>
      <c r="C2578" s="85"/>
      <c r="D2578" s="84"/>
      <c r="E2578" s="84"/>
      <c r="M2578" s="86"/>
      <c r="N2578" s="87"/>
    </row>
    <row r="2579" spans="1:14" s="79" customFormat="1">
      <c r="A2579" s="17"/>
      <c r="B2579" s="84"/>
      <c r="C2579" s="85"/>
      <c r="D2579" s="84"/>
      <c r="E2579" s="84"/>
      <c r="M2579" s="86"/>
      <c r="N2579" s="87"/>
    </row>
    <row r="2580" spans="1:14" s="79" customFormat="1">
      <c r="A2580" s="17"/>
      <c r="B2580" s="84"/>
      <c r="C2580" s="85"/>
      <c r="D2580" s="84"/>
      <c r="E2580" s="84"/>
      <c r="M2580" s="86"/>
      <c r="N2580" s="87"/>
    </row>
    <row r="2581" spans="1:14" s="79" customFormat="1">
      <c r="A2581" s="17"/>
      <c r="B2581" s="84"/>
      <c r="C2581" s="85"/>
      <c r="D2581" s="84"/>
      <c r="E2581" s="84"/>
      <c r="M2581" s="86"/>
      <c r="N2581" s="87"/>
    </row>
    <row r="2582" spans="1:14" s="79" customFormat="1">
      <c r="A2582" s="17"/>
      <c r="B2582" s="84"/>
      <c r="C2582" s="85"/>
      <c r="D2582" s="84"/>
      <c r="E2582" s="84"/>
      <c r="M2582" s="86"/>
      <c r="N2582" s="87"/>
    </row>
    <row r="2583" spans="1:14" s="79" customFormat="1">
      <c r="A2583" s="17"/>
      <c r="B2583" s="84"/>
      <c r="C2583" s="85"/>
      <c r="D2583" s="84"/>
      <c r="E2583" s="84"/>
      <c r="M2583" s="86"/>
      <c r="N2583" s="87"/>
    </row>
    <row r="2584" spans="1:14" s="79" customFormat="1">
      <c r="A2584" s="17"/>
      <c r="B2584" s="84"/>
      <c r="C2584" s="85"/>
      <c r="D2584" s="84"/>
      <c r="E2584" s="84"/>
      <c r="M2584" s="86"/>
      <c r="N2584" s="87"/>
    </row>
    <row r="2585" spans="1:14" s="79" customFormat="1">
      <c r="A2585" s="17"/>
      <c r="B2585" s="84"/>
      <c r="C2585" s="85"/>
      <c r="D2585" s="84"/>
      <c r="E2585" s="84"/>
      <c r="M2585" s="86"/>
      <c r="N2585" s="87"/>
    </row>
    <row r="2586" spans="1:14" s="79" customFormat="1">
      <c r="A2586" s="17"/>
      <c r="B2586" s="84"/>
      <c r="C2586" s="85"/>
      <c r="D2586" s="84"/>
      <c r="E2586" s="84"/>
      <c r="M2586" s="86"/>
      <c r="N2586" s="87"/>
    </row>
    <row r="2587" spans="1:14" s="79" customFormat="1">
      <c r="A2587" s="17"/>
      <c r="B2587" s="84"/>
      <c r="C2587" s="85"/>
      <c r="D2587" s="84"/>
      <c r="E2587" s="84"/>
      <c r="M2587" s="86"/>
      <c r="N2587" s="87"/>
    </row>
    <row r="2588" spans="1:14" s="79" customFormat="1">
      <c r="A2588" s="17"/>
      <c r="B2588" s="84"/>
      <c r="C2588" s="85"/>
      <c r="D2588" s="84"/>
      <c r="E2588" s="84"/>
      <c r="M2588" s="86"/>
      <c r="N2588" s="87"/>
    </row>
    <row r="2589" spans="1:14" s="79" customFormat="1">
      <c r="A2589" s="17"/>
      <c r="B2589" s="84"/>
      <c r="C2589" s="85"/>
      <c r="D2589" s="84"/>
      <c r="E2589" s="84"/>
      <c r="M2589" s="86"/>
      <c r="N2589" s="87"/>
    </row>
    <row r="2590" spans="1:14" s="79" customFormat="1">
      <c r="A2590" s="17"/>
      <c r="B2590" s="84"/>
      <c r="C2590" s="85"/>
      <c r="D2590" s="84"/>
      <c r="E2590" s="84"/>
      <c r="M2590" s="86"/>
      <c r="N2590" s="87"/>
    </row>
    <row r="2591" spans="1:14" s="79" customFormat="1">
      <c r="A2591" s="17"/>
      <c r="B2591" s="84"/>
      <c r="C2591" s="85"/>
      <c r="D2591" s="84"/>
      <c r="E2591" s="84"/>
      <c r="M2591" s="86"/>
      <c r="N2591" s="87"/>
    </row>
    <row r="2592" spans="1:14" s="79" customFormat="1">
      <c r="A2592" s="17"/>
      <c r="B2592" s="84"/>
      <c r="C2592" s="85"/>
      <c r="D2592" s="84"/>
      <c r="E2592" s="84"/>
      <c r="M2592" s="86"/>
      <c r="N2592" s="87"/>
    </row>
    <row r="2593" spans="1:14" s="79" customFormat="1">
      <c r="A2593" s="17"/>
      <c r="B2593" s="84"/>
      <c r="C2593" s="85"/>
      <c r="D2593" s="84"/>
      <c r="E2593" s="84"/>
      <c r="M2593" s="86"/>
      <c r="N2593" s="87"/>
    </row>
    <row r="2594" spans="1:14" s="79" customFormat="1">
      <c r="A2594" s="17"/>
      <c r="B2594" s="84"/>
      <c r="C2594" s="85"/>
      <c r="D2594" s="84"/>
      <c r="E2594" s="84"/>
      <c r="M2594" s="86"/>
      <c r="N2594" s="87"/>
    </row>
    <row r="2595" spans="1:14" s="79" customFormat="1">
      <c r="A2595" s="17"/>
      <c r="B2595" s="84"/>
      <c r="C2595" s="85"/>
      <c r="D2595" s="84"/>
      <c r="E2595" s="84"/>
      <c r="M2595" s="86"/>
      <c r="N2595" s="87"/>
    </row>
    <row r="2596" spans="1:14" s="79" customFormat="1">
      <c r="A2596" s="17"/>
      <c r="B2596" s="84"/>
      <c r="C2596" s="85"/>
      <c r="D2596" s="84"/>
      <c r="E2596" s="84"/>
      <c r="M2596" s="86"/>
      <c r="N2596" s="87"/>
    </row>
    <row r="2597" spans="1:14" s="79" customFormat="1">
      <c r="A2597" s="17"/>
      <c r="B2597" s="84"/>
      <c r="C2597" s="85"/>
      <c r="D2597" s="84"/>
      <c r="E2597" s="84"/>
      <c r="M2597" s="86"/>
      <c r="N2597" s="87"/>
    </row>
    <row r="2598" spans="1:14" s="79" customFormat="1">
      <c r="A2598" s="17"/>
      <c r="B2598" s="84"/>
      <c r="C2598" s="85"/>
      <c r="D2598" s="84"/>
      <c r="E2598" s="84"/>
      <c r="M2598" s="86"/>
      <c r="N2598" s="87"/>
    </row>
    <row r="2599" spans="1:14" s="79" customFormat="1">
      <c r="A2599" s="17"/>
      <c r="B2599" s="84"/>
      <c r="C2599" s="85"/>
      <c r="D2599" s="84"/>
      <c r="E2599" s="84"/>
      <c r="M2599" s="86"/>
      <c r="N2599" s="87"/>
    </row>
    <row r="2600" spans="1:14" s="79" customFormat="1">
      <c r="A2600" s="17"/>
      <c r="B2600" s="84"/>
      <c r="C2600" s="85"/>
      <c r="D2600" s="84"/>
      <c r="E2600" s="84"/>
      <c r="M2600" s="86"/>
      <c r="N2600" s="87"/>
    </row>
    <row r="2601" spans="1:14" s="79" customFormat="1">
      <c r="A2601" s="17"/>
      <c r="B2601" s="84"/>
      <c r="C2601" s="85"/>
      <c r="D2601" s="84"/>
      <c r="E2601" s="84"/>
      <c r="M2601" s="86"/>
      <c r="N2601" s="87"/>
    </row>
    <row r="2602" spans="1:14" s="79" customFormat="1">
      <c r="A2602" s="17"/>
      <c r="B2602" s="84"/>
      <c r="C2602" s="85"/>
      <c r="D2602" s="84"/>
      <c r="E2602" s="84"/>
      <c r="M2602" s="86"/>
      <c r="N2602" s="87"/>
    </row>
    <row r="2603" spans="1:14" s="79" customFormat="1">
      <c r="A2603" s="17"/>
      <c r="B2603" s="84"/>
      <c r="C2603" s="85"/>
      <c r="D2603" s="84"/>
      <c r="E2603" s="84"/>
      <c r="M2603" s="86"/>
      <c r="N2603" s="87"/>
    </row>
    <row r="2604" spans="1:14" s="79" customFormat="1">
      <c r="A2604" s="17"/>
      <c r="B2604" s="84"/>
      <c r="C2604" s="85"/>
      <c r="D2604" s="84"/>
      <c r="E2604" s="84"/>
      <c r="M2604" s="86"/>
      <c r="N2604" s="87"/>
    </row>
    <row r="2605" spans="1:14" s="79" customFormat="1">
      <c r="A2605" s="17"/>
      <c r="B2605" s="84"/>
      <c r="C2605" s="85"/>
      <c r="D2605" s="84"/>
      <c r="E2605" s="84"/>
      <c r="M2605" s="86"/>
      <c r="N2605" s="87"/>
    </row>
    <row r="2606" spans="1:14" s="79" customFormat="1">
      <c r="A2606" s="17"/>
      <c r="B2606" s="84"/>
      <c r="C2606" s="85"/>
      <c r="D2606" s="84"/>
      <c r="E2606" s="84"/>
      <c r="M2606" s="86"/>
      <c r="N2606" s="87"/>
    </row>
    <row r="2607" spans="1:14" s="79" customFormat="1">
      <c r="A2607" s="17"/>
      <c r="B2607" s="84"/>
      <c r="C2607" s="85"/>
      <c r="D2607" s="84"/>
      <c r="E2607" s="84"/>
      <c r="M2607" s="86"/>
      <c r="N2607" s="87"/>
    </row>
    <row r="2608" spans="1:14" s="79" customFormat="1">
      <c r="A2608" s="17"/>
      <c r="B2608" s="84"/>
      <c r="C2608" s="85"/>
      <c r="D2608" s="84"/>
      <c r="E2608" s="84"/>
      <c r="M2608" s="86"/>
      <c r="N2608" s="87"/>
    </row>
    <row r="2609" spans="1:14" s="79" customFormat="1">
      <c r="A2609" s="17"/>
      <c r="B2609" s="84"/>
      <c r="C2609" s="85"/>
      <c r="D2609" s="84"/>
      <c r="E2609" s="84"/>
      <c r="M2609" s="86"/>
      <c r="N2609" s="87"/>
    </row>
    <row r="2610" spans="1:14" s="79" customFormat="1">
      <c r="A2610" s="17"/>
      <c r="B2610" s="84"/>
      <c r="C2610" s="85"/>
      <c r="D2610" s="84"/>
      <c r="E2610" s="84"/>
      <c r="M2610" s="86"/>
      <c r="N2610" s="87"/>
    </row>
    <row r="2611" spans="1:14" s="79" customFormat="1">
      <c r="A2611" s="17"/>
      <c r="B2611" s="84"/>
      <c r="C2611" s="85"/>
      <c r="D2611" s="84"/>
      <c r="E2611" s="84"/>
      <c r="M2611" s="86"/>
      <c r="N2611" s="87"/>
    </row>
    <row r="2612" spans="1:14" s="79" customFormat="1">
      <c r="A2612" s="17"/>
      <c r="B2612" s="84"/>
      <c r="C2612" s="85"/>
      <c r="D2612" s="84"/>
      <c r="E2612" s="84"/>
      <c r="M2612" s="86"/>
      <c r="N2612" s="87"/>
    </row>
    <row r="2613" spans="1:14" s="79" customFormat="1">
      <c r="A2613" s="17"/>
      <c r="B2613" s="84"/>
      <c r="C2613" s="85"/>
      <c r="D2613" s="84"/>
      <c r="E2613" s="84"/>
      <c r="M2613" s="86"/>
      <c r="N2613" s="87"/>
    </row>
    <row r="2614" spans="1:14" s="79" customFormat="1">
      <c r="A2614" s="17"/>
      <c r="B2614" s="84"/>
      <c r="C2614" s="85"/>
      <c r="D2614" s="84"/>
      <c r="E2614" s="84"/>
      <c r="M2614" s="86"/>
      <c r="N2614" s="87"/>
    </row>
    <row r="2615" spans="1:14" s="79" customFormat="1">
      <c r="A2615" s="17"/>
      <c r="B2615" s="84"/>
      <c r="C2615" s="85"/>
      <c r="D2615" s="84"/>
      <c r="E2615" s="84"/>
      <c r="M2615" s="86"/>
      <c r="N2615" s="87"/>
    </row>
    <row r="2616" spans="1:14" s="79" customFormat="1">
      <c r="A2616" s="17"/>
      <c r="B2616" s="84"/>
      <c r="C2616" s="85"/>
      <c r="D2616" s="84"/>
      <c r="E2616" s="84"/>
      <c r="M2616" s="86"/>
      <c r="N2616" s="87"/>
    </row>
    <row r="2617" spans="1:14" s="79" customFormat="1">
      <c r="A2617" s="17"/>
      <c r="B2617" s="84"/>
      <c r="C2617" s="85"/>
      <c r="D2617" s="84"/>
      <c r="E2617" s="84"/>
      <c r="M2617" s="86"/>
      <c r="N2617" s="87"/>
    </row>
    <row r="2618" spans="1:14" s="79" customFormat="1">
      <c r="A2618" s="17"/>
      <c r="B2618" s="84"/>
      <c r="C2618" s="85"/>
      <c r="D2618" s="84"/>
      <c r="E2618" s="84"/>
      <c r="M2618" s="86"/>
      <c r="N2618" s="87"/>
    </row>
    <row r="2619" spans="1:14" s="79" customFormat="1">
      <c r="A2619" s="17"/>
      <c r="B2619" s="84"/>
      <c r="C2619" s="85"/>
      <c r="D2619" s="84"/>
      <c r="E2619" s="84"/>
      <c r="M2619" s="86"/>
      <c r="N2619" s="87"/>
    </row>
    <row r="2620" spans="1:14" s="79" customFormat="1">
      <c r="A2620" s="17"/>
      <c r="B2620" s="84"/>
      <c r="C2620" s="85"/>
      <c r="D2620" s="84"/>
      <c r="E2620" s="84"/>
      <c r="M2620" s="86"/>
      <c r="N2620" s="87"/>
    </row>
    <row r="2621" spans="1:14" s="79" customFormat="1">
      <c r="A2621" s="17"/>
      <c r="B2621" s="84"/>
      <c r="C2621" s="85"/>
      <c r="D2621" s="84"/>
      <c r="E2621" s="84"/>
      <c r="M2621" s="86"/>
      <c r="N2621" s="87"/>
    </row>
    <row r="2622" spans="1:14" s="79" customFormat="1">
      <c r="A2622" s="17"/>
      <c r="B2622" s="84"/>
      <c r="C2622" s="85"/>
      <c r="D2622" s="84"/>
      <c r="E2622" s="84"/>
      <c r="M2622" s="86"/>
      <c r="N2622" s="87"/>
    </row>
    <row r="2623" spans="1:14" s="79" customFormat="1">
      <c r="A2623" s="17"/>
      <c r="B2623" s="84"/>
      <c r="C2623" s="85"/>
      <c r="D2623" s="84"/>
      <c r="E2623" s="84"/>
      <c r="M2623" s="86"/>
      <c r="N2623" s="87"/>
    </row>
    <row r="2624" spans="1:14" s="79" customFormat="1">
      <c r="A2624" s="17"/>
      <c r="B2624" s="84"/>
      <c r="C2624" s="85"/>
      <c r="D2624" s="84"/>
      <c r="E2624" s="84"/>
      <c r="M2624" s="86"/>
      <c r="N2624" s="87"/>
    </row>
    <row r="2625" spans="1:14" s="79" customFormat="1">
      <c r="A2625" s="17"/>
      <c r="B2625" s="84"/>
      <c r="C2625" s="85"/>
      <c r="D2625" s="84"/>
      <c r="E2625" s="84"/>
      <c r="M2625" s="86"/>
      <c r="N2625" s="87"/>
    </row>
    <row r="2626" spans="1:14" s="79" customFormat="1">
      <c r="A2626" s="17"/>
      <c r="B2626" s="84"/>
      <c r="C2626" s="85"/>
      <c r="D2626" s="84"/>
      <c r="E2626" s="84"/>
      <c r="M2626" s="86"/>
      <c r="N2626" s="87"/>
    </row>
    <row r="2627" spans="1:14" s="79" customFormat="1">
      <c r="A2627" s="17"/>
      <c r="B2627" s="84"/>
      <c r="C2627" s="85"/>
      <c r="D2627" s="84"/>
      <c r="E2627" s="84"/>
      <c r="M2627" s="86"/>
      <c r="N2627" s="87"/>
    </row>
    <row r="2628" spans="1:14" s="79" customFormat="1">
      <c r="A2628" s="17"/>
      <c r="B2628" s="84"/>
      <c r="C2628" s="85"/>
      <c r="D2628" s="84"/>
      <c r="E2628" s="84"/>
      <c r="M2628" s="86"/>
      <c r="N2628" s="87"/>
    </row>
    <row r="2629" spans="1:14" s="79" customFormat="1">
      <c r="A2629" s="17"/>
      <c r="B2629" s="84"/>
      <c r="C2629" s="85"/>
      <c r="D2629" s="84"/>
      <c r="E2629" s="84"/>
      <c r="M2629" s="86"/>
      <c r="N2629" s="87"/>
    </row>
    <row r="2630" spans="1:14" s="79" customFormat="1">
      <c r="A2630" s="17"/>
      <c r="B2630" s="84"/>
      <c r="C2630" s="85"/>
      <c r="D2630" s="84"/>
      <c r="E2630" s="84"/>
      <c r="M2630" s="86"/>
      <c r="N2630" s="87"/>
    </row>
    <row r="2631" spans="1:14" s="79" customFormat="1">
      <c r="A2631" s="17"/>
      <c r="B2631" s="84"/>
      <c r="C2631" s="85"/>
      <c r="D2631" s="84"/>
      <c r="E2631" s="84"/>
      <c r="M2631" s="86"/>
      <c r="N2631" s="87"/>
    </row>
    <row r="2632" spans="1:14" s="79" customFormat="1">
      <c r="A2632" s="17"/>
      <c r="B2632" s="84"/>
      <c r="C2632" s="85"/>
      <c r="D2632" s="84"/>
      <c r="E2632" s="84"/>
      <c r="M2632" s="86"/>
      <c r="N2632" s="87"/>
    </row>
    <row r="2633" spans="1:14" s="79" customFormat="1">
      <c r="A2633" s="17"/>
      <c r="B2633" s="84"/>
      <c r="C2633" s="85"/>
      <c r="D2633" s="84"/>
      <c r="E2633" s="84"/>
      <c r="M2633" s="86"/>
      <c r="N2633" s="87"/>
    </row>
    <row r="2634" spans="1:14" s="79" customFormat="1">
      <c r="A2634" s="17"/>
      <c r="B2634" s="84"/>
      <c r="C2634" s="85"/>
      <c r="D2634" s="84"/>
      <c r="E2634" s="84"/>
      <c r="M2634" s="86"/>
      <c r="N2634" s="87"/>
    </row>
    <row r="2635" spans="1:14" s="79" customFormat="1">
      <c r="A2635" s="17"/>
      <c r="B2635" s="84"/>
      <c r="C2635" s="85"/>
      <c r="D2635" s="84"/>
      <c r="E2635" s="84"/>
      <c r="M2635" s="86"/>
      <c r="N2635" s="87"/>
    </row>
    <row r="2636" spans="1:14" s="79" customFormat="1">
      <c r="A2636" s="17"/>
      <c r="B2636" s="84"/>
      <c r="C2636" s="85"/>
      <c r="D2636" s="84"/>
      <c r="E2636" s="84"/>
      <c r="M2636" s="86"/>
      <c r="N2636" s="87"/>
    </row>
    <row r="2637" spans="1:14" s="79" customFormat="1">
      <c r="A2637" s="17"/>
      <c r="B2637" s="84"/>
      <c r="C2637" s="85"/>
      <c r="D2637" s="84"/>
      <c r="E2637" s="84"/>
      <c r="M2637" s="86"/>
      <c r="N2637" s="87"/>
    </row>
    <row r="2638" spans="1:14" s="79" customFormat="1">
      <c r="A2638" s="17"/>
      <c r="B2638" s="84"/>
      <c r="C2638" s="85"/>
      <c r="D2638" s="84"/>
      <c r="E2638" s="84"/>
      <c r="M2638" s="86"/>
      <c r="N2638" s="87"/>
    </row>
    <row r="2639" spans="1:14" s="79" customFormat="1">
      <c r="A2639" s="17"/>
      <c r="B2639" s="84"/>
      <c r="C2639" s="85"/>
      <c r="D2639" s="84"/>
      <c r="E2639" s="84"/>
      <c r="M2639" s="86"/>
      <c r="N2639" s="87"/>
    </row>
    <row r="2640" spans="1:14" s="79" customFormat="1">
      <c r="A2640" s="17"/>
      <c r="B2640" s="84"/>
      <c r="C2640" s="85"/>
      <c r="D2640" s="84"/>
      <c r="E2640" s="84"/>
      <c r="M2640" s="86"/>
      <c r="N2640" s="87"/>
    </row>
    <row r="2641" spans="1:14" s="79" customFormat="1">
      <c r="A2641" s="17"/>
      <c r="B2641" s="84"/>
      <c r="C2641" s="85"/>
      <c r="D2641" s="84"/>
      <c r="E2641" s="84"/>
      <c r="M2641" s="86"/>
      <c r="N2641" s="87"/>
    </row>
    <row r="2642" spans="1:14" s="79" customFormat="1">
      <c r="A2642" s="17"/>
      <c r="B2642" s="84"/>
      <c r="C2642" s="85"/>
      <c r="D2642" s="84"/>
      <c r="E2642" s="84"/>
      <c r="M2642" s="86"/>
      <c r="N2642" s="87"/>
    </row>
    <row r="2643" spans="1:14" s="79" customFormat="1">
      <c r="A2643" s="17"/>
      <c r="B2643" s="84"/>
      <c r="C2643" s="85"/>
      <c r="D2643" s="84"/>
      <c r="E2643" s="84"/>
      <c r="M2643" s="86"/>
      <c r="N2643" s="87"/>
    </row>
    <row r="2644" spans="1:14" s="79" customFormat="1">
      <c r="A2644" s="17"/>
      <c r="B2644" s="84"/>
      <c r="C2644" s="85"/>
      <c r="D2644" s="84"/>
      <c r="E2644" s="84"/>
      <c r="M2644" s="86"/>
      <c r="N2644" s="87"/>
    </row>
    <row r="2645" spans="1:14" s="79" customFormat="1">
      <c r="A2645" s="17"/>
      <c r="B2645" s="84"/>
      <c r="C2645" s="85"/>
      <c r="D2645" s="84"/>
      <c r="E2645" s="84"/>
      <c r="M2645" s="86"/>
      <c r="N2645" s="87"/>
    </row>
    <row r="2646" spans="1:14" s="79" customFormat="1">
      <c r="A2646" s="17"/>
      <c r="B2646" s="84"/>
      <c r="C2646" s="85"/>
      <c r="D2646" s="84"/>
      <c r="E2646" s="84"/>
      <c r="M2646" s="86"/>
      <c r="N2646" s="87"/>
    </row>
    <row r="2647" spans="1:14" s="79" customFormat="1">
      <c r="A2647" s="17"/>
      <c r="B2647" s="84"/>
      <c r="C2647" s="85"/>
      <c r="D2647" s="84"/>
      <c r="E2647" s="84"/>
      <c r="M2647" s="86"/>
      <c r="N2647" s="87"/>
    </row>
    <row r="2648" spans="1:14" s="79" customFormat="1">
      <c r="A2648" s="17"/>
      <c r="B2648" s="84"/>
      <c r="C2648" s="85"/>
      <c r="D2648" s="84"/>
      <c r="E2648" s="84"/>
      <c r="M2648" s="86"/>
      <c r="N2648" s="87"/>
    </row>
    <row r="2649" spans="1:14" s="79" customFormat="1">
      <c r="A2649" s="17"/>
      <c r="B2649" s="84"/>
      <c r="C2649" s="85"/>
      <c r="D2649" s="84"/>
      <c r="E2649" s="84"/>
      <c r="M2649" s="86"/>
      <c r="N2649" s="87"/>
    </row>
    <row r="2650" spans="1:14" s="79" customFormat="1">
      <c r="A2650" s="17"/>
      <c r="B2650" s="84"/>
      <c r="C2650" s="85"/>
      <c r="D2650" s="84"/>
      <c r="E2650" s="84"/>
      <c r="M2650" s="86"/>
      <c r="N2650" s="87"/>
    </row>
    <row r="2651" spans="1:14" s="79" customFormat="1">
      <c r="A2651" s="17"/>
      <c r="B2651" s="84"/>
      <c r="C2651" s="85"/>
      <c r="D2651" s="84"/>
      <c r="E2651" s="84"/>
      <c r="M2651" s="86"/>
      <c r="N2651" s="87"/>
    </row>
    <row r="2652" spans="1:14" s="79" customFormat="1">
      <c r="A2652" s="17"/>
      <c r="B2652" s="84"/>
      <c r="C2652" s="85"/>
      <c r="D2652" s="84"/>
      <c r="E2652" s="84"/>
      <c r="M2652" s="86"/>
      <c r="N2652" s="87"/>
    </row>
    <row r="2653" spans="1:14" s="79" customFormat="1">
      <c r="A2653" s="17"/>
      <c r="B2653" s="84"/>
      <c r="C2653" s="85"/>
      <c r="D2653" s="84"/>
      <c r="E2653" s="84"/>
      <c r="M2653" s="86"/>
      <c r="N2653" s="87"/>
    </row>
    <row r="2654" spans="1:14" s="79" customFormat="1">
      <c r="A2654" s="17"/>
      <c r="B2654" s="84"/>
      <c r="C2654" s="85"/>
      <c r="D2654" s="84"/>
      <c r="E2654" s="84"/>
      <c r="M2654" s="86"/>
      <c r="N2654" s="87"/>
    </row>
    <row r="2655" spans="1:14" s="79" customFormat="1">
      <c r="A2655" s="17"/>
      <c r="B2655" s="84"/>
      <c r="C2655" s="85"/>
      <c r="D2655" s="84"/>
      <c r="E2655" s="84"/>
      <c r="M2655" s="86"/>
      <c r="N2655" s="87"/>
    </row>
    <row r="2656" spans="1:14" s="79" customFormat="1">
      <c r="A2656" s="17"/>
      <c r="B2656" s="84"/>
      <c r="C2656" s="85"/>
      <c r="D2656" s="84"/>
      <c r="E2656" s="84"/>
      <c r="M2656" s="86"/>
      <c r="N2656" s="87"/>
    </row>
    <row r="2657" spans="1:14" s="79" customFormat="1">
      <c r="A2657" s="17"/>
      <c r="B2657" s="84"/>
      <c r="C2657" s="85"/>
      <c r="D2657" s="84"/>
      <c r="E2657" s="84"/>
      <c r="M2657" s="86"/>
      <c r="N2657" s="87"/>
    </row>
    <row r="2658" spans="1:14" s="79" customFormat="1">
      <c r="A2658" s="17"/>
      <c r="B2658" s="84"/>
      <c r="C2658" s="85"/>
      <c r="D2658" s="84"/>
      <c r="E2658" s="84"/>
      <c r="M2658" s="86"/>
      <c r="N2658" s="87"/>
    </row>
    <row r="2659" spans="1:14" s="79" customFormat="1">
      <c r="A2659" s="17"/>
      <c r="B2659" s="84"/>
      <c r="C2659" s="85"/>
      <c r="D2659" s="84"/>
      <c r="E2659" s="84"/>
      <c r="M2659" s="86"/>
      <c r="N2659" s="87"/>
    </row>
    <row r="2660" spans="1:14" s="79" customFormat="1">
      <c r="A2660" s="17"/>
      <c r="B2660" s="84"/>
      <c r="C2660" s="85"/>
      <c r="D2660" s="84"/>
      <c r="E2660" s="84"/>
      <c r="M2660" s="86"/>
      <c r="N2660" s="87"/>
    </row>
    <row r="2661" spans="1:14" s="79" customFormat="1">
      <c r="A2661" s="17"/>
      <c r="B2661" s="84"/>
      <c r="C2661" s="85"/>
      <c r="D2661" s="84"/>
      <c r="E2661" s="84"/>
      <c r="M2661" s="86"/>
      <c r="N2661" s="87"/>
    </row>
    <row r="2662" spans="1:14" s="79" customFormat="1">
      <c r="A2662" s="17"/>
      <c r="B2662" s="84"/>
      <c r="C2662" s="85"/>
      <c r="D2662" s="84"/>
      <c r="E2662" s="84"/>
      <c r="M2662" s="86"/>
      <c r="N2662" s="87"/>
    </row>
    <row r="2663" spans="1:14" s="79" customFormat="1">
      <c r="A2663" s="17"/>
      <c r="B2663" s="84"/>
      <c r="C2663" s="85"/>
      <c r="D2663" s="84"/>
      <c r="E2663" s="84"/>
      <c r="M2663" s="86"/>
      <c r="N2663" s="87"/>
    </row>
    <row r="2664" spans="1:14" s="79" customFormat="1">
      <c r="A2664" s="17"/>
      <c r="B2664" s="84"/>
      <c r="C2664" s="85"/>
      <c r="D2664" s="84"/>
      <c r="E2664" s="84"/>
      <c r="M2664" s="86"/>
      <c r="N2664" s="87"/>
    </row>
    <row r="2665" spans="1:14" s="79" customFormat="1">
      <c r="A2665" s="17"/>
      <c r="B2665" s="84"/>
      <c r="C2665" s="85"/>
      <c r="D2665" s="84"/>
      <c r="E2665" s="84"/>
      <c r="M2665" s="86"/>
      <c r="N2665" s="87"/>
    </row>
    <row r="2666" spans="1:14" s="79" customFormat="1">
      <c r="A2666" s="17"/>
      <c r="B2666" s="84"/>
      <c r="C2666" s="85"/>
      <c r="D2666" s="84"/>
      <c r="E2666" s="84"/>
      <c r="M2666" s="86"/>
      <c r="N2666" s="87"/>
    </row>
    <row r="2667" spans="1:14" s="79" customFormat="1">
      <c r="A2667" s="17"/>
      <c r="B2667" s="84"/>
      <c r="C2667" s="85"/>
      <c r="D2667" s="84"/>
      <c r="E2667" s="84"/>
      <c r="M2667" s="86"/>
      <c r="N2667" s="87"/>
    </row>
    <row r="2668" spans="1:14" s="79" customFormat="1">
      <c r="A2668" s="17"/>
      <c r="B2668" s="84"/>
      <c r="C2668" s="85"/>
      <c r="D2668" s="84"/>
      <c r="E2668" s="84"/>
      <c r="M2668" s="86"/>
      <c r="N2668" s="87"/>
    </row>
    <row r="2669" spans="1:14" s="79" customFormat="1">
      <c r="A2669" s="17"/>
      <c r="B2669" s="84"/>
      <c r="C2669" s="85"/>
      <c r="D2669" s="84"/>
      <c r="E2669" s="84"/>
      <c r="M2669" s="86"/>
      <c r="N2669" s="87"/>
    </row>
    <row r="2670" spans="1:14" s="79" customFormat="1">
      <c r="A2670" s="17"/>
      <c r="B2670" s="84"/>
      <c r="C2670" s="85"/>
      <c r="D2670" s="84"/>
      <c r="E2670" s="84"/>
      <c r="M2670" s="86"/>
      <c r="N2670" s="87"/>
    </row>
    <row r="2671" spans="1:14" s="79" customFormat="1">
      <c r="A2671" s="17"/>
      <c r="B2671" s="84"/>
      <c r="C2671" s="85"/>
      <c r="D2671" s="84"/>
      <c r="E2671" s="84"/>
      <c r="M2671" s="86"/>
      <c r="N2671" s="87"/>
    </row>
    <row r="2672" spans="1:14" s="79" customFormat="1">
      <c r="A2672" s="17"/>
      <c r="B2672" s="84"/>
      <c r="C2672" s="85"/>
      <c r="D2672" s="84"/>
      <c r="E2672" s="84"/>
      <c r="M2672" s="86"/>
      <c r="N2672" s="87"/>
    </row>
    <row r="2673" spans="1:14" s="79" customFormat="1">
      <c r="A2673" s="17"/>
      <c r="B2673" s="84"/>
      <c r="C2673" s="85"/>
      <c r="D2673" s="84"/>
      <c r="E2673" s="84"/>
      <c r="M2673" s="86"/>
      <c r="N2673" s="87"/>
    </row>
    <row r="2674" spans="1:14" s="79" customFormat="1">
      <c r="A2674" s="17"/>
      <c r="B2674" s="84"/>
      <c r="C2674" s="85"/>
      <c r="D2674" s="84"/>
      <c r="E2674" s="84"/>
      <c r="M2674" s="86"/>
      <c r="N2674" s="87"/>
    </row>
    <row r="2675" spans="1:14" s="79" customFormat="1">
      <c r="A2675" s="17"/>
      <c r="B2675" s="84"/>
      <c r="C2675" s="85"/>
      <c r="D2675" s="84"/>
      <c r="E2675" s="84"/>
      <c r="M2675" s="86"/>
      <c r="N2675" s="87"/>
    </row>
    <row r="2676" spans="1:14" s="79" customFormat="1">
      <c r="A2676" s="17"/>
      <c r="B2676" s="84"/>
      <c r="C2676" s="85"/>
      <c r="D2676" s="84"/>
      <c r="E2676" s="84"/>
      <c r="M2676" s="86"/>
      <c r="N2676" s="87"/>
    </row>
    <row r="2677" spans="1:14" s="79" customFormat="1">
      <c r="A2677" s="17"/>
      <c r="B2677" s="84"/>
      <c r="C2677" s="85"/>
      <c r="D2677" s="84"/>
      <c r="E2677" s="84"/>
      <c r="M2677" s="86"/>
      <c r="N2677" s="87"/>
    </row>
    <row r="2678" spans="1:14" s="79" customFormat="1">
      <c r="A2678" s="17"/>
      <c r="B2678" s="84"/>
      <c r="C2678" s="85"/>
      <c r="D2678" s="84"/>
      <c r="E2678" s="84"/>
      <c r="M2678" s="86"/>
      <c r="N2678" s="87"/>
    </row>
    <row r="2679" spans="1:14" s="79" customFormat="1">
      <c r="A2679" s="17"/>
      <c r="B2679" s="84"/>
      <c r="C2679" s="85"/>
      <c r="D2679" s="84"/>
      <c r="E2679" s="84"/>
      <c r="M2679" s="86"/>
      <c r="N2679" s="87"/>
    </row>
    <row r="2680" spans="1:14" s="79" customFormat="1">
      <c r="A2680" s="17"/>
      <c r="B2680" s="84"/>
      <c r="C2680" s="85"/>
      <c r="D2680" s="84"/>
      <c r="E2680" s="84"/>
      <c r="M2680" s="86"/>
      <c r="N2680" s="87"/>
    </row>
    <row r="2681" spans="1:14" s="79" customFormat="1">
      <c r="A2681" s="17"/>
      <c r="B2681" s="84"/>
      <c r="C2681" s="85"/>
      <c r="D2681" s="84"/>
      <c r="E2681" s="84"/>
      <c r="M2681" s="86"/>
      <c r="N2681" s="87"/>
    </row>
    <row r="2682" spans="1:14" s="79" customFormat="1">
      <c r="A2682" s="17"/>
      <c r="B2682" s="84"/>
      <c r="C2682" s="85"/>
      <c r="D2682" s="84"/>
      <c r="E2682" s="84"/>
      <c r="M2682" s="86"/>
      <c r="N2682" s="87"/>
    </row>
    <row r="2683" spans="1:14" s="79" customFormat="1">
      <c r="A2683" s="17"/>
      <c r="B2683" s="84"/>
      <c r="C2683" s="85"/>
      <c r="D2683" s="84"/>
      <c r="E2683" s="84"/>
      <c r="M2683" s="86"/>
      <c r="N2683" s="87"/>
    </row>
    <row r="2684" spans="1:14" s="79" customFormat="1">
      <c r="A2684" s="17"/>
      <c r="B2684" s="84"/>
      <c r="C2684" s="85"/>
      <c r="D2684" s="84"/>
      <c r="E2684" s="84"/>
      <c r="M2684" s="86"/>
      <c r="N2684" s="87"/>
    </row>
    <row r="2685" spans="1:14" s="79" customFormat="1">
      <c r="A2685" s="17"/>
      <c r="B2685" s="84"/>
      <c r="C2685" s="85"/>
      <c r="D2685" s="84"/>
      <c r="E2685" s="84"/>
      <c r="M2685" s="86"/>
      <c r="N2685" s="87"/>
    </row>
    <row r="2686" spans="1:14" s="79" customFormat="1">
      <c r="A2686" s="17"/>
      <c r="B2686" s="84"/>
      <c r="C2686" s="85"/>
      <c r="D2686" s="84"/>
      <c r="E2686" s="84"/>
      <c r="M2686" s="86"/>
      <c r="N2686" s="87"/>
    </row>
    <row r="2687" spans="1:14" s="79" customFormat="1">
      <c r="A2687" s="17"/>
      <c r="B2687" s="84"/>
      <c r="C2687" s="85"/>
      <c r="D2687" s="84"/>
      <c r="E2687" s="84"/>
      <c r="M2687" s="86"/>
      <c r="N2687" s="87"/>
    </row>
    <row r="2688" spans="1:14" s="79" customFormat="1">
      <c r="A2688" s="17"/>
      <c r="B2688" s="84"/>
      <c r="C2688" s="85"/>
      <c r="D2688" s="84"/>
      <c r="E2688" s="84"/>
      <c r="M2688" s="86"/>
      <c r="N2688" s="87"/>
    </row>
    <row r="2689" spans="1:14" s="79" customFormat="1">
      <c r="A2689" s="17"/>
      <c r="B2689" s="84"/>
      <c r="C2689" s="85"/>
      <c r="D2689" s="84"/>
      <c r="E2689" s="84"/>
      <c r="M2689" s="86"/>
      <c r="N2689" s="87"/>
    </row>
    <row r="2690" spans="1:14" s="79" customFormat="1">
      <c r="A2690" s="17"/>
      <c r="B2690" s="84"/>
      <c r="C2690" s="85"/>
      <c r="D2690" s="84"/>
      <c r="E2690" s="84"/>
      <c r="M2690" s="86"/>
      <c r="N2690" s="87"/>
    </row>
    <row r="2691" spans="1:14" s="79" customFormat="1">
      <c r="A2691" s="17"/>
      <c r="B2691" s="84"/>
      <c r="C2691" s="85"/>
      <c r="D2691" s="84"/>
      <c r="E2691" s="84"/>
      <c r="M2691" s="86"/>
      <c r="N2691" s="87"/>
    </row>
    <row r="2692" spans="1:14" s="79" customFormat="1">
      <c r="A2692" s="17"/>
      <c r="B2692" s="84"/>
      <c r="C2692" s="85"/>
      <c r="D2692" s="84"/>
      <c r="E2692" s="84"/>
      <c r="M2692" s="86"/>
      <c r="N2692" s="87"/>
    </row>
    <row r="2693" spans="1:14" s="79" customFormat="1">
      <c r="A2693" s="17"/>
      <c r="B2693" s="84"/>
      <c r="C2693" s="85"/>
      <c r="D2693" s="84"/>
      <c r="E2693" s="84"/>
      <c r="M2693" s="86"/>
      <c r="N2693" s="87"/>
    </row>
    <row r="2694" spans="1:14" s="79" customFormat="1">
      <c r="A2694" s="17"/>
      <c r="B2694" s="84"/>
      <c r="C2694" s="85"/>
      <c r="D2694" s="84"/>
      <c r="E2694" s="84"/>
      <c r="M2694" s="86"/>
      <c r="N2694" s="87"/>
    </row>
    <row r="2695" spans="1:14" s="79" customFormat="1">
      <c r="A2695" s="17"/>
      <c r="B2695" s="84"/>
      <c r="C2695" s="85"/>
      <c r="D2695" s="84"/>
      <c r="E2695" s="84"/>
      <c r="M2695" s="86"/>
      <c r="N2695" s="87"/>
    </row>
    <row r="2696" spans="1:14" s="79" customFormat="1">
      <c r="A2696" s="17"/>
      <c r="B2696" s="84"/>
      <c r="C2696" s="85"/>
      <c r="D2696" s="84"/>
      <c r="E2696" s="84"/>
      <c r="M2696" s="86"/>
      <c r="N2696" s="87"/>
    </row>
    <row r="2697" spans="1:14" s="79" customFormat="1">
      <c r="A2697" s="17"/>
      <c r="B2697" s="84"/>
      <c r="C2697" s="85"/>
      <c r="D2697" s="84"/>
      <c r="E2697" s="84"/>
      <c r="M2697" s="86"/>
      <c r="N2697" s="87"/>
    </row>
    <row r="2698" spans="1:14" s="79" customFormat="1">
      <c r="A2698" s="17"/>
      <c r="B2698" s="84"/>
      <c r="C2698" s="85"/>
      <c r="D2698" s="84"/>
      <c r="E2698" s="84"/>
      <c r="M2698" s="86"/>
      <c r="N2698" s="87"/>
    </row>
    <row r="2699" spans="1:14" s="79" customFormat="1">
      <c r="A2699" s="17"/>
      <c r="B2699" s="84"/>
      <c r="C2699" s="85"/>
      <c r="D2699" s="84"/>
      <c r="E2699" s="84"/>
      <c r="M2699" s="86"/>
      <c r="N2699" s="87"/>
    </row>
    <row r="2700" spans="1:14" s="79" customFormat="1">
      <c r="A2700" s="17"/>
      <c r="B2700" s="84"/>
      <c r="C2700" s="85"/>
      <c r="D2700" s="84"/>
      <c r="E2700" s="84"/>
      <c r="M2700" s="86"/>
      <c r="N2700" s="87"/>
    </row>
    <row r="2701" spans="1:14" s="79" customFormat="1">
      <c r="A2701" s="17"/>
      <c r="B2701" s="84"/>
      <c r="C2701" s="85"/>
      <c r="D2701" s="84"/>
      <c r="E2701" s="84"/>
      <c r="M2701" s="86"/>
      <c r="N2701" s="87"/>
    </row>
    <row r="2702" spans="1:14" s="79" customFormat="1">
      <c r="A2702" s="17"/>
      <c r="B2702" s="84"/>
      <c r="C2702" s="85"/>
      <c r="D2702" s="84"/>
      <c r="E2702" s="84"/>
      <c r="M2702" s="86"/>
      <c r="N2702" s="87"/>
    </row>
    <row r="2703" spans="1:14" s="79" customFormat="1">
      <c r="A2703" s="17"/>
      <c r="B2703" s="84"/>
      <c r="C2703" s="85"/>
      <c r="D2703" s="84"/>
      <c r="E2703" s="84"/>
      <c r="M2703" s="86"/>
      <c r="N2703" s="87"/>
    </row>
    <row r="2704" spans="1:14" s="79" customFormat="1">
      <c r="A2704" s="17"/>
      <c r="B2704" s="84"/>
      <c r="C2704" s="85"/>
      <c r="D2704" s="84"/>
      <c r="E2704" s="84"/>
      <c r="M2704" s="86"/>
      <c r="N2704" s="87"/>
    </row>
    <row r="2705" spans="1:14" s="79" customFormat="1">
      <c r="A2705" s="17"/>
      <c r="B2705" s="84"/>
      <c r="C2705" s="85"/>
      <c r="D2705" s="84"/>
      <c r="E2705" s="84"/>
      <c r="M2705" s="86"/>
      <c r="N2705" s="87"/>
    </row>
    <row r="2706" spans="1:14" s="79" customFormat="1">
      <c r="A2706" s="17"/>
      <c r="B2706" s="84"/>
      <c r="C2706" s="85"/>
      <c r="D2706" s="84"/>
      <c r="E2706" s="84"/>
      <c r="M2706" s="86"/>
      <c r="N2706" s="87"/>
    </row>
    <row r="2707" spans="1:14" s="79" customFormat="1">
      <c r="A2707" s="17"/>
      <c r="B2707" s="84"/>
      <c r="C2707" s="85"/>
      <c r="D2707" s="84"/>
      <c r="E2707" s="84"/>
      <c r="M2707" s="86"/>
      <c r="N2707" s="87"/>
    </row>
    <row r="2708" spans="1:14" s="79" customFormat="1">
      <c r="A2708" s="17"/>
      <c r="B2708" s="84"/>
      <c r="C2708" s="85"/>
      <c r="D2708" s="84"/>
      <c r="E2708" s="84"/>
      <c r="M2708" s="86"/>
      <c r="N2708" s="87"/>
    </row>
    <row r="2709" spans="1:14" s="79" customFormat="1">
      <c r="A2709" s="17"/>
      <c r="B2709" s="84"/>
      <c r="C2709" s="85"/>
      <c r="D2709" s="84"/>
      <c r="E2709" s="84"/>
      <c r="M2709" s="86"/>
      <c r="N2709" s="87"/>
    </row>
    <row r="2710" spans="1:14" s="79" customFormat="1">
      <c r="A2710" s="17"/>
      <c r="B2710" s="84"/>
      <c r="C2710" s="85"/>
      <c r="D2710" s="84"/>
      <c r="E2710" s="84"/>
      <c r="M2710" s="86"/>
      <c r="N2710" s="87"/>
    </row>
    <row r="2711" spans="1:14" s="79" customFormat="1">
      <c r="A2711" s="17"/>
      <c r="B2711" s="84"/>
      <c r="C2711" s="85"/>
      <c r="D2711" s="84"/>
      <c r="E2711" s="84"/>
      <c r="M2711" s="86"/>
      <c r="N2711" s="87"/>
    </row>
    <row r="2712" spans="1:14" s="79" customFormat="1">
      <c r="A2712" s="17"/>
      <c r="B2712" s="84"/>
      <c r="C2712" s="85"/>
      <c r="D2712" s="84"/>
      <c r="E2712" s="84"/>
      <c r="M2712" s="86"/>
      <c r="N2712" s="87"/>
    </row>
    <row r="2713" spans="1:14" s="79" customFormat="1">
      <c r="A2713" s="17"/>
      <c r="B2713" s="84"/>
      <c r="C2713" s="85"/>
      <c r="D2713" s="84"/>
      <c r="E2713" s="84"/>
      <c r="M2713" s="86"/>
      <c r="N2713" s="87"/>
    </row>
    <row r="2714" spans="1:14" s="79" customFormat="1">
      <c r="A2714" s="17"/>
      <c r="B2714" s="84"/>
      <c r="C2714" s="85"/>
      <c r="D2714" s="84"/>
      <c r="E2714" s="84"/>
      <c r="M2714" s="86"/>
      <c r="N2714" s="87"/>
    </row>
    <row r="2715" spans="1:14" s="79" customFormat="1">
      <c r="A2715" s="17"/>
      <c r="B2715" s="84"/>
      <c r="C2715" s="85"/>
      <c r="D2715" s="84"/>
      <c r="E2715" s="84"/>
      <c r="M2715" s="86"/>
      <c r="N2715" s="87"/>
    </row>
    <row r="2716" spans="1:14" s="79" customFormat="1">
      <c r="A2716" s="17"/>
      <c r="B2716" s="84"/>
      <c r="C2716" s="85"/>
      <c r="D2716" s="84"/>
      <c r="E2716" s="84"/>
      <c r="M2716" s="86"/>
      <c r="N2716" s="87"/>
    </row>
    <row r="2717" spans="1:14" s="79" customFormat="1">
      <c r="A2717" s="17"/>
      <c r="B2717" s="84"/>
      <c r="C2717" s="85"/>
      <c r="D2717" s="84"/>
      <c r="E2717" s="84"/>
      <c r="M2717" s="86"/>
      <c r="N2717" s="87"/>
    </row>
    <row r="2718" spans="1:14" s="79" customFormat="1">
      <c r="A2718" s="17"/>
      <c r="B2718" s="84"/>
      <c r="C2718" s="85"/>
      <c r="D2718" s="84"/>
      <c r="E2718" s="84"/>
      <c r="M2718" s="86"/>
      <c r="N2718" s="87"/>
    </row>
    <row r="2719" spans="1:14" s="79" customFormat="1">
      <c r="A2719" s="17"/>
      <c r="B2719" s="84"/>
      <c r="C2719" s="85"/>
      <c r="D2719" s="84"/>
      <c r="E2719" s="84"/>
      <c r="M2719" s="86"/>
      <c r="N2719" s="87"/>
    </row>
    <row r="2720" spans="1:14" s="79" customFormat="1">
      <c r="A2720" s="17"/>
      <c r="B2720" s="84"/>
      <c r="C2720" s="85"/>
      <c r="D2720" s="84"/>
      <c r="E2720" s="84"/>
      <c r="M2720" s="86"/>
      <c r="N2720" s="87"/>
    </row>
    <row r="2721" spans="1:14" s="79" customFormat="1">
      <c r="A2721" s="17"/>
      <c r="B2721" s="84"/>
      <c r="C2721" s="85"/>
      <c r="D2721" s="84"/>
      <c r="E2721" s="84"/>
      <c r="M2721" s="86"/>
      <c r="N2721" s="87"/>
    </row>
    <row r="2722" spans="1:14" s="79" customFormat="1">
      <c r="A2722" s="17"/>
      <c r="B2722" s="84"/>
      <c r="C2722" s="85"/>
      <c r="D2722" s="84"/>
      <c r="E2722" s="84"/>
      <c r="M2722" s="86"/>
      <c r="N2722" s="87"/>
    </row>
    <row r="2723" spans="1:14" s="79" customFormat="1">
      <c r="A2723" s="17"/>
      <c r="B2723" s="84"/>
      <c r="C2723" s="85"/>
      <c r="D2723" s="84"/>
      <c r="E2723" s="84"/>
      <c r="M2723" s="86"/>
      <c r="N2723" s="87"/>
    </row>
    <row r="2724" spans="1:14" s="79" customFormat="1">
      <c r="A2724" s="17"/>
      <c r="B2724" s="84"/>
      <c r="C2724" s="85"/>
      <c r="D2724" s="84"/>
      <c r="E2724" s="84"/>
      <c r="M2724" s="86"/>
      <c r="N2724" s="87"/>
    </row>
    <row r="2725" spans="1:14" s="79" customFormat="1">
      <c r="A2725" s="17"/>
      <c r="B2725" s="84"/>
      <c r="C2725" s="85"/>
      <c r="D2725" s="84"/>
      <c r="E2725" s="84"/>
      <c r="M2725" s="86"/>
      <c r="N2725" s="87"/>
    </row>
    <row r="2726" spans="1:14" s="79" customFormat="1">
      <c r="A2726" s="17"/>
      <c r="B2726" s="84"/>
      <c r="C2726" s="85"/>
      <c r="D2726" s="84"/>
      <c r="E2726" s="84"/>
      <c r="M2726" s="86"/>
      <c r="N2726" s="87"/>
    </row>
    <row r="2727" spans="1:14" s="79" customFormat="1">
      <c r="A2727" s="17"/>
      <c r="B2727" s="84"/>
      <c r="C2727" s="85"/>
      <c r="D2727" s="84"/>
      <c r="E2727" s="84"/>
      <c r="M2727" s="86"/>
      <c r="N2727" s="87"/>
    </row>
    <row r="2728" spans="1:14" s="79" customFormat="1">
      <c r="A2728" s="17"/>
      <c r="B2728" s="84"/>
      <c r="C2728" s="85"/>
      <c r="D2728" s="84"/>
      <c r="E2728" s="84"/>
      <c r="M2728" s="86"/>
      <c r="N2728" s="87"/>
    </row>
    <row r="2729" spans="1:14" s="79" customFormat="1">
      <c r="A2729" s="17"/>
      <c r="B2729" s="84"/>
      <c r="C2729" s="85"/>
      <c r="D2729" s="84"/>
      <c r="E2729" s="84"/>
      <c r="M2729" s="86"/>
      <c r="N2729" s="87"/>
    </row>
    <row r="2730" spans="1:14" s="79" customFormat="1">
      <c r="A2730" s="17"/>
      <c r="B2730" s="84"/>
      <c r="C2730" s="85"/>
      <c r="D2730" s="84"/>
      <c r="E2730" s="84"/>
      <c r="M2730" s="86"/>
      <c r="N2730" s="87"/>
    </row>
    <row r="2731" spans="1:14" s="79" customFormat="1">
      <c r="A2731" s="17"/>
      <c r="B2731" s="84"/>
      <c r="C2731" s="85"/>
      <c r="D2731" s="84"/>
      <c r="E2731" s="84"/>
      <c r="M2731" s="86"/>
      <c r="N2731" s="87"/>
    </row>
    <row r="2732" spans="1:14" s="79" customFormat="1">
      <c r="A2732" s="17"/>
      <c r="B2732" s="84"/>
      <c r="C2732" s="85"/>
      <c r="D2732" s="84"/>
      <c r="E2732" s="84"/>
      <c r="M2732" s="86"/>
      <c r="N2732" s="87"/>
    </row>
    <row r="2733" spans="1:14" s="79" customFormat="1">
      <c r="A2733" s="17"/>
      <c r="B2733" s="84"/>
      <c r="C2733" s="85"/>
      <c r="D2733" s="84"/>
      <c r="E2733" s="84"/>
      <c r="M2733" s="86"/>
      <c r="N2733" s="87"/>
    </row>
    <row r="2734" spans="1:14" s="79" customFormat="1">
      <c r="A2734" s="17"/>
      <c r="B2734" s="84"/>
      <c r="C2734" s="85"/>
      <c r="D2734" s="84"/>
      <c r="E2734" s="84"/>
      <c r="M2734" s="86"/>
      <c r="N2734" s="87"/>
    </row>
    <row r="2735" spans="1:14" s="79" customFormat="1">
      <c r="A2735" s="17"/>
      <c r="B2735" s="84"/>
      <c r="C2735" s="85"/>
      <c r="D2735" s="84"/>
      <c r="E2735" s="84"/>
      <c r="M2735" s="86"/>
      <c r="N2735" s="87"/>
    </row>
    <row r="2736" spans="1:14" s="79" customFormat="1">
      <c r="A2736" s="17"/>
      <c r="B2736" s="84"/>
      <c r="C2736" s="85"/>
      <c r="D2736" s="84"/>
      <c r="E2736" s="84"/>
      <c r="M2736" s="86"/>
      <c r="N2736" s="87"/>
    </row>
    <row r="2737" spans="1:14" s="79" customFormat="1">
      <c r="A2737" s="17"/>
      <c r="B2737" s="84"/>
      <c r="C2737" s="85"/>
      <c r="D2737" s="84"/>
      <c r="E2737" s="84"/>
      <c r="M2737" s="86"/>
      <c r="N2737" s="87"/>
    </row>
    <row r="2738" spans="1:14" s="79" customFormat="1">
      <c r="A2738" s="17"/>
      <c r="B2738" s="84"/>
      <c r="C2738" s="85"/>
      <c r="D2738" s="84"/>
      <c r="E2738" s="84"/>
      <c r="M2738" s="86"/>
      <c r="N2738" s="87"/>
    </row>
    <row r="2739" spans="1:14" s="79" customFormat="1">
      <c r="A2739" s="17"/>
      <c r="B2739" s="84"/>
      <c r="C2739" s="85"/>
      <c r="D2739" s="84"/>
      <c r="E2739" s="84"/>
      <c r="M2739" s="86"/>
      <c r="N2739" s="87"/>
    </row>
    <row r="2740" spans="1:14" s="79" customFormat="1">
      <c r="A2740" s="17"/>
      <c r="B2740" s="84"/>
      <c r="C2740" s="85"/>
      <c r="D2740" s="84"/>
      <c r="E2740" s="84"/>
      <c r="M2740" s="86"/>
      <c r="N2740" s="87"/>
    </row>
    <row r="2741" spans="1:14" s="79" customFormat="1">
      <c r="A2741" s="17"/>
      <c r="B2741" s="84"/>
      <c r="C2741" s="85"/>
      <c r="D2741" s="84"/>
      <c r="E2741" s="84"/>
      <c r="M2741" s="86"/>
      <c r="N2741" s="87"/>
    </row>
    <row r="2742" spans="1:14" s="79" customFormat="1">
      <c r="A2742" s="17"/>
      <c r="B2742" s="84"/>
      <c r="C2742" s="85"/>
      <c r="D2742" s="84"/>
      <c r="E2742" s="84"/>
      <c r="M2742" s="86"/>
      <c r="N2742" s="87"/>
    </row>
    <row r="2743" spans="1:14" s="79" customFormat="1">
      <c r="A2743" s="17"/>
      <c r="B2743" s="84"/>
      <c r="C2743" s="85"/>
      <c r="D2743" s="84"/>
      <c r="E2743" s="84"/>
      <c r="M2743" s="86"/>
      <c r="N2743" s="87"/>
    </row>
    <row r="2744" spans="1:14" s="79" customFormat="1">
      <c r="A2744" s="17"/>
      <c r="B2744" s="84"/>
      <c r="C2744" s="85"/>
      <c r="D2744" s="84"/>
      <c r="E2744" s="84"/>
      <c r="M2744" s="86"/>
      <c r="N2744" s="87"/>
    </row>
    <row r="2745" spans="1:14" s="79" customFormat="1">
      <c r="A2745" s="17"/>
      <c r="B2745" s="84"/>
      <c r="C2745" s="85"/>
      <c r="D2745" s="84"/>
      <c r="E2745" s="84"/>
      <c r="M2745" s="86"/>
      <c r="N2745" s="87"/>
    </row>
    <row r="2746" spans="1:14" s="79" customFormat="1">
      <c r="A2746" s="17"/>
      <c r="B2746" s="84"/>
      <c r="C2746" s="85"/>
      <c r="D2746" s="84"/>
      <c r="E2746" s="84"/>
      <c r="M2746" s="86"/>
      <c r="N2746" s="87"/>
    </row>
    <row r="2747" spans="1:14" s="79" customFormat="1">
      <c r="A2747" s="17"/>
      <c r="B2747" s="84"/>
      <c r="C2747" s="85"/>
      <c r="D2747" s="84"/>
      <c r="E2747" s="84"/>
      <c r="M2747" s="86"/>
      <c r="N2747" s="87"/>
    </row>
    <row r="2748" spans="1:14" s="79" customFormat="1">
      <c r="A2748" s="17"/>
      <c r="B2748" s="84"/>
      <c r="C2748" s="85"/>
      <c r="D2748" s="84"/>
      <c r="E2748" s="84"/>
      <c r="M2748" s="86"/>
      <c r="N2748" s="87"/>
    </row>
    <row r="2749" spans="1:14" s="79" customFormat="1">
      <c r="A2749" s="17"/>
      <c r="B2749" s="84"/>
      <c r="C2749" s="85"/>
      <c r="D2749" s="84"/>
      <c r="E2749" s="84"/>
      <c r="M2749" s="86"/>
      <c r="N2749" s="87"/>
    </row>
    <row r="2750" spans="1:14" s="79" customFormat="1">
      <c r="A2750" s="17"/>
      <c r="B2750" s="84"/>
      <c r="C2750" s="85"/>
      <c r="D2750" s="84"/>
      <c r="E2750" s="84"/>
      <c r="M2750" s="86"/>
      <c r="N2750" s="87"/>
    </row>
    <row r="2751" spans="1:14" s="79" customFormat="1">
      <c r="A2751" s="17"/>
      <c r="B2751" s="84"/>
      <c r="C2751" s="85"/>
      <c r="D2751" s="84"/>
      <c r="E2751" s="84"/>
      <c r="M2751" s="86"/>
      <c r="N2751" s="87"/>
    </row>
    <row r="2752" spans="1:14" s="79" customFormat="1">
      <c r="A2752" s="17"/>
      <c r="B2752" s="84"/>
      <c r="C2752" s="85"/>
      <c r="D2752" s="84"/>
      <c r="E2752" s="84"/>
      <c r="M2752" s="86"/>
      <c r="N2752" s="87"/>
    </row>
    <row r="2753" spans="1:14" s="79" customFormat="1">
      <c r="A2753" s="17"/>
      <c r="B2753" s="84"/>
      <c r="C2753" s="85"/>
      <c r="D2753" s="84"/>
      <c r="E2753" s="84"/>
      <c r="M2753" s="86"/>
      <c r="N2753" s="87"/>
    </row>
    <row r="2754" spans="1:14" s="79" customFormat="1">
      <c r="A2754" s="17"/>
      <c r="B2754" s="84"/>
      <c r="C2754" s="85"/>
      <c r="D2754" s="84"/>
      <c r="E2754" s="84"/>
      <c r="M2754" s="86"/>
      <c r="N2754" s="87"/>
    </row>
    <row r="2755" spans="1:14" s="79" customFormat="1">
      <c r="A2755" s="17"/>
      <c r="B2755" s="84"/>
      <c r="C2755" s="85"/>
      <c r="D2755" s="84"/>
      <c r="E2755" s="84"/>
      <c r="M2755" s="86"/>
      <c r="N2755" s="87"/>
    </row>
    <row r="2756" spans="1:14" s="79" customFormat="1">
      <c r="A2756" s="17"/>
      <c r="B2756" s="84"/>
      <c r="C2756" s="85"/>
      <c r="D2756" s="84"/>
      <c r="E2756" s="84"/>
      <c r="M2756" s="86"/>
      <c r="N2756" s="87"/>
    </row>
    <row r="2757" spans="1:14" s="79" customFormat="1">
      <c r="A2757" s="17"/>
      <c r="B2757" s="84"/>
      <c r="C2757" s="85"/>
      <c r="D2757" s="84"/>
      <c r="E2757" s="84"/>
      <c r="M2757" s="86"/>
      <c r="N2757" s="87"/>
    </row>
    <row r="2758" spans="1:14" s="79" customFormat="1">
      <c r="A2758" s="17"/>
      <c r="B2758" s="84"/>
      <c r="C2758" s="85"/>
      <c r="D2758" s="84"/>
      <c r="E2758" s="84"/>
      <c r="M2758" s="86"/>
      <c r="N2758" s="87"/>
    </row>
    <row r="2759" spans="1:14" s="79" customFormat="1">
      <c r="A2759" s="17"/>
      <c r="B2759" s="84"/>
      <c r="C2759" s="85"/>
      <c r="D2759" s="84"/>
      <c r="E2759" s="84"/>
      <c r="M2759" s="86"/>
      <c r="N2759" s="87"/>
    </row>
    <row r="2760" spans="1:14" s="79" customFormat="1">
      <c r="A2760" s="17"/>
      <c r="B2760" s="84"/>
      <c r="C2760" s="85"/>
      <c r="D2760" s="84"/>
      <c r="E2760" s="84"/>
      <c r="M2760" s="86"/>
      <c r="N2760" s="87"/>
    </row>
    <row r="2761" spans="1:14" s="79" customFormat="1">
      <c r="A2761" s="17"/>
      <c r="B2761" s="84"/>
      <c r="C2761" s="85"/>
      <c r="D2761" s="84"/>
      <c r="E2761" s="84"/>
      <c r="M2761" s="86"/>
      <c r="N2761" s="87"/>
    </row>
    <row r="2762" spans="1:14" s="79" customFormat="1">
      <c r="A2762" s="17"/>
      <c r="B2762" s="84"/>
      <c r="C2762" s="85"/>
      <c r="D2762" s="84"/>
      <c r="E2762" s="84"/>
      <c r="M2762" s="86"/>
      <c r="N2762" s="87"/>
    </row>
    <row r="2763" spans="1:14" s="79" customFormat="1">
      <c r="A2763" s="17"/>
      <c r="B2763" s="84"/>
      <c r="C2763" s="85"/>
      <c r="D2763" s="84"/>
      <c r="E2763" s="84"/>
      <c r="M2763" s="86"/>
      <c r="N2763" s="87"/>
    </row>
    <row r="2764" spans="1:14" s="79" customFormat="1">
      <c r="A2764" s="17"/>
      <c r="B2764" s="84"/>
      <c r="C2764" s="85"/>
      <c r="D2764" s="84"/>
      <c r="E2764" s="84"/>
      <c r="M2764" s="86"/>
      <c r="N2764" s="87"/>
    </row>
    <row r="2765" spans="1:14" s="79" customFormat="1">
      <c r="A2765" s="17"/>
      <c r="B2765" s="84"/>
      <c r="C2765" s="85"/>
      <c r="D2765" s="84"/>
      <c r="E2765" s="84"/>
      <c r="M2765" s="86"/>
      <c r="N2765" s="87"/>
    </row>
    <row r="2766" spans="1:14" s="79" customFormat="1">
      <c r="A2766" s="17"/>
      <c r="B2766" s="84"/>
      <c r="C2766" s="85"/>
      <c r="D2766" s="84"/>
      <c r="E2766" s="84"/>
      <c r="M2766" s="86"/>
      <c r="N2766" s="87"/>
    </row>
    <row r="2767" spans="1:14" s="79" customFormat="1">
      <c r="A2767" s="17"/>
      <c r="B2767" s="84"/>
      <c r="C2767" s="85"/>
      <c r="D2767" s="84"/>
      <c r="E2767" s="84"/>
      <c r="M2767" s="86"/>
      <c r="N2767" s="87"/>
    </row>
    <row r="2768" spans="1:14" s="79" customFormat="1">
      <c r="A2768" s="17"/>
      <c r="B2768" s="84"/>
      <c r="C2768" s="85"/>
      <c r="D2768" s="84"/>
      <c r="E2768" s="84"/>
      <c r="M2768" s="86"/>
      <c r="N2768" s="87"/>
    </row>
    <row r="2769" spans="1:14" s="79" customFormat="1">
      <c r="A2769" s="17"/>
      <c r="B2769" s="84"/>
      <c r="C2769" s="85"/>
      <c r="D2769" s="84"/>
      <c r="E2769" s="84"/>
      <c r="M2769" s="86"/>
      <c r="N2769" s="87"/>
    </row>
    <row r="2770" spans="1:14" s="79" customFormat="1">
      <c r="A2770" s="17"/>
      <c r="B2770" s="84"/>
      <c r="C2770" s="85"/>
      <c r="D2770" s="84"/>
      <c r="E2770" s="84"/>
      <c r="M2770" s="86"/>
      <c r="N2770" s="87"/>
    </row>
    <row r="2771" spans="1:14" s="79" customFormat="1">
      <c r="A2771" s="17"/>
      <c r="B2771" s="84"/>
      <c r="C2771" s="85"/>
      <c r="D2771" s="84"/>
      <c r="E2771" s="84"/>
      <c r="M2771" s="86"/>
      <c r="N2771" s="87"/>
    </row>
    <row r="2772" spans="1:14" s="79" customFormat="1">
      <c r="A2772" s="17"/>
      <c r="B2772" s="84"/>
      <c r="C2772" s="85"/>
      <c r="D2772" s="84"/>
      <c r="E2772" s="84"/>
      <c r="M2772" s="86"/>
      <c r="N2772" s="87"/>
    </row>
    <row r="2773" spans="1:14" s="79" customFormat="1">
      <c r="A2773" s="17"/>
      <c r="B2773" s="84"/>
      <c r="C2773" s="85"/>
      <c r="D2773" s="84"/>
      <c r="E2773" s="84"/>
      <c r="M2773" s="86"/>
      <c r="N2773" s="87"/>
    </row>
    <row r="2774" spans="1:14" s="79" customFormat="1">
      <c r="A2774" s="17"/>
      <c r="B2774" s="84"/>
      <c r="C2774" s="85"/>
      <c r="D2774" s="84"/>
      <c r="E2774" s="84"/>
      <c r="M2774" s="86"/>
      <c r="N2774" s="87"/>
    </row>
    <row r="2775" spans="1:14" s="79" customFormat="1">
      <c r="A2775" s="17"/>
      <c r="B2775" s="84"/>
      <c r="C2775" s="85"/>
      <c r="D2775" s="84"/>
      <c r="E2775" s="84"/>
      <c r="M2775" s="86"/>
      <c r="N2775" s="87"/>
    </row>
    <row r="2776" spans="1:14" s="79" customFormat="1">
      <c r="A2776" s="17"/>
      <c r="B2776" s="84"/>
      <c r="C2776" s="85"/>
      <c r="D2776" s="84"/>
      <c r="E2776" s="84"/>
      <c r="M2776" s="86"/>
      <c r="N2776" s="87"/>
    </row>
    <row r="2777" spans="1:14" s="79" customFormat="1">
      <c r="A2777" s="17"/>
      <c r="B2777" s="84"/>
      <c r="C2777" s="85"/>
      <c r="D2777" s="84"/>
      <c r="E2777" s="84"/>
      <c r="M2777" s="86"/>
      <c r="N2777" s="87"/>
    </row>
    <row r="2778" spans="1:14" s="79" customFormat="1">
      <c r="A2778" s="17"/>
      <c r="B2778" s="84"/>
      <c r="C2778" s="85"/>
      <c r="D2778" s="84"/>
      <c r="E2778" s="84"/>
      <c r="M2778" s="86"/>
      <c r="N2778" s="87"/>
    </row>
    <row r="2779" spans="1:14" s="79" customFormat="1">
      <c r="A2779" s="17"/>
      <c r="B2779" s="84"/>
      <c r="C2779" s="85"/>
      <c r="D2779" s="84"/>
      <c r="E2779" s="84"/>
      <c r="M2779" s="86"/>
      <c r="N2779" s="87"/>
    </row>
    <row r="2780" spans="1:14" s="79" customFormat="1">
      <c r="A2780" s="17"/>
      <c r="B2780" s="84"/>
      <c r="C2780" s="85"/>
      <c r="D2780" s="84"/>
      <c r="E2780" s="84"/>
      <c r="M2780" s="86"/>
      <c r="N2780" s="87"/>
    </row>
    <row r="2781" spans="1:14" s="79" customFormat="1">
      <c r="A2781" s="17"/>
      <c r="B2781" s="84"/>
      <c r="C2781" s="85"/>
      <c r="D2781" s="84"/>
      <c r="E2781" s="84"/>
      <c r="M2781" s="86"/>
      <c r="N2781" s="87"/>
    </row>
    <row r="2782" spans="1:14" s="79" customFormat="1">
      <c r="A2782" s="17"/>
      <c r="B2782" s="84"/>
      <c r="C2782" s="85"/>
      <c r="D2782" s="84"/>
      <c r="E2782" s="84"/>
      <c r="M2782" s="86"/>
      <c r="N2782" s="87"/>
    </row>
    <row r="2783" spans="1:14" s="79" customFormat="1">
      <c r="A2783" s="17"/>
      <c r="B2783" s="84"/>
      <c r="C2783" s="85"/>
      <c r="D2783" s="84"/>
      <c r="E2783" s="84"/>
      <c r="M2783" s="86"/>
      <c r="N2783" s="87"/>
    </row>
    <row r="2784" spans="1:14" s="79" customFormat="1">
      <c r="A2784" s="17"/>
      <c r="B2784" s="84"/>
      <c r="C2784" s="85"/>
      <c r="D2784" s="84"/>
      <c r="E2784" s="84"/>
      <c r="M2784" s="86"/>
      <c r="N2784" s="87"/>
    </row>
    <row r="2785" spans="1:14" s="79" customFormat="1">
      <c r="A2785" s="17"/>
      <c r="B2785" s="84"/>
      <c r="C2785" s="85"/>
      <c r="D2785" s="84"/>
      <c r="E2785" s="84"/>
      <c r="M2785" s="86"/>
      <c r="N2785" s="87"/>
    </row>
    <row r="2786" spans="1:14" s="79" customFormat="1">
      <c r="A2786" s="17"/>
      <c r="B2786" s="84"/>
      <c r="C2786" s="85"/>
      <c r="D2786" s="84"/>
      <c r="E2786" s="84"/>
      <c r="M2786" s="86"/>
      <c r="N2786" s="87"/>
    </row>
    <row r="2787" spans="1:14" s="79" customFormat="1">
      <c r="A2787" s="17"/>
      <c r="B2787" s="84"/>
      <c r="C2787" s="85"/>
      <c r="D2787" s="84"/>
      <c r="E2787" s="84"/>
      <c r="M2787" s="86"/>
      <c r="N2787" s="87"/>
    </row>
    <row r="2788" spans="1:14" s="79" customFormat="1">
      <c r="A2788" s="17"/>
      <c r="B2788" s="84"/>
      <c r="C2788" s="85"/>
      <c r="D2788" s="84"/>
      <c r="E2788" s="84"/>
      <c r="M2788" s="86"/>
      <c r="N2788" s="87"/>
    </row>
    <row r="2789" spans="1:14" s="79" customFormat="1">
      <c r="A2789" s="17"/>
      <c r="B2789" s="84"/>
      <c r="C2789" s="85"/>
      <c r="D2789" s="84"/>
      <c r="E2789" s="84"/>
      <c r="M2789" s="86"/>
      <c r="N2789" s="87"/>
    </row>
    <row r="2790" spans="1:14" s="79" customFormat="1">
      <c r="A2790" s="17"/>
      <c r="B2790" s="84"/>
      <c r="C2790" s="85"/>
      <c r="D2790" s="84"/>
      <c r="E2790" s="84"/>
      <c r="M2790" s="86"/>
      <c r="N2790" s="87"/>
    </row>
    <row r="2791" spans="1:14" s="79" customFormat="1">
      <c r="A2791" s="17"/>
      <c r="B2791" s="84"/>
      <c r="C2791" s="85"/>
      <c r="D2791" s="84"/>
      <c r="E2791" s="84"/>
      <c r="M2791" s="86"/>
      <c r="N2791" s="87"/>
    </row>
    <row r="2792" spans="1:14" s="79" customFormat="1">
      <c r="A2792" s="17"/>
      <c r="B2792" s="84"/>
      <c r="C2792" s="85"/>
      <c r="D2792" s="84"/>
      <c r="E2792" s="84"/>
      <c r="M2792" s="86"/>
      <c r="N2792" s="87"/>
    </row>
    <row r="2793" spans="1:14" s="79" customFormat="1">
      <c r="A2793" s="17"/>
      <c r="B2793" s="84"/>
      <c r="C2793" s="85"/>
      <c r="D2793" s="84"/>
      <c r="E2793" s="84"/>
      <c r="M2793" s="86"/>
      <c r="N2793" s="87"/>
    </row>
    <row r="2794" spans="1:14" s="79" customFormat="1">
      <c r="A2794" s="17"/>
      <c r="B2794" s="84"/>
      <c r="C2794" s="85"/>
      <c r="D2794" s="84"/>
      <c r="E2794" s="84"/>
      <c r="M2794" s="86"/>
      <c r="N2794" s="87"/>
    </row>
    <row r="2795" spans="1:14" s="79" customFormat="1">
      <c r="A2795" s="17"/>
      <c r="B2795" s="84"/>
      <c r="C2795" s="85"/>
      <c r="D2795" s="84"/>
      <c r="E2795" s="84"/>
      <c r="M2795" s="86"/>
      <c r="N2795" s="87"/>
    </row>
    <row r="2796" spans="1:14" s="79" customFormat="1">
      <c r="A2796" s="17"/>
      <c r="B2796" s="84"/>
      <c r="C2796" s="85"/>
      <c r="D2796" s="84"/>
      <c r="E2796" s="84"/>
      <c r="M2796" s="86"/>
      <c r="N2796" s="87"/>
    </row>
    <row r="2797" spans="1:14" s="79" customFormat="1">
      <c r="A2797" s="17"/>
      <c r="B2797" s="84"/>
      <c r="C2797" s="85"/>
      <c r="D2797" s="84"/>
      <c r="E2797" s="84"/>
      <c r="M2797" s="86"/>
      <c r="N2797" s="87"/>
    </row>
    <row r="2798" spans="1:14" s="79" customFormat="1">
      <c r="A2798" s="17"/>
      <c r="B2798" s="84"/>
      <c r="C2798" s="85"/>
      <c r="D2798" s="84"/>
      <c r="E2798" s="84"/>
      <c r="M2798" s="86"/>
      <c r="N2798" s="87"/>
    </row>
    <row r="2799" spans="1:14" s="79" customFormat="1">
      <c r="A2799" s="17"/>
      <c r="B2799" s="84"/>
      <c r="C2799" s="85"/>
      <c r="D2799" s="84"/>
      <c r="E2799" s="84"/>
      <c r="M2799" s="86"/>
      <c r="N2799" s="87"/>
    </row>
    <row r="2800" spans="1:14" s="79" customFormat="1">
      <c r="A2800" s="17"/>
      <c r="B2800" s="84"/>
      <c r="C2800" s="85"/>
      <c r="D2800" s="84"/>
      <c r="E2800" s="84"/>
      <c r="M2800" s="86"/>
      <c r="N2800" s="87"/>
    </row>
    <row r="2801" spans="1:14" s="79" customFormat="1">
      <c r="A2801" s="17"/>
      <c r="B2801" s="84"/>
      <c r="C2801" s="85"/>
      <c r="D2801" s="84"/>
      <c r="E2801" s="84"/>
      <c r="M2801" s="86"/>
      <c r="N2801" s="87"/>
    </row>
    <row r="2802" spans="1:14" s="79" customFormat="1">
      <c r="A2802" s="17"/>
      <c r="B2802" s="84"/>
      <c r="C2802" s="85"/>
      <c r="D2802" s="84"/>
      <c r="E2802" s="84"/>
      <c r="M2802" s="86"/>
      <c r="N2802" s="87"/>
    </row>
    <row r="2803" spans="1:14" s="79" customFormat="1">
      <c r="A2803" s="17"/>
      <c r="B2803" s="84"/>
      <c r="C2803" s="85"/>
      <c r="D2803" s="84"/>
      <c r="E2803" s="84"/>
      <c r="M2803" s="86"/>
      <c r="N2803" s="87"/>
    </row>
    <row r="2804" spans="1:14" s="79" customFormat="1">
      <c r="A2804" s="17"/>
      <c r="B2804" s="84"/>
      <c r="C2804" s="85"/>
      <c r="D2804" s="84"/>
      <c r="E2804" s="84"/>
      <c r="M2804" s="86"/>
      <c r="N2804" s="87"/>
    </row>
    <row r="2805" spans="1:14" s="79" customFormat="1">
      <c r="A2805" s="17"/>
      <c r="B2805" s="84"/>
      <c r="C2805" s="85"/>
      <c r="D2805" s="84"/>
      <c r="E2805" s="84"/>
      <c r="M2805" s="86"/>
      <c r="N2805" s="87"/>
    </row>
    <row r="2806" spans="1:14" s="79" customFormat="1">
      <c r="A2806" s="17"/>
      <c r="B2806" s="84"/>
      <c r="C2806" s="85"/>
      <c r="D2806" s="84"/>
      <c r="E2806" s="84"/>
      <c r="M2806" s="86"/>
      <c r="N2806" s="87"/>
    </row>
    <row r="2807" spans="1:14" s="79" customFormat="1">
      <c r="A2807" s="17"/>
      <c r="B2807" s="84"/>
      <c r="C2807" s="85"/>
      <c r="D2807" s="84"/>
      <c r="E2807" s="84"/>
      <c r="M2807" s="86"/>
      <c r="N2807" s="87"/>
    </row>
    <row r="2808" spans="1:14" s="79" customFormat="1">
      <c r="A2808" s="17"/>
      <c r="B2808" s="84"/>
      <c r="C2808" s="85"/>
      <c r="D2808" s="84"/>
      <c r="E2808" s="84"/>
      <c r="M2808" s="86"/>
      <c r="N2808" s="87"/>
    </row>
    <row r="2809" spans="1:14" s="79" customFormat="1">
      <c r="A2809" s="17"/>
      <c r="B2809" s="84"/>
      <c r="C2809" s="85"/>
      <c r="D2809" s="84"/>
      <c r="E2809" s="84"/>
      <c r="M2809" s="86"/>
      <c r="N2809" s="87"/>
    </row>
    <row r="2810" spans="1:14" s="79" customFormat="1">
      <c r="A2810" s="17"/>
      <c r="B2810" s="84"/>
      <c r="C2810" s="85"/>
      <c r="D2810" s="84"/>
      <c r="E2810" s="84"/>
      <c r="M2810" s="86"/>
      <c r="N2810" s="87"/>
    </row>
    <row r="2811" spans="1:14" s="79" customFormat="1">
      <c r="A2811" s="17"/>
      <c r="B2811" s="84"/>
      <c r="C2811" s="85"/>
      <c r="D2811" s="84"/>
      <c r="E2811" s="84"/>
      <c r="M2811" s="86"/>
      <c r="N2811" s="87"/>
    </row>
    <row r="2812" spans="1:14" s="79" customFormat="1">
      <c r="A2812" s="17"/>
      <c r="B2812" s="84"/>
      <c r="C2812" s="85"/>
      <c r="D2812" s="84"/>
      <c r="E2812" s="84"/>
      <c r="M2812" s="86"/>
      <c r="N2812" s="87"/>
    </row>
    <row r="2813" spans="1:14" s="79" customFormat="1">
      <c r="A2813" s="17"/>
      <c r="B2813" s="84"/>
      <c r="C2813" s="85"/>
      <c r="D2813" s="84"/>
      <c r="E2813" s="84"/>
      <c r="M2813" s="86"/>
      <c r="N2813" s="87"/>
    </row>
    <row r="2814" spans="1:14" s="79" customFormat="1">
      <c r="A2814" s="17"/>
      <c r="B2814" s="84"/>
      <c r="C2814" s="85"/>
      <c r="D2814" s="84"/>
      <c r="E2814" s="84"/>
      <c r="M2814" s="86"/>
      <c r="N2814" s="87"/>
    </row>
    <row r="2815" spans="1:14" s="79" customFormat="1">
      <c r="A2815" s="17"/>
      <c r="B2815" s="84"/>
      <c r="C2815" s="85"/>
      <c r="D2815" s="84"/>
      <c r="E2815" s="84"/>
      <c r="M2815" s="86"/>
      <c r="N2815" s="87"/>
    </row>
    <row r="2816" spans="1:14" s="79" customFormat="1">
      <c r="A2816" s="17"/>
      <c r="B2816" s="84"/>
      <c r="C2816" s="85"/>
      <c r="D2816" s="84"/>
      <c r="E2816" s="84"/>
      <c r="M2816" s="86"/>
      <c r="N2816" s="87"/>
    </row>
    <row r="2817" spans="1:14" s="79" customFormat="1">
      <c r="A2817" s="17"/>
      <c r="B2817" s="84"/>
      <c r="C2817" s="85"/>
      <c r="D2817" s="84"/>
      <c r="E2817" s="84"/>
      <c r="M2817" s="86"/>
      <c r="N2817" s="87"/>
    </row>
    <row r="2818" spans="1:14" s="79" customFormat="1">
      <c r="A2818" s="17"/>
      <c r="B2818" s="84"/>
      <c r="C2818" s="85"/>
      <c r="D2818" s="84"/>
      <c r="E2818" s="84"/>
      <c r="M2818" s="86"/>
      <c r="N2818" s="87"/>
    </row>
    <row r="2819" spans="1:14" s="79" customFormat="1">
      <c r="A2819" s="17"/>
      <c r="B2819" s="84"/>
      <c r="C2819" s="85"/>
      <c r="D2819" s="84"/>
      <c r="E2819" s="84"/>
      <c r="M2819" s="86"/>
      <c r="N2819" s="87"/>
    </row>
    <row r="2820" spans="1:14" s="79" customFormat="1">
      <c r="A2820" s="17"/>
      <c r="B2820" s="84"/>
      <c r="C2820" s="85"/>
      <c r="D2820" s="84"/>
      <c r="E2820" s="84"/>
      <c r="M2820" s="86"/>
      <c r="N2820" s="87"/>
    </row>
    <row r="2821" spans="1:14" s="79" customFormat="1">
      <c r="A2821" s="17"/>
      <c r="B2821" s="84"/>
      <c r="C2821" s="85"/>
      <c r="D2821" s="84"/>
      <c r="E2821" s="84"/>
      <c r="M2821" s="86"/>
      <c r="N2821" s="87"/>
    </row>
    <row r="2822" spans="1:14" s="79" customFormat="1">
      <c r="A2822" s="17"/>
      <c r="B2822" s="84"/>
      <c r="C2822" s="85"/>
      <c r="D2822" s="84"/>
      <c r="E2822" s="84"/>
      <c r="M2822" s="86"/>
      <c r="N2822" s="87"/>
    </row>
    <row r="2823" spans="1:14" s="79" customFormat="1">
      <c r="A2823" s="17"/>
      <c r="B2823" s="84"/>
      <c r="C2823" s="85"/>
      <c r="D2823" s="84"/>
      <c r="E2823" s="84"/>
      <c r="M2823" s="86"/>
      <c r="N2823" s="87"/>
    </row>
    <row r="2824" spans="1:14" s="79" customFormat="1">
      <c r="A2824" s="17"/>
      <c r="B2824" s="84"/>
      <c r="C2824" s="85"/>
      <c r="D2824" s="84"/>
      <c r="E2824" s="84"/>
      <c r="M2824" s="86"/>
      <c r="N2824" s="87"/>
    </row>
    <row r="2825" spans="1:14" s="79" customFormat="1">
      <c r="A2825" s="17"/>
      <c r="B2825" s="84"/>
      <c r="C2825" s="85"/>
      <c r="D2825" s="84"/>
      <c r="E2825" s="84"/>
      <c r="M2825" s="86"/>
      <c r="N2825" s="87"/>
    </row>
    <row r="2826" spans="1:14" s="79" customFormat="1">
      <c r="A2826" s="17"/>
      <c r="B2826" s="84"/>
      <c r="C2826" s="85"/>
      <c r="D2826" s="84"/>
      <c r="E2826" s="84"/>
      <c r="M2826" s="86"/>
      <c r="N2826" s="87"/>
    </row>
    <row r="2827" spans="1:14" s="79" customFormat="1">
      <c r="A2827" s="17"/>
      <c r="B2827" s="84"/>
      <c r="C2827" s="85"/>
      <c r="D2827" s="84"/>
      <c r="E2827" s="84"/>
      <c r="M2827" s="86"/>
      <c r="N2827" s="87"/>
    </row>
    <row r="2828" spans="1:14" s="79" customFormat="1">
      <c r="A2828" s="17"/>
      <c r="B2828" s="84"/>
      <c r="C2828" s="85"/>
      <c r="D2828" s="84"/>
      <c r="E2828" s="84"/>
      <c r="M2828" s="86"/>
      <c r="N2828" s="87"/>
    </row>
    <row r="2829" spans="1:14" s="79" customFormat="1">
      <c r="A2829" s="17"/>
      <c r="B2829" s="84"/>
      <c r="C2829" s="85"/>
      <c r="D2829" s="84"/>
      <c r="E2829" s="84"/>
      <c r="M2829" s="86"/>
      <c r="N2829" s="87"/>
    </row>
    <row r="2830" spans="1:14" s="79" customFormat="1">
      <c r="A2830" s="17"/>
      <c r="B2830" s="84"/>
      <c r="C2830" s="85"/>
      <c r="D2830" s="84"/>
      <c r="E2830" s="84"/>
      <c r="M2830" s="86"/>
      <c r="N2830" s="87"/>
    </row>
    <row r="2831" spans="1:14" s="79" customFormat="1">
      <c r="A2831" s="17"/>
      <c r="B2831" s="84"/>
      <c r="C2831" s="85"/>
      <c r="D2831" s="84"/>
      <c r="E2831" s="84"/>
      <c r="M2831" s="86"/>
      <c r="N2831" s="87"/>
    </row>
    <row r="2832" spans="1:14" s="79" customFormat="1">
      <c r="A2832" s="17"/>
      <c r="B2832" s="84"/>
      <c r="C2832" s="85"/>
      <c r="D2832" s="84"/>
      <c r="E2832" s="84"/>
      <c r="M2832" s="86"/>
      <c r="N2832" s="87"/>
    </row>
    <row r="2833" spans="1:14" s="79" customFormat="1">
      <c r="A2833" s="17"/>
      <c r="B2833" s="84"/>
      <c r="C2833" s="85"/>
      <c r="D2833" s="84"/>
      <c r="E2833" s="84"/>
      <c r="M2833" s="86"/>
      <c r="N2833" s="87"/>
    </row>
    <row r="2834" spans="1:14" s="79" customFormat="1">
      <c r="A2834" s="17"/>
      <c r="B2834" s="84"/>
      <c r="C2834" s="85"/>
      <c r="D2834" s="84"/>
      <c r="E2834" s="84"/>
      <c r="M2834" s="86"/>
      <c r="N2834" s="87"/>
    </row>
    <row r="2835" spans="1:14" s="79" customFormat="1">
      <c r="A2835" s="17"/>
      <c r="B2835" s="84"/>
      <c r="C2835" s="85"/>
      <c r="D2835" s="84"/>
      <c r="E2835" s="84"/>
      <c r="M2835" s="86"/>
      <c r="N2835" s="87"/>
    </row>
    <row r="2836" spans="1:14" s="79" customFormat="1">
      <c r="A2836" s="17"/>
      <c r="B2836" s="84"/>
      <c r="C2836" s="85"/>
      <c r="D2836" s="84"/>
      <c r="E2836" s="84"/>
      <c r="M2836" s="86"/>
      <c r="N2836" s="87"/>
    </row>
    <row r="2837" spans="1:14" s="79" customFormat="1">
      <c r="A2837" s="17"/>
      <c r="B2837" s="84"/>
      <c r="C2837" s="85"/>
      <c r="D2837" s="84"/>
      <c r="E2837" s="84"/>
      <c r="M2837" s="86"/>
      <c r="N2837" s="87"/>
    </row>
    <row r="2838" spans="1:14" s="79" customFormat="1">
      <c r="A2838" s="17"/>
      <c r="B2838" s="84"/>
      <c r="C2838" s="85"/>
      <c r="D2838" s="84"/>
      <c r="E2838" s="84"/>
      <c r="M2838" s="86"/>
      <c r="N2838" s="87"/>
    </row>
    <row r="2839" spans="1:14" s="79" customFormat="1">
      <c r="A2839" s="17"/>
      <c r="B2839" s="84"/>
      <c r="C2839" s="85"/>
      <c r="D2839" s="84"/>
      <c r="E2839" s="84"/>
      <c r="M2839" s="86"/>
      <c r="N2839" s="87"/>
    </row>
    <row r="2840" spans="1:14" s="79" customFormat="1">
      <c r="A2840" s="17"/>
      <c r="B2840" s="84"/>
      <c r="C2840" s="85"/>
      <c r="D2840" s="84"/>
      <c r="E2840" s="84"/>
      <c r="M2840" s="86"/>
      <c r="N2840" s="87"/>
    </row>
    <row r="2841" spans="1:14" s="79" customFormat="1">
      <c r="A2841" s="17"/>
      <c r="B2841" s="84"/>
      <c r="C2841" s="85"/>
      <c r="D2841" s="84"/>
      <c r="E2841" s="84"/>
      <c r="M2841" s="86"/>
      <c r="N2841" s="87"/>
    </row>
    <row r="2842" spans="1:14" s="79" customFormat="1">
      <c r="A2842" s="17"/>
      <c r="B2842" s="84"/>
      <c r="C2842" s="85"/>
      <c r="D2842" s="84"/>
      <c r="E2842" s="84"/>
      <c r="M2842" s="86"/>
      <c r="N2842" s="87"/>
    </row>
    <row r="2843" spans="1:14" s="79" customFormat="1">
      <c r="A2843" s="17"/>
      <c r="B2843" s="84"/>
      <c r="C2843" s="85"/>
      <c r="D2843" s="84"/>
      <c r="E2843" s="84"/>
      <c r="M2843" s="86"/>
      <c r="N2843" s="87"/>
    </row>
    <row r="2844" spans="1:14" s="79" customFormat="1">
      <c r="A2844" s="17"/>
      <c r="B2844" s="84"/>
      <c r="C2844" s="85"/>
      <c r="D2844" s="84"/>
      <c r="E2844" s="84"/>
      <c r="M2844" s="86"/>
      <c r="N2844" s="87"/>
    </row>
    <row r="2845" spans="1:14" s="79" customFormat="1">
      <c r="A2845" s="17"/>
      <c r="B2845" s="84"/>
      <c r="C2845" s="85"/>
      <c r="D2845" s="84"/>
      <c r="E2845" s="84"/>
      <c r="M2845" s="86"/>
      <c r="N2845" s="87"/>
    </row>
    <row r="2846" spans="1:14" s="79" customFormat="1">
      <c r="A2846" s="17"/>
      <c r="B2846" s="84"/>
      <c r="C2846" s="85"/>
      <c r="D2846" s="84"/>
      <c r="E2846" s="84"/>
      <c r="M2846" s="86"/>
      <c r="N2846" s="87"/>
    </row>
    <row r="2847" spans="1:14" s="79" customFormat="1">
      <c r="A2847" s="17"/>
      <c r="B2847" s="84"/>
      <c r="C2847" s="85"/>
      <c r="D2847" s="84"/>
      <c r="E2847" s="84"/>
      <c r="M2847" s="86"/>
      <c r="N2847" s="87"/>
    </row>
    <row r="2848" spans="1:14" s="79" customFormat="1">
      <c r="A2848" s="17"/>
      <c r="B2848" s="84"/>
      <c r="C2848" s="85"/>
      <c r="D2848" s="84"/>
      <c r="E2848" s="84"/>
      <c r="M2848" s="86"/>
      <c r="N2848" s="87"/>
    </row>
    <row r="2849" spans="1:14" s="79" customFormat="1">
      <c r="A2849" s="17"/>
      <c r="B2849" s="84"/>
      <c r="C2849" s="85"/>
      <c r="D2849" s="84"/>
      <c r="E2849" s="84"/>
      <c r="M2849" s="86"/>
      <c r="N2849" s="87"/>
    </row>
    <row r="2850" spans="1:14" s="79" customFormat="1">
      <c r="A2850" s="17"/>
      <c r="B2850" s="84"/>
      <c r="C2850" s="85"/>
      <c r="D2850" s="84"/>
      <c r="E2850" s="84"/>
      <c r="M2850" s="86"/>
      <c r="N2850" s="87"/>
    </row>
    <row r="2851" spans="1:14" s="79" customFormat="1">
      <c r="A2851" s="17"/>
      <c r="B2851" s="84"/>
      <c r="C2851" s="85"/>
      <c r="D2851" s="84"/>
      <c r="E2851" s="84"/>
      <c r="M2851" s="86"/>
      <c r="N2851" s="87"/>
    </row>
    <row r="2852" spans="1:14" s="79" customFormat="1">
      <c r="A2852" s="17"/>
      <c r="B2852" s="84"/>
      <c r="C2852" s="85"/>
      <c r="D2852" s="84"/>
      <c r="E2852" s="84"/>
      <c r="M2852" s="86"/>
      <c r="N2852" s="87"/>
    </row>
    <row r="2853" spans="1:14" s="79" customFormat="1">
      <c r="A2853" s="17"/>
      <c r="B2853" s="84"/>
      <c r="C2853" s="85"/>
      <c r="D2853" s="84"/>
      <c r="E2853" s="84"/>
      <c r="M2853" s="86"/>
      <c r="N2853" s="87"/>
    </row>
    <row r="2854" spans="1:14" s="79" customFormat="1">
      <c r="A2854" s="17"/>
      <c r="B2854" s="84"/>
      <c r="C2854" s="85"/>
      <c r="D2854" s="84"/>
      <c r="E2854" s="84"/>
      <c r="M2854" s="86"/>
      <c r="N2854" s="87"/>
    </row>
    <row r="2855" spans="1:14" s="79" customFormat="1">
      <c r="A2855" s="17"/>
      <c r="B2855" s="84"/>
      <c r="C2855" s="85"/>
      <c r="D2855" s="84"/>
      <c r="E2855" s="84"/>
      <c r="M2855" s="86"/>
      <c r="N2855" s="87"/>
    </row>
    <row r="2856" spans="1:14" s="79" customFormat="1">
      <c r="A2856" s="17"/>
      <c r="B2856" s="84"/>
      <c r="C2856" s="85"/>
      <c r="D2856" s="84"/>
      <c r="E2856" s="84"/>
      <c r="M2856" s="86"/>
      <c r="N2856" s="87"/>
    </row>
    <row r="2857" spans="1:14" s="79" customFormat="1">
      <c r="A2857" s="17"/>
      <c r="B2857" s="84"/>
      <c r="C2857" s="85"/>
      <c r="D2857" s="84"/>
      <c r="E2857" s="84"/>
      <c r="M2857" s="86"/>
      <c r="N2857" s="87"/>
    </row>
    <row r="2858" spans="1:14" s="79" customFormat="1">
      <c r="A2858" s="17"/>
      <c r="B2858" s="84"/>
      <c r="C2858" s="85"/>
      <c r="D2858" s="84"/>
      <c r="E2858" s="84"/>
      <c r="M2858" s="86"/>
      <c r="N2858" s="87"/>
    </row>
    <row r="2859" spans="1:14" s="79" customFormat="1">
      <c r="A2859" s="17"/>
      <c r="B2859" s="84"/>
      <c r="C2859" s="85"/>
      <c r="D2859" s="84"/>
      <c r="E2859" s="84"/>
      <c r="M2859" s="86"/>
      <c r="N2859" s="87"/>
    </row>
    <row r="2860" spans="1:14" s="79" customFormat="1">
      <c r="A2860" s="17"/>
      <c r="B2860" s="84"/>
      <c r="C2860" s="85"/>
      <c r="D2860" s="84"/>
      <c r="E2860" s="84"/>
      <c r="M2860" s="86"/>
      <c r="N2860" s="87"/>
    </row>
    <row r="2861" spans="1:14" s="79" customFormat="1">
      <c r="A2861" s="17"/>
      <c r="B2861" s="84"/>
      <c r="C2861" s="85"/>
      <c r="D2861" s="84"/>
      <c r="E2861" s="84"/>
      <c r="M2861" s="86"/>
      <c r="N2861" s="87"/>
    </row>
    <row r="2862" spans="1:14" s="79" customFormat="1">
      <c r="A2862" s="17"/>
      <c r="B2862" s="84"/>
      <c r="C2862" s="85"/>
      <c r="D2862" s="84"/>
      <c r="E2862" s="84"/>
      <c r="M2862" s="86"/>
      <c r="N2862" s="87"/>
    </row>
    <row r="2863" spans="1:14" s="79" customFormat="1">
      <c r="A2863" s="17"/>
      <c r="B2863" s="84"/>
      <c r="C2863" s="85"/>
      <c r="D2863" s="84"/>
      <c r="E2863" s="84"/>
      <c r="M2863" s="86"/>
      <c r="N2863" s="87"/>
    </row>
    <row r="2864" spans="1:14" s="79" customFormat="1">
      <c r="A2864" s="17"/>
      <c r="B2864" s="84"/>
      <c r="C2864" s="85"/>
      <c r="D2864" s="84"/>
      <c r="E2864" s="84"/>
      <c r="M2864" s="86"/>
      <c r="N2864" s="87"/>
    </row>
    <row r="2865" spans="1:14" s="79" customFormat="1">
      <c r="A2865" s="17"/>
      <c r="B2865" s="84"/>
      <c r="C2865" s="85"/>
      <c r="D2865" s="84"/>
      <c r="E2865" s="84"/>
      <c r="M2865" s="86"/>
      <c r="N2865" s="87"/>
    </row>
    <row r="2866" spans="1:14" s="79" customFormat="1">
      <c r="A2866" s="17"/>
      <c r="B2866" s="84"/>
      <c r="C2866" s="85"/>
      <c r="D2866" s="84"/>
      <c r="E2866" s="84"/>
      <c r="M2866" s="86"/>
      <c r="N2866" s="87"/>
    </row>
    <row r="2867" spans="1:14" s="79" customFormat="1">
      <c r="A2867" s="17"/>
      <c r="B2867" s="84"/>
      <c r="C2867" s="85"/>
      <c r="D2867" s="84"/>
      <c r="E2867" s="84"/>
      <c r="M2867" s="86"/>
      <c r="N2867" s="87"/>
    </row>
    <row r="2868" spans="1:14" s="79" customFormat="1">
      <c r="A2868" s="17"/>
      <c r="B2868" s="84"/>
      <c r="C2868" s="85"/>
      <c r="D2868" s="84"/>
      <c r="E2868" s="84"/>
      <c r="M2868" s="86"/>
      <c r="N2868" s="87"/>
    </row>
    <row r="2869" spans="1:14" s="79" customFormat="1">
      <c r="A2869" s="17"/>
      <c r="B2869" s="84"/>
      <c r="C2869" s="85"/>
      <c r="D2869" s="84"/>
      <c r="E2869" s="84"/>
      <c r="M2869" s="86"/>
      <c r="N2869" s="87"/>
    </row>
    <row r="2870" spans="1:14" s="79" customFormat="1">
      <c r="A2870" s="17"/>
      <c r="B2870" s="84"/>
      <c r="C2870" s="85"/>
      <c r="D2870" s="84"/>
      <c r="E2870" s="84"/>
      <c r="M2870" s="86"/>
      <c r="N2870" s="87"/>
    </row>
    <row r="2871" spans="1:14" s="79" customFormat="1">
      <c r="A2871" s="17"/>
      <c r="B2871" s="84"/>
      <c r="C2871" s="85"/>
      <c r="D2871" s="84"/>
      <c r="E2871" s="84"/>
      <c r="M2871" s="86"/>
      <c r="N2871" s="87"/>
    </row>
    <row r="2872" spans="1:14" s="79" customFormat="1">
      <c r="A2872" s="17"/>
      <c r="B2872" s="84"/>
      <c r="C2872" s="85"/>
      <c r="D2872" s="84"/>
      <c r="E2872" s="84"/>
      <c r="M2872" s="86"/>
      <c r="N2872" s="87"/>
    </row>
    <row r="2873" spans="1:14" s="79" customFormat="1">
      <c r="A2873" s="17"/>
      <c r="B2873" s="84"/>
      <c r="C2873" s="85"/>
      <c r="D2873" s="84"/>
      <c r="E2873" s="84"/>
      <c r="M2873" s="86"/>
      <c r="N2873" s="87"/>
    </row>
    <row r="2874" spans="1:14" s="79" customFormat="1">
      <c r="A2874" s="17"/>
      <c r="B2874" s="84"/>
      <c r="C2874" s="85"/>
      <c r="D2874" s="84"/>
      <c r="E2874" s="84"/>
      <c r="M2874" s="86"/>
      <c r="N2874" s="87"/>
    </row>
    <row r="2875" spans="1:14" s="79" customFormat="1">
      <c r="A2875" s="17"/>
      <c r="B2875" s="84"/>
      <c r="C2875" s="85"/>
      <c r="D2875" s="84"/>
      <c r="E2875" s="84"/>
      <c r="M2875" s="86"/>
      <c r="N2875" s="87"/>
    </row>
    <row r="2876" spans="1:14" s="79" customFormat="1">
      <c r="A2876" s="17"/>
      <c r="B2876" s="84"/>
      <c r="C2876" s="85"/>
      <c r="D2876" s="84"/>
      <c r="E2876" s="84"/>
      <c r="M2876" s="86"/>
      <c r="N2876" s="87"/>
    </row>
    <row r="2877" spans="1:14" s="79" customFormat="1">
      <c r="A2877" s="17"/>
      <c r="B2877" s="84"/>
      <c r="C2877" s="85"/>
      <c r="D2877" s="84"/>
      <c r="E2877" s="84"/>
      <c r="M2877" s="86"/>
      <c r="N2877" s="87"/>
    </row>
    <row r="2878" spans="1:14" s="79" customFormat="1">
      <c r="A2878" s="17"/>
      <c r="B2878" s="84"/>
      <c r="C2878" s="85"/>
      <c r="D2878" s="84"/>
      <c r="E2878" s="84"/>
      <c r="M2878" s="86"/>
      <c r="N2878" s="87"/>
    </row>
    <row r="2879" spans="1:14" s="79" customFormat="1">
      <c r="A2879" s="17"/>
      <c r="B2879" s="84"/>
      <c r="C2879" s="85"/>
      <c r="D2879" s="84"/>
      <c r="E2879" s="84"/>
      <c r="M2879" s="86"/>
      <c r="N2879" s="87"/>
    </row>
    <row r="2880" spans="1:14" s="79" customFormat="1">
      <c r="A2880" s="17"/>
      <c r="B2880" s="84"/>
      <c r="C2880" s="85"/>
      <c r="D2880" s="84"/>
      <c r="E2880" s="84"/>
      <c r="M2880" s="86"/>
      <c r="N2880" s="87"/>
    </row>
    <row r="2881" spans="1:14" s="79" customFormat="1">
      <c r="A2881" s="17"/>
      <c r="B2881" s="84"/>
      <c r="C2881" s="85"/>
      <c r="D2881" s="84"/>
      <c r="E2881" s="84"/>
      <c r="M2881" s="86"/>
      <c r="N2881" s="87"/>
    </row>
    <row r="2882" spans="1:14" s="79" customFormat="1">
      <c r="A2882" s="17"/>
      <c r="B2882" s="84"/>
      <c r="C2882" s="85"/>
      <c r="D2882" s="84"/>
      <c r="E2882" s="84"/>
      <c r="M2882" s="86"/>
      <c r="N2882" s="87"/>
    </row>
    <row r="2883" spans="1:14" s="79" customFormat="1">
      <c r="A2883" s="17"/>
      <c r="B2883" s="84"/>
      <c r="C2883" s="85"/>
      <c r="D2883" s="84"/>
      <c r="E2883" s="84"/>
      <c r="M2883" s="86"/>
      <c r="N2883" s="87"/>
    </row>
    <row r="2884" spans="1:14" s="79" customFormat="1">
      <c r="A2884" s="17"/>
      <c r="B2884" s="84"/>
      <c r="C2884" s="85"/>
      <c r="D2884" s="84"/>
      <c r="E2884" s="84"/>
      <c r="M2884" s="86"/>
      <c r="N2884" s="87"/>
    </row>
    <row r="2885" spans="1:14" s="79" customFormat="1">
      <c r="A2885" s="17"/>
      <c r="B2885" s="84"/>
      <c r="C2885" s="85"/>
      <c r="D2885" s="84"/>
      <c r="E2885" s="84"/>
      <c r="M2885" s="86"/>
      <c r="N2885" s="87"/>
    </row>
    <row r="2886" spans="1:14" s="79" customFormat="1">
      <c r="A2886" s="17"/>
      <c r="B2886" s="84"/>
      <c r="C2886" s="85"/>
      <c r="D2886" s="84"/>
      <c r="E2886" s="84"/>
      <c r="M2886" s="86"/>
      <c r="N2886" s="87"/>
    </row>
    <row r="2887" spans="1:14" s="79" customFormat="1">
      <c r="A2887" s="17"/>
      <c r="B2887" s="84"/>
      <c r="C2887" s="85"/>
      <c r="D2887" s="84"/>
      <c r="E2887" s="84"/>
      <c r="M2887" s="86"/>
      <c r="N2887" s="87"/>
    </row>
    <row r="2888" spans="1:14" s="79" customFormat="1">
      <c r="A2888" s="17"/>
      <c r="B2888" s="84"/>
      <c r="C2888" s="85"/>
      <c r="D2888" s="84"/>
      <c r="E2888" s="84"/>
      <c r="M2888" s="86"/>
      <c r="N2888" s="87"/>
    </row>
    <row r="2889" spans="1:14" s="79" customFormat="1">
      <c r="A2889" s="17"/>
      <c r="B2889" s="84"/>
      <c r="C2889" s="85"/>
      <c r="D2889" s="84"/>
      <c r="E2889" s="84"/>
      <c r="M2889" s="86"/>
      <c r="N2889" s="87"/>
    </row>
    <row r="2890" spans="1:14" s="79" customFormat="1">
      <c r="A2890" s="17"/>
      <c r="B2890" s="84"/>
      <c r="C2890" s="85"/>
      <c r="D2890" s="84"/>
      <c r="E2890" s="84"/>
      <c r="M2890" s="86"/>
      <c r="N2890" s="87"/>
    </row>
    <row r="2891" spans="1:14" s="79" customFormat="1">
      <c r="A2891" s="17"/>
      <c r="B2891" s="84"/>
      <c r="C2891" s="85"/>
      <c r="D2891" s="84"/>
      <c r="E2891" s="84"/>
      <c r="M2891" s="86"/>
      <c r="N2891" s="87"/>
    </row>
    <row r="2892" spans="1:14" s="79" customFormat="1">
      <c r="A2892" s="17"/>
      <c r="B2892" s="84"/>
      <c r="C2892" s="85"/>
      <c r="D2892" s="84"/>
      <c r="E2892" s="84"/>
      <c r="M2892" s="86"/>
      <c r="N2892" s="87"/>
    </row>
    <row r="2893" spans="1:14" s="79" customFormat="1">
      <c r="A2893" s="17"/>
      <c r="B2893" s="84"/>
      <c r="C2893" s="85"/>
      <c r="D2893" s="84"/>
      <c r="E2893" s="84"/>
      <c r="M2893" s="86"/>
      <c r="N2893" s="87"/>
    </row>
    <row r="2894" spans="1:14" s="79" customFormat="1">
      <c r="A2894" s="17"/>
      <c r="B2894" s="84"/>
      <c r="C2894" s="85"/>
      <c r="D2894" s="84"/>
      <c r="E2894" s="84"/>
      <c r="M2894" s="86"/>
      <c r="N2894" s="87"/>
    </row>
    <row r="2895" spans="1:14" s="79" customFormat="1">
      <c r="A2895" s="17"/>
      <c r="B2895" s="84"/>
      <c r="C2895" s="85"/>
      <c r="D2895" s="84"/>
      <c r="E2895" s="84"/>
      <c r="M2895" s="86"/>
      <c r="N2895" s="87"/>
    </row>
    <row r="2896" spans="1:14" s="79" customFormat="1">
      <c r="A2896" s="17"/>
      <c r="B2896" s="84"/>
      <c r="C2896" s="85"/>
      <c r="D2896" s="84"/>
      <c r="E2896" s="84"/>
      <c r="M2896" s="86"/>
      <c r="N2896" s="87"/>
    </row>
    <row r="2897" spans="1:14" s="79" customFormat="1">
      <c r="A2897" s="17"/>
      <c r="B2897" s="84"/>
      <c r="C2897" s="85"/>
      <c r="D2897" s="84"/>
      <c r="E2897" s="84"/>
      <c r="M2897" s="86"/>
      <c r="N2897" s="87"/>
    </row>
    <row r="2898" spans="1:14" s="79" customFormat="1">
      <c r="A2898" s="17"/>
      <c r="B2898" s="84"/>
      <c r="C2898" s="85"/>
      <c r="D2898" s="84"/>
      <c r="E2898" s="84"/>
      <c r="M2898" s="86"/>
      <c r="N2898" s="87"/>
    </row>
    <row r="2899" spans="1:14" s="79" customFormat="1">
      <c r="A2899" s="17"/>
      <c r="B2899" s="84"/>
      <c r="C2899" s="85"/>
      <c r="D2899" s="84"/>
      <c r="E2899" s="84"/>
      <c r="M2899" s="86"/>
      <c r="N2899" s="87"/>
    </row>
    <row r="2900" spans="1:14" s="79" customFormat="1">
      <c r="A2900" s="17"/>
      <c r="B2900" s="84"/>
      <c r="C2900" s="85"/>
      <c r="D2900" s="84"/>
      <c r="E2900" s="84"/>
      <c r="M2900" s="86"/>
      <c r="N2900" s="87"/>
    </row>
    <row r="2901" spans="1:14" s="79" customFormat="1">
      <c r="A2901" s="17"/>
      <c r="B2901" s="84"/>
      <c r="C2901" s="85"/>
      <c r="D2901" s="84"/>
      <c r="E2901" s="84"/>
      <c r="M2901" s="86"/>
      <c r="N2901" s="87"/>
    </row>
    <row r="2902" spans="1:14" s="79" customFormat="1">
      <c r="A2902" s="17"/>
      <c r="B2902" s="84"/>
      <c r="C2902" s="85"/>
      <c r="D2902" s="84"/>
      <c r="E2902" s="84"/>
      <c r="M2902" s="86"/>
      <c r="N2902" s="87"/>
    </row>
    <row r="2903" spans="1:14" s="79" customFormat="1">
      <c r="A2903" s="17"/>
      <c r="B2903" s="84"/>
      <c r="C2903" s="85"/>
      <c r="D2903" s="84"/>
      <c r="E2903" s="84"/>
      <c r="M2903" s="86"/>
      <c r="N2903" s="87"/>
    </row>
    <row r="2904" spans="1:14" s="79" customFormat="1">
      <c r="A2904" s="17"/>
      <c r="B2904" s="84"/>
      <c r="C2904" s="85"/>
      <c r="D2904" s="84"/>
      <c r="E2904" s="84"/>
      <c r="M2904" s="86"/>
      <c r="N2904" s="87"/>
    </row>
    <row r="2905" spans="1:14" s="79" customFormat="1">
      <c r="A2905" s="17"/>
      <c r="B2905" s="84"/>
      <c r="C2905" s="85"/>
      <c r="D2905" s="84"/>
      <c r="E2905" s="84"/>
      <c r="M2905" s="86"/>
      <c r="N2905" s="87"/>
    </row>
    <row r="2906" spans="1:14" s="79" customFormat="1">
      <c r="A2906" s="17"/>
      <c r="B2906" s="84"/>
      <c r="C2906" s="85"/>
      <c r="D2906" s="84"/>
      <c r="E2906" s="84"/>
      <c r="M2906" s="86"/>
      <c r="N2906" s="87"/>
    </row>
    <row r="2907" spans="1:14" s="79" customFormat="1">
      <c r="A2907" s="17"/>
      <c r="B2907" s="84"/>
      <c r="C2907" s="85"/>
      <c r="D2907" s="84"/>
      <c r="E2907" s="84"/>
      <c r="M2907" s="86"/>
      <c r="N2907" s="87"/>
    </row>
    <row r="2908" spans="1:14" s="79" customFormat="1">
      <c r="A2908" s="17"/>
      <c r="B2908" s="84"/>
      <c r="C2908" s="85"/>
      <c r="D2908" s="84"/>
      <c r="E2908" s="84"/>
      <c r="M2908" s="86"/>
      <c r="N2908" s="87"/>
    </row>
    <row r="2909" spans="1:14" s="79" customFormat="1">
      <c r="A2909" s="17"/>
      <c r="B2909" s="84"/>
      <c r="C2909" s="85"/>
      <c r="D2909" s="84"/>
      <c r="E2909" s="84"/>
      <c r="M2909" s="86"/>
      <c r="N2909" s="87"/>
    </row>
    <row r="2910" spans="1:14" s="79" customFormat="1">
      <c r="A2910" s="17"/>
      <c r="B2910" s="84"/>
      <c r="C2910" s="85"/>
      <c r="D2910" s="84"/>
      <c r="E2910" s="84"/>
      <c r="M2910" s="86"/>
      <c r="N2910" s="87"/>
    </row>
    <row r="2911" spans="1:14" s="79" customFormat="1">
      <c r="A2911" s="17"/>
      <c r="B2911" s="84"/>
      <c r="C2911" s="85"/>
      <c r="D2911" s="84"/>
      <c r="E2911" s="84"/>
      <c r="M2911" s="86"/>
      <c r="N2911" s="87"/>
    </row>
    <row r="2912" spans="1:14" s="79" customFormat="1">
      <c r="A2912" s="17"/>
      <c r="B2912" s="84"/>
      <c r="C2912" s="85"/>
      <c r="D2912" s="84"/>
      <c r="E2912" s="84"/>
      <c r="M2912" s="86"/>
      <c r="N2912" s="87"/>
    </row>
    <row r="2913" spans="1:14" s="79" customFormat="1">
      <c r="A2913" s="17"/>
      <c r="B2913" s="84"/>
      <c r="C2913" s="85"/>
      <c r="D2913" s="84"/>
      <c r="E2913" s="84"/>
      <c r="M2913" s="86"/>
      <c r="N2913" s="87"/>
    </row>
    <row r="2914" spans="1:14" s="79" customFormat="1">
      <c r="A2914" s="17"/>
      <c r="B2914" s="84"/>
      <c r="C2914" s="85"/>
      <c r="D2914" s="84"/>
      <c r="E2914" s="84"/>
      <c r="M2914" s="86"/>
      <c r="N2914" s="87"/>
    </row>
    <row r="2915" spans="1:14" s="79" customFormat="1">
      <c r="A2915" s="17"/>
      <c r="B2915" s="84"/>
      <c r="C2915" s="85"/>
      <c r="D2915" s="84"/>
      <c r="E2915" s="84"/>
      <c r="M2915" s="86"/>
      <c r="N2915" s="87"/>
    </row>
    <row r="2916" spans="1:14" s="79" customFormat="1">
      <c r="A2916" s="17"/>
      <c r="B2916" s="84"/>
      <c r="C2916" s="85"/>
      <c r="D2916" s="84"/>
      <c r="E2916" s="84"/>
      <c r="M2916" s="86"/>
      <c r="N2916" s="87"/>
    </row>
    <row r="2917" spans="1:14" s="79" customFormat="1">
      <c r="A2917" s="17"/>
      <c r="B2917" s="84"/>
      <c r="C2917" s="85"/>
      <c r="D2917" s="84"/>
      <c r="E2917" s="84"/>
      <c r="M2917" s="86"/>
      <c r="N2917" s="87"/>
    </row>
    <row r="2918" spans="1:14" s="79" customFormat="1">
      <c r="A2918" s="17"/>
      <c r="B2918" s="84"/>
      <c r="C2918" s="85"/>
      <c r="D2918" s="84"/>
      <c r="E2918" s="84"/>
      <c r="M2918" s="86"/>
      <c r="N2918" s="87"/>
    </row>
    <row r="2919" spans="1:14" s="79" customFormat="1">
      <c r="A2919" s="17"/>
      <c r="B2919" s="84"/>
      <c r="C2919" s="85"/>
      <c r="D2919" s="84"/>
      <c r="E2919" s="84"/>
      <c r="M2919" s="86"/>
      <c r="N2919" s="87"/>
    </row>
    <row r="2920" spans="1:14" s="79" customFormat="1">
      <c r="A2920" s="17"/>
      <c r="B2920" s="84"/>
      <c r="C2920" s="85"/>
      <c r="D2920" s="84"/>
      <c r="E2920" s="84"/>
      <c r="M2920" s="86"/>
      <c r="N2920" s="87"/>
    </row>
    <row r="2921" spans="1:14" s="79" customFormat="1">
      <c r="A2921" s="17"/>
      <c r="B2921" s="84"/>
      <c r="C2921" s="85"/>
      <c r="D2921" s="84"/>
      <c r="E2921" s="84"/>
      <c r="M2921" s="86"/>
      <c r="N2921" s="87"/>
    </row>
    <row r="2922" spans="1:14" s="79" customFormat="1">
      <c r="A2922" s="17"/>
      <c r="B2922" s="84"/>
      <c r="C2922" s="85"/>
      <c r="D2922" s="84"/>
      <c r="E2922" s="84"/>
      <c r="M2922" s="86"/>
      <c r="N2922" s="87"/>
    </row>
    <row r="2923" spans="1:14" s="79" customFormat="1">
      <c r="A2923" s="17"/>
      <c r="B2923" s="84"/>
      <c r="C2923" s="85"/>
      <c r="D2923" s="84"/>
      <c r="E2923" s="84"/>
      <c r="M2923" s="86"/>
      <c r="N2923" s="87"/>
    </row>
    <row r="2924" spans="1:14" s="79" customFormat="1">
      <c r="A2924" s="17"/>
      <c r="B2924" s="84"/>
      <c r="C2924" s="85"/>
      <c r="D2924" s="84"/>
      <c r="E2924" s="84"/>
      <c r="M2924" s="86"/>
      <c r="N2924" s="87"/>
    </row>
    <row r="2925" spans="1:14" s="79" customFormat="1">
      <c r="A2925" s="17"/>
      <c r="B2925" s="84"/>
      <c r="C2925" s="85"/>
      <c r="D2925" s="84"/>
      <c r="E2925" s="84"/>
      <c r="M2925" s="86"/>
      <c r="N2925" s="87"/>
    </row>
    <row r="2926" spans="1:14" s="79" customFormat="1">
      <c r="A2926" s="17"/>
      <c r="B2926" s="84"/>
      <c r="C2926" s="85"/>
      <c r="D2926" s="84"/>
      <c r="E2926" s="84"/>
      <c r="M2926" s="86"/>
      <c r="N2926" s="87"/>
    </row>
    <row r="2927" spans="1:14" s="79" customFormat="1">
      <c r="A2927" s="17"/>
      <c r="B2927" s="84"/>
      <c r="C2927" s="85"/>
      <c r="D2927" s="84"/>
      <c r="E2927" s="84"/>
      <c r="M2927" s="86"/>
      <c r="N2927" s="87"/>
    </row>
    <row r="2928" spans="1:14" s="79" customFormat="1">
      <c r="A2928" s="17"/>
      <c r="B2928" s="84"/>
      <c r="C2928" s="85"/>
      <c r="D2928" s="84"/>
      <c r="E2928" s="84"/>
      <c r="M2928" s="86"/>
      <c r="N2928" s="87"/>
    </row>
    <row r="2929" spans="1:14" s="79" customFormat="1">
      <c r="A2929" s="17"/>
      <c r="B2929" s="84"/>
      <c r="C2929" s="85"/>
      <c r="D2929" s="84"/>
      <c r="E2929" s="84"/>
      <c r="M2929" s="86"/>
      <c r="N2929" s="87"/>
    </row>
    <row r="2930" spans="1:14" s="79" customFormat="1">
      <c r="A2930" s="17"/>
      <c r="B2930" s="84"/>
      <c r="C2930" s="85"/>
      <c r="D2930" s="84"/>
      <c r="E2930" s="84"/>
      <c r="M2930" s="86"/>
      <c r="N2930" s="87"/>
    </row>
    <row r="2931" spans="1:14" s="79" customFormat="1">
      <c r="A2931" s="17"/>
      <c r="B2931" s="84"/>
      <c r="C2931" s="85"/>
      <c r="D2931" s="84"/>
      <c r="E2931" s="84"/>
      <c r="M2931" s="86"/>
      <c r="N2931" s="87"/>
    </row>
    <row r="2932" spans="1:14" s="79" customFormat="1">
      <c r="A2932" s="17"/>
      <c r="B2932" s="84"/>
      <c r="C2932" s="85"/>
      <c r="D2932" s="84"/>
      <c r="E2932" s="84"/>
      <c r="M2932" s="86"/>
      <c r="N2932" s="87"/>
    </row>
    <row r="2933" spans="1:14" s="79" customFormat="1">
      <c r="A2933" s="17"/>
      <c r="B2933" s="84"/>
      <c r="C2933" s="85"/>
      <c r="D2933" s="84"/>
      <c r="E2933" s="84"/>
      <c r="M2933" s="86"/>
      <c r="N2933" s="87"/>
    </row>
    <row r="2934" spans="1:14" s="79" customFormat="1">
      <c r="A2934" s="17"/>
      <c r="B2934" s="84"/>
      <c r="C2934" s="85"/>
      <c r="D2934" s="84"/>
      <c r="E2934" s="84"/>
      <c r="M2934" s="86"/>
      <c r="N2934" s="87"/>
    </row>
    <row r="2935" spans="1:14" s="79" customFormat="1">
      <c r="A2935" s="17"/>
      <c r="B2935" s="84"/>
      <c r="C2935" s="85"/>
      <c r="D2935" s="84"/>
      <c r="E2935" s="84"/>
      <c r="M2935" s="86"/>
      <c r="N2935" s="87"/>
    </row>
    <row r="2936" spans="1:14" s="79" customFormat="1">
      <c r="A2936" s="17"/>
      <c r="B2936" s="84"/>
      <c r="C2936" s="85"/>
      <c r="D2936" s="84"/>
      <c r="E2936" s="84"/>
      <c r="M2936" s="86"/>
      <c r="N2936" s="87"/>
    </row>
    <row r="2937" spans="1:14" s="79" customFormat="1">
      <c r="A2937" s="17"/>
      <c r="B2937" s="84"/>
      <c r="C2937" s="85"/>
      <c r="D2937" s="84"/>
      <c r="E2937" s="84"/>
      <c r="M2937" s="86"/>
      <c r="N2937" s="87"/>
    </row>
    <row r="2938" spans="1:14" s="79" customFormat="1">
      <c r="A2938" s="17"/>
      <c r="B2938" s="84"/>
      <c r="C2938" s="85"/>
      <c r="D2938" s="84"/>
      <c r="E2938" s="84"/>
      <c r="M2938" s="86"/>
      <c r="N2938" s="87"/>
    </row>
    <row r="2939" spans="1:14" s="79" customFormat="1">
      <c r="A2939" s="17"/>
      <c r="B2939" s="84"/>
      <c r="C2939" s="85"/>
      <c r="D2939" s="84"/>
      <c r="E2939" s="84"/>
      <c r="M2939" s="86"/>
      <c r="N2939" s="87"/>
    </row>
    <row r="2940" spans="1:14" s="79" customFormat="1">
      <c r="A2940" s="17"/>
      <c r="B2940" s="84"/>
      <c r="C2940" s="85"/>
      <c r="D2940" s="84"/>
      <c r="E2940" s="84"/>
      <c r="M2940" s="86"/>
      <c r="N2940" s="87"/>
    </row>
    <row r="2941" spans="1:14" s="79" customFormat="1">
      <c r="A2941" s="17"/>
      <c r="B2941" s="84"/>
      <c r="C2941" s="85"/>
      <c r="D2941" s="84"/>
      <c r="E2941" s="84"/>
      <c r="M2941" s="86"/>
      <c r="N2941" s="87"/>
    </row>
    <row r="2942" spans="1:14" s="79" customFormat="1">
      <c r="A2942" s="17"/>
      <c r="B2942" s="84"/>
      <c r="C2942" s="85"/>
      <c r="D2942" s="84"/>
      <c r="E2942" s="84"/>
      <c r="M2942" s="86"/>
      <c r="N2942" s="87"/>
    </row>
    <row r="2943" spans="1:14" s="79" customFormat="1">
      <c r="A2943" s="17"/>
      <c r="B2943" s="84"/>
      <c r="C2943" s="85"/>
      <c r="D2943" s="84"/>
      <c r="E2943" s="84"/>
      <c r="M2943" s="86"/>
      <c r="N2943" s="87"/>
    </row>
    <row r="2944" spans="1:14" s="79" customFormat="1">
      <c r="A2944" s="17"/>
      <c r="B2944" s="84"/>
      <c r="C2944" s="85"/>
      <c r="D2944" s="84"/>
      <c r="E2944" s="84"/>
      <c r="M2944" s="86"/>
      <c r="N2944" s="87"/>
    </row>
    <row r="2945" spans="1:14" s="79" customFormat="1">
      <c r="A2945" s="17"/>
      <c r="B2945" s="84"/>
      <c r="C2945" s="85"/>
      <c r="D2945" s="84"/>
      <c r="E2945" s="84"/>
      <c r="M2945" s="86"/>
      <c r="N2945" s="87"/>
    </row>
    <row r="2946" spans="1:14" s="79" customFormat="1">
      <c r="A2946" s="17"/>
      <c r="B2946" s="84"/>
      <c r="C2946" s="85"/>
      <c r="D2946" s="84"/>
      <c r="E2946" s="84"/>
      <c r="M2946" s="86"/>
      <c r="N2946" s="87"/>
    </row>
    <row r="2947" spans="1:14" s="79" customFormat="1">
      <c r="A2947" s="17"/>
      <c r="B2947" s="84"/>
      <c r="C2947" s="85"/>
      <c r="D2947" s="84"/>
      <c r="E2947" s="84"/>
      <c r="M2947" s="86"/>
      <c r="N2947" s="87"/>
    </row>
    <row r="2948" spans="1:14" s="79" customFormat="1">
      <c r="A2948" s="17"/>
      <c r="B2948" s="84"/>
      <c r="C2948" s="85"/>
      <c r="D2948" s="84"/>
      <c r="E2948" s="84"/>
      <c r="M2948" s="86"/>
      <c r="N2948" s="87"/>
    </row>
    <row r="2949" spans="1:14" s="79" customFormat="1">
      <c r="A2949" s="17"/>
      <c r="B2949" s="84"/>
      <c r="C2949" s="85"/>
      <c r="D2949" s="84"/>
      <c r="E2949" s="84"/>
      <c r="M2949" s="86"/>
      <c r="N2949" s="87"/>
    </row>
    <row r="2950" spans="1:14" s="79" customFormat="1">
      <c r="A2950" s="17"/>
      <c r="B2950" s="84"/>
      <c r="C2950" s="85"/>
      <c r="D2950" s="84"/>
      <c r="E2950" s="84"/>
      <c r="M2950" s="86"/>
      <c r="N2950" s="87"/>
    </row>
    <row r="2951" spans="1:14" s="79" customFormat="1">
      <c r="A2951" s="17"/>
      <c r="B2951" s="84"/>
      <c r="C2951" s="85"/>
      <c r="D2951" s="84"/>
      <c r="E2951" s="84"/>
      <c r="M2951" s="86"/>
      <c r="N2951" s="87"/>
    </row>
    <row r="2952" spans="1:14" s="79" customFormat="1">
      <c r="A2952" s="17"/>
      <c r="B2952" s="84"/>
      <c r="C2952" s="85"/>
      <c r="D2952" s="84"/>
      <c r="E2952" s="84"/>
      <c r="M2952" s="86"/>
      <c r="N2952" s="87"/>
    </row>
    <row r="2953" spans="1:14" s="79" customFormat="1">
      <c r="A2953" s="17"/>
      <c r="B2953" s="84"/>
      <c r="C2953" s="85"/>
      <c r="D2953" s="84"/>
      <c r="E2953" s="84"/>
      <c r="M2953" s="86"/>
      <c r="N2953" s="87"/>
    </row>
    <row r="2954" spans="1:14" s="79" customFormat="1">
      <c r="A2954" s="17"/>
      <c r="B2954" s="84"/>
      <c r="C2954" s="85"/>
      <c r="D2954" s="84"/>
      <c r="E2954" s="84"/>
      <c r="M2954" s="86"/>
      <c r="N2954" s="87"/>
    </row>
    <row r="2955" spans="1:14" s="79" customFormat="1">
      <c r="A2955" s="17"/>
      <c r="B2955" s="84"/>
      <c r="C2955" s="85"/>
      <c r="D2955" s="84"/>
      <c r="E2955" s="84"/>
      <c r="M2955" s="86"/>
      <c r="N2955" s="87"/>
    </row>
    <row r="2956" spans="1:14" s="79" customFormat="1">
      <c r="A2956" s="17"/>
      <c r="B2956" s="84"/>
      <c r="C2956" s="85"/>
      <c r="D2956" s="84"/>
      <c r="E2956" s="84"/>
      <c r="M2956" s="86"/>
      <c r="N2956" s="87"/>
    </row>
    <row r="2957" spans="1:14" s="79" customFormat="1">
      <c r="A2957" s="17"/>
      <c r="B2957" s="84"/>
      <c r="C2957" s="85"/>
      <c r="D2957" s="84"/>
      <c r="E2957" s="84"/>
      <c r="M2957" s="86"/>
      <c r="N2957" s="87"/>
    </row>
    <row r="2958" spans="1:14" s="79" customFormat="1">
      <c r="A2958" s="17"/>
      <c r="B2958" s="84"/>
      <c r="C2958" s="85"/>
      <c r="D2958" s="84"/>
      <c r="E2958" s="84"/>
      <c r="M2958" s="86"/>
      <c r="N2958" s="87"/>
    </row>
    <row r="2959" spans="1:14" s="79" customFormat="1">
      <c r="A2959" s="17"/>
      <c r="B2959" s="84"/>
      <c r="C2959" s="85"/>
      <c r="D2959" s="84"/>
      <c r="E2959" s="84"/>
      <c r="M2959" s="86"/>
      <c r="N2959" s="87"/>
    </row>
    <row r="2960" spans="1:14" s="79" customFormat="1">
      <c r="A2960" s="17"/>
      <c r="B2960" s="84"/>
      <c r="C2960" s="85"/>
      <c r="D2960" s="84"/>
      <c r="E2960" s="84"/>
      <c r="M2960" s="86"/>
      <c r="N2960" s="87"/>
    </row>
    <row r="2961" spans="1:14" s="79" customFormat="1">
      <c r="A2961" s="17"/>
      <c r="B2961" s="84"/>
      <c r="C2961" s="85"/>
      <c r="D2961" s="84"/>
      <c r="E2961" s="84"/>
      <c r="M2961" s="86"/>
      <c r="N2961" s="87"/>
    </row>
    <row r="2962" spans="1:14" s="79" customFormat="1">
      <c r="A2962" s="17"/>
      <c r="B2962" s="84"/>
      <c r="C2962" s="85"/>
      <c r="D2962" s="84"/>
      <c r="E2962" s="84"/>
      <c r="M2962" s="86"/>
      <c r="N2962" s="87"/>
    </row>
    <row r="2963" spans="1:14" s="79" customFormat="1">
      <c r="A2963" s="17"/>
      <c r="B2963" s="84"/>
      <c r="C2963" s="85"/>
      <c r="D2963" s="84"/>
      <c r="E2963" s="84"/>
      <c r="M2963" s="86"/>
      <c r="N2963" s="87"/>
    </row>
    <row r="2964" spans="1:14" s="79" customFormat="1">
      <c r="A2964" s="17"/>
      <c r="B2964" s="84"/>
      <c r="C2964" s="85"/>
      <c r="D2964" s="84"/>
      <c r="E2964" s="84"/>
      <c r="M2964" s="86"/>
      <c r="N2964" s="87"/>
    </row>
    <row r="2965" spans="1:14" s="79" customFormat="1">
      <c r="A2965" s="17"/>
      <c r="B2965" s="84"/>
      <c r="C2965" s="85"/>
      <c r="D2965" s="84"/>
      <c r="E2965" s="84"/>
      <c r="M2965" s="86"/>
      <c r="N2965" s="87"/>
    </row>
    <row r="2966" spans="1:14" s="79" customFormat="1">
      <c r="A2966" s="17"/>
      <c r="B2966" s="84"/>
      <c r="C2966" s="85"/>
      <c r="D2966" s="84"/>
      <c r="E2966" s="84"/>
      <c r="M2966" s="86"/>
      <c r="N2966" s="87"/>
    </row>
    <row r="2967" spans="1:14" s="79" customFormat="1">
      <c r="A2967" s="17"/>
      <c r="B2967" s="84"/>
      <c r="C2967" s="85"/>
      <c r="D2967" s="84"/>
      <c r="E2967" s="84"/>
      <c r="M2967" s="86"/>
      <c r="N2967" s="87"/>
    </row>
    <row r="2968" spans="1:14" s="79" customFormat="1">
      <c r="A2968" s="17"/>
      <c r="B2968" s="84"/>
      <c r="C2968" s="85"/>
      <c r="D2968" s="84"/>
      <c r="E2968" s="84"/>
      <c r="M2968" s="86"/>
      <c r="N2968" s="87"/>
    </row>
    <row r="2969" spans="1:14" s="79" customFormat="1">
      <c r="A2969" s="17"/>
      <c r="B2969" s="84"/>
      <c r="C2969" s="85"/>
      <c r="D2969" s="84"/>
      <c r="E2969" s="84"/>
      <c r="M2969" s="86"/>
      <c r="N2969" s="87"/>
    </row>
    <row r="2970" spans="1:14" s="79" customFormat="1">
      <c r="A2970" s="17"/>
      <c r="B2970" s="84"/>
      <c r="C2970" s="85"/>
      <c r="D2970" s="84"/>
      <c r="E2970" s="84"/>
      <c r="M2970" s="86"/>
      <c r="N2970" s="87"/>
    </row>
    <row r="2971" spans="1:14" s="79" customFormat="1">
      <c r="A2971" s="17"/>
      <c r="B2971" s="84"/>
      <c r="C2971" s="85"/>
      <c r="D2971" s="84"/>
      <c r="E2971" s="84"/>
      <c r="M2971" s="86"/>
      <c r="N2971" s="87"/>
    </row>
    <row r="2972" spans="1:14" s="79" customFormat="1">
      <c r="A2972" s="17"/>
      <c r="B2972" s="84"/>
      <c r="C2972" s="85"/>
      <c r="D2972" s="84"/>
      <c r="E2972" s="84"/>
      <c r="M2972" s="86"/>
      <c r="N2972" s="87"/>
    </row>
    <row r="2973" spans="1:14" s="79" customFormat="1">
      <c r="A2973" s="17"/>
      <c r="B2973" s="84"/>
      <c r="C2973" s="85"/>
      <c r="D2973" s="84"/>
      <c r="E2973" s="84"/>
      <c r="M2973" s="86"/>
      <c r="N2973" s="87"/>
    </row>
    <row r="2974" spans="1:14" s="79" customFormat="1">
      <c r="A2974" s="17"/>
      <c r="B2974" s="84"/>
      <c r="C2974" s="85"/>
      <c r="D2974" s="84"/>
      <c r="E2974" s="84"/>
      <c r="M2974" s="86"/>
      <c r="N2974" s="87"/>
    </row>
    <row r="2975" spans="1:14" s="79" customFormat="1">
      <c r="A2975" s="17"/>
      <c r="B2975" s="84"/>
      <c r="C2975" s="85"/>
      <c r="D2975" s="84"/>
      <c r="E2975" s="84"/>
      <c r="M2975" s="86"/>
      <c r="N2975" s="87"/>
    </row>
    <row r="2976" spans="1:14" s="79" customFormat="1">
      <c r="A2976" s="17"/>
      <c r="B2976" s="84"/>
      <c r="C2976" s="85"/>
      <c r="D2976" s="84"/>
      <c r="E2976" s="84"/>
      <c r="M2976" s="86"/>
      <c r="N2976" s="87"/>
    </row>
    <row r="2977" spans="1:14" s="79" customFormat="1">
      <c r="A2977" s="17"/>
      <c r="B2977" s="84"/>
      <c r="C2977" s="85"/>
      <c r="D2977" s="84"/>
      <c r="E2977" s="84"/>
      <c r="M2977" s="86"/>
      <c r="N2977" s="87"/>
    </row>
    <row r="2978" spans="1:14" s="79" customFormat="1">
      <c r="A2978" s="17"/>
      <c r="B2978" s="84"/>
      <c r="C2978" s="85"/>
      <c r="D2978" s="84"/>
      <c r="E2978" s="84"/>
      <c r="M2978" s="86"/>
      <c r="N2978" s="87"/>
    </row>
    <row r="2979" spans="1:14" s="79" customFormat="1">
      <c r="A2979" s="17"/>
      <c r="B2979" s="84"/>
      <c r="C2979" s="85"/>
      <c r="D2979" s="84"/>
      <c r="E2979" s="84"/>
      <c r="M2979" s="86"/>
      <c r="N2979" s="87"/>
    </row>
    <row r="2980" spans="1:14" s="79" customFormat="1">
      <c r="A2980" s="17"/>
      <c r="B2980" s="84"/>
      <c r="C2980" s="85"/>
      <c r="D2980" s="84"/>
      <c r="E2980" s="84"/>
      <c r="M2980" s="86"/>
      <c r="N2980" s="87"/>
    </row>
    <row r="2981" spans="1:14" s="79" customFormat="1">
      <c r="A2981" s="17"/>
      <c r="B2981" s="84"/>
      <c r="C2981" s="85"/>
      <c r="D2981" s="84"/>
      <c r="E2981" s="84"/>
      <c r="M2981" s="86"/>
      <c r="N2981" s="87"/>
    </row>
    <row r="2982" spans="1:14" s="79" customFormat="1">
      <c r="A2982" s="17"/>
      <c r="B2982" s="84"/>
      <c r="C2982" s="85"/>
      <c r="D2982" s="84"/>
      <c r="E2982" s="84"/>
      <c r="M2982" s="86"/>
      <c r="N2982" s="87"/>
    </row>
    <row r="2983" spans="1:14" s="79" customFormat="1">
      <c r="A2983" s="17"/>
      <c r="B2983" s="84"/>
      <c r="C2983" s="85"/>
      <c r="D2983" s="84"/>
      <c r="E2983" s="84"/>
      <c r="M2983" s="86"/>
      <c r="N2983" s="87"/>
    </row>
    <row r="2984" spans="1:14" s="79" customFormat="1">
      <c r="A2984" s="17"/>
      <c r="B2984" s="84"/>
      <c r="C2984" s="85"/>
      <c r="D2984" s="84"/>
      <c r="E2984" s="84"/>
      <c r="M2984" s="86"/>
      <c r="N2984" s="87"/>
    </row>
    <row r="2985" spans="1:14" s="79" customFormat="1">
      <c r="A2985" s="17"/>
      <c r="B2985" s="84"/>
      <c r="C2985" s="85"/>
      <c r="D2985" s="84"/>
      <c r="E2985" s="84"/>
      <c r="M2985" s="86"/>
      <c r="N2985" s="87"/>
    </row>
    <row r="2986" spans="1:14" s="79" customFormat="1">
      <c r="A2986" s="17"/>
      <c r="B2986" s="84"/>
      <c r="C2986" s="85"/>
      <c r="D2986" s="84"/>
      <c r="E2986" s="84"/>
      <c r="M2986" s="86"/>
      <c r="N2986" s="87"/>
    </row>
    <row r="2987" spans="1:14" s="79" customFormat="1">
      <c r="A2987" s="17"/>
      <c r="B2987" s="84"/>
      <c r="C2987" s="85"/>
      <c r="D2987" s="84"/>
      <c r="E2987" s="84"/>
      <c r="M2987" s="86"/>
      <c r="N2987" s="87"/>
    </row>
    <row r="2988" spans="1:14" s="79" customFormat="1">
      <c r="A2988" s="17"/>
      <c r="B2988" s="84"/>
      <c r="C2988" s="85"/>
      <c r="D2988" s="84"/>
      <c r="E2988" s="84"/>
      <c r="M2988" s="86"/>
      <c r="N2988" s="87"/>
    </row>
    <row r="2989" spans="1:14" s="79" customFormat="1">
      <c r="A2989" s="17"/>
      <c r="B2989" s="84"/>
      <c r="C2989" s="85"/>
      <c r="D2989" s="84"/>
      <c r="E2989" s="84"/>
      <c r="M2989" s="86"/>
      <c r="N2989" s="87"/>
    </row>
    <row r="2990" spans="1:14" s="79" customFormat="1">
      <c r="A2990" s="17"/>
      <c r="B2990" s="84"/>
      <c r="C2990" s="85"/>
      <c r="D2990" s="84"/>
      <c r="E2990" s="84"/>
      <c r="M2990" s="86"/>
      <c r="N2990" s="87"/>
    </row>
    <row r="2991" spans="1:14" s="79" customFormat="1">
      <c r="A2991" s="17"/>
      <c r="B2991" s="84"/>
      <c r="C2991" s="85"/>
      <c r="D2991" s="84"/>
      <c r="E2991" s="84"/>
      <c r="M2991" s="86"/>
      <c r="N2991" s="87"/>
    </row>
    <row r="2992" spans="1:14" s="79" customFormat="1">
      <c r="A2992" s="17"/>
      <c r="B2992" s="84"/>
      <c r="C2992" s="85"/>
      <c r="D2992" s="84"/>
      <c r="E2992" s="84"/>
      <c r="M2992" s="86"/>
      <c r="N2992" s="87"/>
    </row>
    <row r="2993" spans="1:14" s="79" customFormat="1">
      <c r="A2993" s="17"/>
      <c r="B2993" s="84"/>
      <c r="C2993" s="85"/>
      <c r="D2993" s="84"/>
      <c r="E2993" s="84"/>
      <c r="M2993" s="86"/>
      <c r="N2993" s="87"/>
    </row>
    <row r="2994" spans="1:14" s="79" customFormat="1">
      <c r="A2994" s="17"/>
      <c r="B2994" s="84"/>
      <c r="C2994" s="85"/>
      <c r="D2994" s="84"/>
      <c r="E2994" s="84"/>
      <c r="M2994" s="86"/>
      <c r="N2994" s="87"/>
    </row>
    <row r="2995" spans="1:14" s="79" customFormat="1">
      <c r="A2995" s="17"/>
      <c r="B2995" s="84"/>
      <c r="C2995" s="85"/>
      <c r="D2995" s="84"/>
      <c r="E2995" s="84"/>
      <c r="M2995" s="86"/>
      <c r="N2995" s="87"/>
    </row>
    <row r="2996" spans="1:14" s="79" customFormat="1">
      <c r="A2996" s="17"/>
      <c r="B2996" s="84"/>
      <c r="C2996" s="85"/>
      <c r="D2996" s="84"/>
      <c r="E2996" s="84"/>
      <c r="M2996" s="86"/>
      <c r="N2996" s="87"/>
    </row>
    <row r="2997" spans="1:14" s="79" customFormat="1">
      <c r="A2997" s="17"/>
      <c r="B2997" s="84"/>
      <c r="C2997" s="85"/>
      <c r="D2997" s="84"/>
      <c r="E2997" s="84"/>
      <c r="M2997" s="86"/>
      <c r="N2997" s="87"/>
    </row>
    <row r="2998" spans="1:14" s="79" customFormat="1">
      <c r="A2998" s="17"/>
      <c r="B2998" s="84"/>
      <c r="C2998" s="85"/>
      <c r="D2998" s="84"/>
      <c r="E2998" s="84"/>
      <c r="M2998" s="86"/>
      <c r="N2998" s="87"/>
    </row>
    <row r="2999" spans="1:14" s="79" customFormat="1">
      <c r="A2999" s="17"/>
      <c r="B2999" s="84"/>
      <c r="C2999" s="85"/>
      <c r="D2999" s="84"/>
      <c r="E2999" s="84"/>
      <c r="M2999" s="86"/>
      <c r="N2999" s="87"/>
    </row>
    <row r="3000" spans="1:14" s="79" customFormat="1">
      <c r="A3000" s="17"/>
      <c r="B3000" s="84"/>
      <c r="C3000" s="85"/>
      <c r="D3000" s="84"/>
      <c r="E3000" s="84"/>
      <c r="M3000" s="86"/>
      <c r="N3000" s="87"/>
    </row>
    <row r="3001" spans="1:14" s="79" customFormat="1">
      <c r="A3001" s="17"/>
      <c r="B3001" s="84"/>
      <c r="C3001" s="85"/>
      <c r="D3001" s="84"/>
      <c r="E3001" s="84"/>
      <c r="M3001" s="86"/>
      <c r="N3001" s="87"/>
    </row>
    <row r="3002" spans="1:14" s="79" customFormat="1">
      <c r="A3002" s="17"/>
      <c r="B3002" s="84"/>
      <c r="C3002" s="85"/>
      <c r="D3002" s="84"/>
      <c r="E3002" s="84"/>
      <c r="M3002" s="86"/>
      <c r="N3002" s="87"/>
    </row>
    <row r="3003" spans="1:14" s="79" customFormat="1">
      <c r="A3003" s="17"/>
      <c r="B3003" s="84"/>
      <c r="C3003" s="85"/>
      <c r="D3003" s="84"/>
      <c r="E3003" s="84"/>
      <c r="M3003" s="86"/>
      <c r="N3003" s="87"/>
    </row>
    <row r="3004" spans="1:14" s="79" customFormat="1">
      <c r="A3004" s="17"/>
      <c r="B3004" s="84"/>
      <c r="C3004" s="85"/>
      <c r="D3004" s="84"/>
      <c r="E3004" s="84"/>
      <c r="M3004" s="86"/>
      <c r="N3004" s="87"/>
    </row>
    <row r="3005" spans="1:14" s="79" customFormat="1">
      <c r="A3005" s="17"/>
      <c r="B3005" s="84"/>
      <c r="C3005" s="85"/>
      <c r="D3005" s="84"/>
      <c r="E3005" s="84"/>
      <c r="M3005" s="86"/>
      <c r="N3005" s="87"/>
    </row>
    <row r="3006" spans="1:14" s="79" customFormat="1">
      <c r="A3006" s="17"/>
      <c r="B3006" s="84"/>
      <c r="C3006" s="85"/>
      <c r="D3006" s="84"/>
      <c r="E3006" s="84"/>
      <c r="M3006" s="86"/>
      <c r="N3006" s="87"/>
    </row>
    <row r="3007" spans="1:14" s="79" customFormat="1">
      <c r="A3007" s="17"/>
      <c r="B3007" s="84"/>
      <c r="C3007" s="85"/>
      <c r="D3007" s="84"/>
      <c r="E3007" s="84"/>
      <c r="M3007" s="86"/>
      <c r="N3007" s="87"/>
    </row>
    <row r="3008" spans="1:14" s="79" customFormat="1">
      <c r="A3008" s="17"/>
      <c r="B3008" s="84"/>
      <c r="C3008" s="85"/>
      <c r="D3008" s="84"/>
      <c r="E3008" s="84"/>
      <c r="M3008" s="86"/>
      <c r="N3008" s="87"/>
    </row>
    <row r="3009" spans="1:14" s="79" customFormat="1">
      <c r="A3009" s="17"/>
      <c r="B3009" s="84"/>
      <c r="C3009" s="85"/>
      <c r="D3009" s="84"/>
      <c r="E3009" s="84"/>
      <c r="M3009" s="86"/>
      <c r="N3009" s="87"/>
    </row>
    <row r="3010" spans="1:14" s="79" customFormat="1">
      <c r="A3010" s="17"/>
      <c r="B3010" s="84"/>
      <c r="C3010" s="85"/>
      <c r="D3010" s="84"/>
      <c r="E3010" s="84"/>
      <c r="M3010" s="86"/>
      <c r="N3010" s="87"/>
    </row>
    <row r="3011" spans="1:14" s="79" customFormat="1">
      <c r="A3011" s="17"/>
      <c r="B3011" s="84"/>
      <c r="C3011" s="85"/>
      <c r="D3011" s="84"/>
      <c r="E3011" s="84"/>
      <c r="M3011" s="86"/>
      <c r="N3011" s="87"/>
    </row>
    <row r="3012" spans="1:14" s="79" customFormat="1">
      <c r="A3012" s="17"/>
      <c r="B3012" s="84"/>
      <c r="C3012" s="85"/>
      <c r="D3012" s="84"/>
      <c r="E3012" s="84"/>
      <c r="M3012" s="86"/>
      <c r="N3012" s="87"/>
    </row>
    <row r="3013" spans="1:14" s="79" customFormat="1">
      <c r="A3013" s="17"/>
      <c r="B3013" s="84"/>
      <c r="C3013" s="85"/>
      <c r="D3013" s="84"/>
      <c r="E3013" s="84"/>
      <c r="M3013" s="86"/>
      <c r="N3013" s="87"/>
    </row>
    <row r="3014" spans="1:14" s="79" customFormat="1">
      <c r="A3014" s="17"/>
      <c r="B3014" s="84"/>
      <c r="C3014" s="85"/>
      <c r="D3014" s="84"/>
      <c r="E3014" s="84"/>
      <c r="M3014" s="86"/>
      <c r="N3014" s="87"/>
    </row>
    <row r="3015" spans="1:14" s="79" customFormat="1">
      <c r="A3015" s="17"/>
      <c r="B3015" s="84"/>
      <c r="C3015" s="85"/>
      <c r="D3015" s="84"/>
      <c r="E3015" s="84"/>
      <c r="M3015" s="86"/>
      <c r="N3015" s="87"/>
    </row>
    <row r="3016" spans="1:14" s="79" customFormat="1">
      <c r="A3016" s="17"/>
      <c r="B3016" s="84"/>
      <c r="C3016" s="85"/>
      <c r="D3016" s="84"/>
      <c r="E3016" s="84"/>
      <c r="M3016" s="86"/>
      <c r="N3016" s="87"/>
    </row>
    <row r="3017" spans="1:14" s="79" customFormat="1">
      <c r="A3017" s="17"/>
      <c r="B3017" s="84"/>
      <c r="C3017" s="85"/>
      <c r="D3017" s="84"/>
      <c r="E3017" s="84"/>
      <c r="M3017" s="86"/>
      <c r="N3017" s="87"/>
    </row>
    <row r="3018" spans="1:14" s="79" customFormat="1">
      <c r="A3018" s="17"/>
      <c r="B3018" s="84"/>
      <c r="C3018" s="85"/>
      <c r="D3018" s="84"/>
      <c r="E3018" s="84"/>
      <c r="M3018" s="86"/>
      <c r="N3018" s="87"/>
    </row>
    <row r="3019" spans="1:14" s="79" customFormat="1">
      <c r="A3019" s="17"/>
      <c r="B3019" s="84"/>
      <c r="C3019" s="85"/>
      <c r="D3019" s="84"/>
      <c r="E3019" s="84"/>
      <c r="M3019" s="86"/>
      <c r="N3019" s="87"/>
    </row>
    <row r="3020" spans="1:14" s="79" customFormat="1">
      <c r="A3020" s="17"/>
      <c r="B3020" s="84"/>
      <c r="C3020" s="85"/>
      <c r="D3020" s="84"/>
      <c r="E3020" s="84"/>
      <c r="M3020" s="86"/>
      <c r="N3020" s="87"/>
    </row>
    <row r="3021" spans="1:14" s="79" customFormat="1">
      <c r="A3021" s="17"/>
      <c r="B3021" s="84"/>
      <c r="C3021" s="85"/>
      <c r="D3021" s="84"/>
      <c r="E3021" s="84"/>
      <c r="M3021" s="86"/>
      <c r="N3021" s="87"/>
    </row>
    <row r="3022" spans="1:14" s="79" customFormat="1">
      <c r="A3022" s="17"/>
      <c r="B3022" s="84"/>
      <c r="C3022" s="85"/>
      <c r="D3022" s="84"/>
      <c r="E3022" s="84"/>
      <c r="M3022" s="86"/>
      <c r="N3022" s="87"/>
    </row>
    <row r="3023" spans="1:14" s="79" customFormat="1">
      <c r="A3023" s="17"/>
      <c r="B3023" s="84"/>
      <c r="C3023" s="85"/>
      <c r="D3023" s="84"/>
      <c r="E3023" s="84"/>
      <c r="M3023" s="86"/>
      <c r="N3023" s="87"/>
    </row>
    <row r="3024" spans="1:14" s="79" customFormat="1">
      <c r="A3024" s="17"/>
      <c r="B3024" s="84"/>
      <c r="C3024" s="85"/>
      <c r="D3024" s="84"/>
      <c r="E3024" s="84"/>
      <c r="M3024" s="86"/>
      <c r="N3024" s="87"/>
    </row>
    <row r="3025" spans="1:14" s="79" customFormat="1">
      <c r="A3025" s="17"/>
      <c r="B3025" s="84"/>
      <c r="C3025" s="85"/>
      <c r="D3025" s="84"/>
      <c r="E3025" s="84"/>
      <c r="M3025" s="86"/>
      <c r="N3025" s="87"/>
    </row>
    <row r="3026" spans="1:14" s="79" customFormat="1">
      <c r="A3026" s="17"/>
      <c r="B3026" s="84"/>
      <c r="C3026" s="85"/>
      <c r="D3026" s="84"/>
      <c r="E3026" s="84"/>
      <c r="M3026" s="86"/>
      <c r="N3026" s="87"/>
    </row>
    <row r="3027" spans="1:14" s="79" customFormat="1">
      <c r="A3027" s="17"/>
      <c r="B3027" s="84"/>
      <c r="C3027" s="85"/>
      <c r="D3027" s="84"/>
      <c r="E3027" s="84"/>
      <c r="M3027" s="86"/>
      <c r="N3027" s="87"/>
    </row>
    <row r="3028" spans="1:14" s="79" customFormat="1">
      <c r="A3028" s="17"/>
      <c r="B3028" s="84"/>
      <c r="C3028" s="85"/>
      <c r="D3028" s="84"/>
      <c r="E3028" s="84"/>
      <c r="M3028" s="86"/>
      <c r="N3028" s="87"/>
    </row>
    <row r="3029" spans="1:14" s="79" customFormat="1">
      <c r="A3029" s="17"/>
      <c r="B3029" s="84"/>
      <c r="C3029" s="85"/>
      <c r="D3029" s="84"/>
      <c r="E3029" s="84"/>
      <c r="M3029" s="86"/>
      <c r="N3029" s="87"/>
    </row>
    <row r="3030" spans="1:14" s="79" customFormat="1">
      <c r="A3030" s="17"/>
      <c r="B3030" s="84"/>
      <c r="C3030" s="85"/>
      <c r="D3030" s="84"/>
      <c r="E3030" s="84"/>
      <c r="M3030" s="86"/>
      <c r="N3030" s="87"/>
    </row>
    <row r="3031" spans="1:14" s="79" customFormat="1">
      <c r="A3031" s="17"/>
      <c r="B3031" s="84"/>
      <c r="C3031" s="85"/>
      <c r="D3031" s="84"/>
      <c r="E3031" s="84"/>
      <c r="M3031" s="86"/>
      <c r="N3031" s="87"/>
    </row>
    <row r="3032" spans="1:14" s="79" customFormat="1">
      <c r="A3032" s="17"/>
      <c r="B3032" s="84"/>
      <c r="C3032" s="85"/>
      <c r="D3032" s="84"/>
      <c r="E3032" s="84"/>
      <c r="M3032" s="86"/>
      <c r="N3032" s="87"/>
    </row>
    <row r="3033" spans="1:14" s="79" customFormat="1">
      <c r="A3033" s="17"/>
      <c r="B3033" s="84"/>
      <c r="C3033" s="85"/>
      <c r="D3033" s="84"/>
      <c r="E3033" s="84"/>
      <c r="M3033" s="86"/>
      <c r="N3033" s="87"/>
    </row>
    <row r="3034" spans="1:14" s="79" customFormat="1">
      <c r="A3034" s="17"/>
      <c r="B3034" s="84"/>
      <c r="C3034" s="85"/>
      <c r="D3034" s="84"/>
      <c r="E3034" s="84"/>
      <c r="M3034" s="86"/>
      <c r="N3034" s="87"/>
    </row>
    <row r="3035" spans="1:14" s="79" customFormat="1">
      <c r="A3035" s="17"/>
      <c r="B3035" s="84"/>
      <c r="C3035" s="85"/>
      <c r="D3035" s="84"/>
      <c r="E3035" s="84"/>
      <c r="M3035" s="86"/>
      <c r="N3035" s="87"/>
    </row>
    <row r="3036" spans="1:14" s="79" customFormat="1">
      <c r="A3036" s="17"/>
      <c r="B3036" s="84"/>
      <c r="C3036" s="85"/>
      <c r="D3036" s="84"/>
      <c r="E3036" s="84"/>
      <c r="M3036" s="86"/>
      <c r="N3036" s="87"/>
    </row>
    <row r="3037" spans="1:14" s="79" customFormat="1">
      <c r="A3037" s="17"/>
      <c r="B3037" s="84"/>
      <c r="C3037" s="85"/>
      <c r="D3037" s="84"/>
      <c r="E3037" s="84"/>
      <c r="M3037" s="86"/>
      <c r="N3037" s="87"/>
    </row>
    <row r="3038" spans="1:14" s="79" customFormat="1">
      <c r="A3038" s="17"/>
      <c r="B3038" s="84"/>
      <c r="C3038" s="85"/>
      <c r="D3038" s="84"/>
      <c r="E3038" s="84"/>
      <c r="M3038" s="86"/>
      <c r="N3038" s="87"/>
    </row>
    <row r="3039" spans="1:14" s="79" customFormat="1">
      <c r="A3039" s="17"/>
      <c r="B3039" s="84"/>
      <c r="C3039" s="85"/>
      <c r="D3039" s="84"/>
      <c r="E3039" s="84"/>
      <c r="M3039" s="86"/>
      <c r="N3039" s="87"/>
    </row>
    <row r="3040" spans="1:14" s="79" customFormat="1">
      <c r="A3040" s="17"/>
      <c r="B3040" s="84"/>
      <c r="C3040" s="85"/>
      <c r="D3040" s="84"/>
      <c r="E3040" s="84"/>
      <c r="M3040" s="86"/>
      <c r="N3040" s="87"/>
    </row>
    <row r="3041" spans="1:14" s="79" customFormat="1">
      <c r="A3041" s="17"/>
      <c r="B3041" s="84"/>
      <c r="C3041" s="85"/>
      <c r="D3041" s="84"/>
      <c r="E3041" s="84"/>
      <c r="M3041" s="86"/>
      <c r="N3041" s="87"/>
    </row>
    <row r="3042" spans="1:14" s="79" customFormat="1">
      <c r="A3042" s="17"/>
      <c r="B3042" s="84"/>
      <c r="C3042" s="85"/>
      <c r="D3042" s="84"/>
      <c r="E3042" s="84"/>
      <c r="M3042" s="86"/>
      <c r="N3042" s="87"/>
    </row>
    <row r="3043" spans="1:14" s="79" customFormat="1">
      <c r="A3043" s="17"/>
      <c r="B3043" s="84"/>
      <c r="C3043" s="85"/>
      <c r="D3043" s="84"/>
      <c r="E3043" s="84"/>
      <c r="M3043" s="86"/>
      <c r="N3043" s="87"/>
    </row>
    <row r="3044" spans="1:14" s="79" customFormat="1">
      <c r="A3044" s="17"/>
      <c r="B3044" s="84"/>
      <c r="C3044" s="85"/>
      <c r="D3044" s="84"/>
      <c r="E3044" s="84"/>
      <c r="M3044" s="86"/>
      <c r="N3044" s="87"/>
    </row>
    <row r="3045" spans="1:14" s="79" customFormat="1">
      <c r="A3045" s="17"/>
      <c r="B3045" s="84"/>
      <c r="C3045" s="85"/>
      <c r="D3045" s="84"/>
      <c r="E3045" s="84"/>
      <c r="M3045" s="86"/>
      <c r="N3045" s="87"/>
    </row>
    <row r="3046" spans="1:14" s="79" customFormat="1">
      <c r="A3046" s="17"/>
      <c r="B3046" s="84"/>
      <c r="C3046" s="85"/>
      <c r="D3046" s="84"/>
      <c r="E3046" s="84"/>
      <c r="M3046" s="86"/>
      <c r="N3046" s="87"/>
    </row>
    <row r="3047" spans="1:14" s="79" customFormat="1">
      <c r="A3047" s="17"/>
      <c r="B3047" s="84"/>
      <c r="C3047" s="85"/>
      <c r="D3047" s="84"/>
      <c r="E3047" s="84"/>
      <c r="M3047" s="86"/>
      <c r="N3047" s="87"/>
    </row>
    <row r="3048" spans="1:14" s="79" customFormat="1">
      <c r="A3048" s="17"/>
      <c r="B3048" s="84"/>
      <c r="C3048" s="85"/>
      <c r="D3048" s="84"/>
      <c r="E3048" s="84"/>
      <c r="M3048" s="86"/>
      <c r="N3048" s="87"/>
    </row>
    <row r="3049" spans="1:14" s="79" customFormat="1">
      <c r="A3049" s="17"/>
      <c r="B3049" s="84"/>
      <c r="C3049" s="85"/>
      <c r="D3049" s="84"/>
      <c r="E3049" s="84"/>
      <c r="M3049" s="86"/>
      <c r="N3049" s="87"/>
    </row>
    <row r="3050" spans="1:14" s="79" customFormat="1">
      <c r="A3050" s="17"/>
      <c r="B3050" s="84"/>
      <c r="C3050" s="85"/>
      <c r="D3050" s="84"/>
      <c r="E3050" s="84"/>
      <c r="M3050" s="86"/>
      <c r="N3050" s="87"/>
    </row>
    <row r="3051" spans="1:14" s="79" customFormat="1">
      <c r="A3051" s="17"/>
      <c r="B3051" s="84"/>
      <c r="C3051" s="85"/>
      <c r="D3051" s="84"/>
      <c r="E3051" s="84"/>
      <c r="M3051" s="86"/>
      <c r="N3051" s="87"/>
    </row>
    <row r="3052" spans="1:14" s="79" customFormat="1">
      <c r="A3052" s="17"/>
      <c r="B3052" s="84"/>
      <c r="C3052" s="85"/>
      <c r="D3052" s="84"/>
      <c r="E3052" s="84"/>
      <c r="M3052" s="86"/>
      <c r="N3052" s="87"/>
    </row>
    <row r="3053" spans="1:14" s="79" customFormat="1">
      <c r="A3053" s="17"/>
      <c r="B3053" s="84"/>
      <c r="C3053" s="85"/>
      <c r="D3053" s="84"/>
      <c r="E3053" s="84"/>
      <c r="M3053" s="86"/>
      <c r="N3053" s="87"/>
    </row>
    <row r="3054" spans="1:14" s="79" customFormat="1">
      <c r="A3054" s="17"/>
      <c r="B3054" s="84"/>
      <c r="C3054" s="85"/>
      <c r="D3054" s="84"/>
      <c r="E3054" s="84"/>
      <c r="M3054" s="86"/>
      <c r="N3054" s="87"/>
    </row>
    <row r="3055" spans="1:14" s="79" customFormat="1">
      <c r="A3055" s="17"/>
      <c r="B3055" s="84"/>
      <c r="C3055" s="85"/>
      <c r="D3055" s="84"/>
      <c r="E3055" s="84"/>
      <c r="M3055" s="86"/>
      <c r="N3055" s="87"/>
    </row>
    <row r="3056" spans="1:14" s="79" customFormat="1">
      <c r="A3056" s="17"/>
      <c r="B3056" s="84"/>
      <c r="C3056" s="85"/>
      <c r="D3056" s="84"/>
      <c r="E3056" s="84"/>
      <c r="M3056" s="86"/>
      <c r="N3056" s="87"/>
    </row>
    <row r="3057" spans="1:14" s="79" customFormat="1">
      <c r="A3057" s="17"/>
      <c r="B3057" s="84"/>
      <c r="C3057" s="85"/>
      <c r="D3057" s="84"/>
      <c r="E3057" s="84"/>
      <c r="M3057" s="86"/>
      <c r="N3057" s="87"/>
    </row>
    <row r="3058" spans="1:14" s="79" customFormat="1">
      <c r="A3058" s="17"/>
      <c r="B3058" s="84"/>
      <c r="C3058" s="85"/>
      <c r="D3058" s="84"/>
      <c r="E3058" s="84"/>
      <c r="M3058" s="86"/>
      <c r="N3058" s="87"/>
    </row>
    <row r="3059" spans="1:14" s="79" customFormat="1">
      <c r="A3059" s="17"/>
      <c r="B3059" s="84"/>
      <c r="C3059" s="85"/>
      <c r="D3059" s="84"/>
      <c r="E3059" s="84"/>
      <c r="M3059" s="86"/>
      <c r="N3059" s="87"/>
    </row>
    <row r="3060" spans="1:14" s="79" customFormat="1">
      <c r="A3060" s="17"/>
      <c r="B3060" s="84"/>
      <c r="C3060" s="85"/>
      <c r="D3060" s="84"/>
      <c r="E3060" s="84"/>
      <c r="M3060" s="86"/>
      <c r="N3060" s="87"/>
    </row>
    <row r="3061" spans="1:14" s="79" customFormat="1">
      <c r="A3061" s="17"/>
      <c r="B3061" s="84"/>
      <c r="C3061" s="85"/>
      <c r="D3061" s="84"/>
      <c r="E3061" s="84"/>
      <c r="M3061" s="86"/>
      <c r="N3061" s="87"/>
    </row>
    <row r="3062" spans="1:14" s="79" customFormat="1">
      <c r="A3062" s="17"/>
      <c r="B3062" s="84"/>
      <c r="C3062" s="85"/>
      <c r="D3062" s="84"/>
      <c r="E3062" s="84"/>
      <c r="M3062" s="86"/>
      <c r="N3062" s="87"/>
    </row>
    <row r="3063" spans="1:14" s="79" customFormat="1">
      <c r="A3063" s="17"/>
      <c r="B3063" s="84"/>
      <c r="C3063" s="85"/>
      <c r="D3063" s="84"/>
      <c r="E3063" s="84"/>
      <c r="M3063" s="86"/>
      <c r="N3063" s="87"/>
    </row>
    <row r="3064" spans="1:14" s="79" customFormat="1">
      <c r="A3064" s="17"/>
      <c r="B3064" s="84"/>
      <c r="C3064" s="85"/>
      <c r="D3064" s="84"/>
      <c r="E3064" s="84"/>
      <c r="M3064" s="86"/>
      <c r="N3064" s="87"/>
    </row>
    <row r="3065" spans="1:14" s="79" customFormat="1">
      <c r="A3065" s="17"/>
      <c r="B3065" s="84"/>
      <c r="C3065" s="85"/>
      <c r="D3065" s="84"/>
      <c r="E3065" s="84"/>
      <c r="M3065" s="86"/>
      <c r="N3065" s="87"/>
    </row>
    <row r="3066" spans="1:14" s="79" customFormat="1">
      <c r="A3066" s="17"/>
      <c r="B3066" s="84"/>
      <c r="C3066" s="85"/>
      <c r="D3066" s="84"/>
      <c r="E3066" s="84"/>
      <c r="M3066" s="86"/>
      <c r="N3066" s="87"/>
    </row>
    <row r="3067" spans="1:14" s="79" customFormat="1">
      <c r="A3067" s="17"/>
      <c r="B3067" s="84"/>
      <c r="C3067" s="85"/>
      <c r="D3067" s="84"/>
      <c r="E3067" s="84"/>
      <c r="M3067" s="86"/>
      <c r="N3067" s="87"/>
    </row>
    <row r="3068" spans="1:14" s="79" customFormat="1">
      <c r="A3068" s="17"/>
      <c r="B3068" s="84"/>
      <c r="C3068" s="85"/>
      <c r="D3068" s="84"/>
      <c r="E3068" s="84"/>
      <c r="M3068" s="86"/>
      <c r="N3068" s="87"/>
    </row>
    <row r="3069" spans="1:14" s="79" customFormat="1">
      <c r="A3069" s="17"/>
      <c r="B3069" s="84"/>
      <c r="C3069" s="85"/>
      <c r="D3069" s="84"/>
      <c r="E3069" s="84"/>
      <c r="M3069" s="86"/>
      <c r="N3069" s="87"/>
    </row>
    <row r="3070" spans="1:14" s="79" customFormat="1">
      <c r="A3070" s="17"/>
      <c r="B3070" s="84"/>
      <c r="C3070" s="85"/>
      <c r="D3070" s="84"/>
      <c r="E3070" s="84"/>
      <c r="M3070" s="86"/>
      <c r="N3070" s="87"/>
    </row>
    <row r="3071" spans="1:14" s="79" customFormat="1">
      <c r="A3071" s="17"/>
      <c r="B3071" s="84"/>
      <c r="C3071" s="85"/>
      <c r="D3071" s="84"/>
      <c r="E3071" s="84"/>
      <c r="M3071" s="86"/>
      <c r="N3071" s="87"/>
    </row>
    <row r="3072" spans="1:14" s="79" customFormat="1">
      <c r="A3072" s="17"/>
      <c r="B3072" s="84"/>
      <c r="C3072" s="85"/>
      <c r="D3072" s="84"/>
      <c r="E3072" s="84"/>
      <c r="M3072" s="86"/>
      <c r="N3072" s="87"/>
    </row>
    <row r="3073" spans="1:14" s="79" customFormat="1">
      <c r="A3073" s="17"/>
      <c r="B3073" s="84"/>
      <c r="C3073" s="85"/>
      <c r="D3073" s="84"/>
      <c r="E3073" s="84"/>
      <c r="M3073" s="86"/>
      <c r="N3073" s="87"/>
    </row>
    <row r="3074" spans="1:14" s="79" customFormat="1">
      <c r="A3074" s="17"/>
      <c r="B3074" s="84"/>
      <c r="C3074" s="85"/>
      <c r="D3074" s="84"/>
      <c r="E3074" s="84"/>
      <c r="M3074" s="86"/>
      <c r="N3074" s="87"/>
    </row>
    <row r="3075" spans="1:14" s="79" customFormat="1">
      <c r="A3075" s="17"/>
      <c r="B3075" s="84"/>
      <c r="C3075" s="85"/>
      <c r="D3075" s="84"/>
      <c r="E3075" s="84"/>
      <c r="M3075" s="86"/>
      <c r="N3075" s="87"/>
    </row>
    <row r="3076" spans="1:14" s="79" customFormat="1">
      <c r="A3076" s="17"/>
      <c r="B3076" s="84"/>
      <c r="C3076" s="85"/>
      <c r="D3076" s="84"/>
      <c r="E3076" s="84"/>
      <c r="M3076" s="86"/>
      <c r="N3076" s="87"/>
    </row>
    <row r="3077" spans="1:14" s="79" customFormat="1">
      <c r="A3077" s="17"/>
      <c r="B3077" s="84"/>
      <c r="C3077" s="85"/>
      <c r="D3077" s="84"/>
      <c r="E3077" s="84"/>
      <c r="M3077" s="86"/>
      <c r="N3077" s="87"/>
    </row>
    <row r="3078" spans="1:14" s="79" customFormat="1">
      <c r="A3078" s="17"/>
      <c r="B3078" s="84"/>
      <c r="C3078" s="85"/>
      <c r="D3078" s="84"/>
      <c r="E3078" s="84"/>
      <c r="M3078" s="86"/>
      <c r="N3078" s="87"/>
    </row>
    <row r="3079" spans="1:14" s="79" customFormat="1">
      <c r="A3079" s="17"/>
      <c r="B3079" s="84"/>
      <c r="C3079" s="85"/>
      <c r="D3079" s="84"/>
      <c r="E3079" s="84"/>
      <c r="M3079" s="86"/>
      <c r="N3079" s="87"/>
    </row>
    <row r="3080" spans="1:14" s="79" customFormat="1">
      <c r="A3080" s="17"/>
      <c r="B3080" s="84"/>
      <c r="C3080" s="85"/>
      <c r="D3080" s="84"/>
      <c r="E3080" s="84"/>
      <c r="M3080" s="86"/>
      <c r="N3080" s="87"/>
    </row>
    <row r="3081" spans="1:14" s="79" customFormat="1">
      <c r="A3081" s="17"/>
      <c r="B3081" s="84"/>
      <c r="C3081" s="85"/>
      <c r="D3081" s="84"/>
      <c r="E3081" s="84"/>
      <c r="M3081" s="86"/>
      <c r="N3081" s="87"/>
    </row>
    <row r="3082" spans="1:14" s="79" customFormat="1">
      <c r="A3082" s="17"/>
      <c r="B3082" s="84"/>
      <c r="C3082" s="85"/>
      <c r="D3082" s="84"/>
      <c r="E3082" s="84"/>
      <c r="M3082" s="86"/>
      <c r="N3082" s="87"/>
    </row>
    <row r="3083" spans="1:14" s="79" customFormat="1">
      <c r="A3083" s="17"/>
      <c r="B3083" s="84"/>
      <c r="C3083" s="85"/>
      <c r="D3083" s="84"/>
      <c r="E3083" s="84"/>
      <c r="M3083" s="86"/>
      <c r="N3083" s="87"/>
    </row>
    <row r="3084" spans="1:14" s="79" customFormat="1">
      <c r="A3084" s="17"/>
      <c r="B3084" s="84"/>
      <c r="C3084" s="85"/>
      <c r="D3084" s="84"/>
      <c r="E3084" s="84"/>
      <c r="M3084" s="86"/>
      <c r="N3084" s="87"/>
    </row>
    <row r="3085" spans="1:14" s="79" customFormat="1">
      <c r="A3085" s="17"/>
      <c r="B3085" s="84"/>
      <c r="C3085" s="85"/>
      <c r="D3085" s="84"/>
      <c r="E3085" s="84"/>
      <c r="M3085" s="86"/>
      <c r="N3085" s="87"/>
    </row>
    <row r="3086" spans="1:14" s="79" customFormat="1">
      <c r="A3086" s="17"/>
      <c r="B3086" s="84"/>
      <c r="C3086" s="85"/>
      <c r="D3086" s="84"/>
      <c r="E3086" s="84"/>
      <c r="M3086" s="86"/>
      <c r="N3086" s="87"/>
    </row>
    <row r="3087" spans="1:14" s="79" customFormat="1">
      <c r="A3087" s="17"/>
      <c r="B3087" s="84"/>
      <c r="C3087" s="85"/>
      <c r="D3087" s="84"/>
      <c r="E3087" s="84"/>
      <c r="M3087" s="86"/>
      <c r="N3087" s="87"/>
    </row>
    <row r="3088" spans="1:14" s="79" customFormat="1">
      <c r="A3088" s="17"/>
      <c r="B3088" s="84"/>
      <c r="C3088" s="85"/>
      <c r="D3088" s="84"/>
      <c r="E3088" s="84"/>
      <c r="M3088" s="86"/>
      <c r="N3088" s="87"/>
    </row>
    <row r="3089" spans="1:14" s="79" customFormat="1">
      <c r="A3089" s="17"/>
      <c r="B3089" s="84"/>
      <c r="C3089" s="85"/>
      <c r="D3089" s="84"/>
      <c r="E3089" s="84"/>
      <c r="M3089" s="86"/>
      <c r="N3089" s="87"/>
    </row>
    <row r="3090" spans="1:14" s="79" customFormat="1">
      <c r="A3090" s="17"/>
      <c r="B3090" s="84"/>
      <c r="C3090" s="85"/>
      <c r="D3090" s="84"/>
      <c r="E3090" s="84"/>
      <c r="M3090" s="86"/>
      <c r="N3090" s="87"/>
    </row>
    <row r="3091" spans="1:14" s="79" customFormat="1">
      <c r="A3091" s="17"/>
      <c r="B3091" s="84"/>
      <c r="C3091" s="85"/>
      <c r="D3091" s="84"/>
      <c r="E3091" s="84"/>
      <c r="M3091" s="86"/>
      <c r="N3091" s="87"/>
    </row>
    <row r="3092" spans="1:14" s="79" customFormat="1">
      <c r="A3092" s="17"/>
      <c r="B3092" s="84"/>
      <c r="C3092" s="85"/>
      <c r="D3092" s="84"/>
      <c r="E3092" s="84"/>
      <c r="M3092" s="86"/>
      <c r="N3092" s="87"/>
    </row>
    <row r="3093" spans="1:14" s="79" customFormat="1">
      <c r="A3093" s="17"/>
      <c r="B3093" s="84"/>
      <c r="C3093" s="85"/>
      <c r="D3093" s="84"/>
      <c r="E3093" s="84"/>
      <c r="M3093" s="86"/>
      <c r="N3093" s="87"/>
    </row>
    <row r="3094" spans="1:14" s="79" customFormat="1">
      <c r="A3094" s="17"/>
      <c r="B3094" s="84"/>
      <c r="C3094" s="85"/>
      <c r="D3094" s="84"/>
      <c r="E3094" s="84"/>
      <c r="M3094" s="86"/>
      <c r="N3094" s="87"/>
    </row>
    <row r="3095" spans="1:14" s="79" customFormat="1">
      <c r="A3095" s="17"/>
      <c r="B3095" s="84"/>
      <c r="C3095" s="85"/>
      <c r="D3095" s="84"/>
      <c r="E3095" s="84"/>
      <c r="M3095" s="86"/>
      <c r="N3095" s="87"/>
    </row>
    <row r="3096" spans="1:14" s="79" customFormat="1">
      <c r="A3096" s="17"/>
      <c r="B3096" s="84"/>
      <c r="C3096" s="85"/>
      <c r="D3096" s="84"/>
      <c r="E3096" s="84"/>
      <c r="M3096" s="86"/>
      <c r="N3096" s="87"/>
    </row>
    <row r="3097" spans="1:14" s="79" customFormat="1">
      <c r="A3097" s="17"/>
      <c r="B3097" s="84"/>
      <c r="C3097" s="85"/>
      <c r="D3097" s="84"/>
      <c r="E3097" s="84"/>
      <c r="M3097" s="86"/>
      <c r="N3097" s="87"/>
    </row>
    <row r="3098" spans="1:14" s="79" customFormat="1">
      <c r="A3098" s="17"/>
      <c r="B3098" s="84"/>
      <c r="C3098" s="85"/>
      <c r="D3098" s="84"/>
      <c r="E3098" s="84"/>
      <c r="M3098" s="86"/>
      <c r="N3098" s="87"/>
    </row>
    <row r="3099" spans="1:14" s="79" customFormat="1">
      <c r="A3099" s="17"/>
      <c r="B3099" s="84"/>
      <c r="C3099" s="85"/>
      <c r="D3099" s="84"/>
      <c r="E3099" s="84"/>
      <c r="M3099" s="86"/>
      <c r="N3099" s="87"/>
    </row>
    <row r="3100" spans="1:14" s="79" customFormat="1">
      <c r="A3100" s="17"/>
      <c r="B3100" s="84"/>
      <c r="C3100" s="85"/>
      <c r="D3100" s="84"/>
      <c r="E3100" s="84"/>
      <c r="M3100" s="86"/>
      <c r="N3100" s="87"/>
    </row>
    <row r="3101" spans="1:14" s="79" customFormat="1">
      <c r="A3101" s="17"/>
      <c r="B3101" s="84"/>
      <c r="C3101" s="85"/>
      <c r="D3101" s="84"/>
      <c r="E3101" s="84"/>
      <c r="M3101" s="86"/>
      <c r="N3101" s="87"/>
    </row>
    <row r="3102" spans="1:14" s="79" customFormat="1">
      <c r="A3102" s="17"/>
      <c r="B3102" s="84"/>
      <c r="C3102" s="85"/>
      <c r="D3102" s="84"/>
      <c r="E3102" s="84"/>
      <c r="M3102" s="86"/>
      <c r="N3102" s="87"/>
    </row>
    <row r="3103" spans="1:14" s="79" customFormat="1">
      <c r="A3103" s="17"/>
      <c r="B3103" s="84"/>
      <c r="C3103" s="85"/>
      <c r="D3103" s="84"/>
      <c r="E3103" s="84"/>
      <c r="M3103" s="86"/>
      <c r="N3103" s="87"/>
    </row>
    <row r="3104" spans="1:14" s="79" customFormat="1">
      <c r="A3104" s="17"/>
      <c r="B3104" s="84"/>
      <c r="C3104" s="85"/>
      <c r="D3104" s="84"/>
      <c r="E3104" s="84"/>
      <c r="M3104" s="86"/>
      <c r="N3104" s="87"/>
    </row>
    <row r="3105" spans="1:14" s="79" customFormat="1">
      <c r="A3105" s="17"/>
      <c r="B3105" s="84"/>
      <c r="C3105" s="85"/>
      <c r="D3105" s="84"/>
      <c r="E3105" s="84"/>
      <c r="M3105" s="86"/>
      <c r="N3105" s="87"/>
    </row>
    <row r="3106" spans="1:14" s="79" customFormat="1">
      <c r="A3106" s="17"/>
      <c r="B3106" s="84"/>
      <c r="C3106" s="85"/>
      <c r="D3106" s="84"/>
      <c r="E3106" s="84"/>
      <c r="M3106" s="86"/>
      <c r="N3106" s="87"/>
    </row>
    <row r="3107" spans="1:14" s="79" customFormat="1">
      <c r="A3107" s="17"/>
      <c r="B3107" s="84"/>
      <c r="C3107" s="85"/>
      <c r="D3107" s="84"/>
      <c r="E3107" s="84"/>
      <c r="M3107" s="86"/>
      <c r="N3107" s="87"/>
    </row>
    <row r="3108" spans="1:14" s="79" customFormat="1">
      <c r="A3108" s="17"/>
      <c r="B3108" s="84"/>
      <c r="C3108" s="85"/>
      <c r="D3108" s="84"/>
      <c r="E3108" s="84"/>
      <c r="M3108" s="86"/>
      <c r="N3108" s="87"/>
    </row>
    <row r="3109" spans="1:14" s="79" customFormat="1">
      <c r="A3109" s="17"/>
      <c r="B3109" s="84"/>
      <c r="C3109" s="85"/>
      <c r="D3109" s="84"/>
      <c r="E3109" s="84"/>
      <c r="M3109" s="86"/>
      <c r="N3109" s="87"/>
    </row>
    <row r="3110" spans="1:14" s="79" customFormat="1">
      <c r="A3110" s="17"/>
      <c r="B3110" s="84"/>
      <c r="C3110" s="85"/>
      <c r="D3110" s="84"/>
      <c r="E3110" s="84"/>
      <c r="M3110" s="86"/>
      <c r="N3110" s="87"/>
    </row>
    <row r="3111" spans="1:14" s="79" customFormat="1">
      <c r="A3111" s="17"/>
      <c r="B3111" s="84"/>
      <c r="C3111" s="85"/>
      <c r="D3111" s="84"/>
      <c r="E3111" s="84"/>
      <c r="M3111" s="86"/>
      <c r="N3111" s="87"/>
    </row>
    <row r="3112" spans="1:14" s="79" customFormat="1">
      <c r="A3112" s="17"/>
      <c r="B3112" s="84"/>
      <c r="C3112" s="85"/>
      <c r="D3112" s="84"/>
      <c r="E3112" s="84"/>
      <c r="M3112" s="86"/>
      <c r="N3112" s="87"/>
    </row>
    <row r="3113" spans="1:14" s="79" customFormat="1">
      <c r="A3113" s="17"/>
      <c r="B3113" s="84"/>
      <c r="C3113" s="85"/>
      <c r="D3113" s="84"/>
      <c r="E3113" s="84"/>
      <c r="M3113" s="86"/>
      <c r="N3113" s="87"/>
    </row>
    <row r="3114" spans="1:14" s="79" customFormat="1">
      <c r="A3114" s="17"/>
      <c r="B3114" s="84"/>
      <c r="C3114" s="85"/>
      <c r="D3114" s="84"/>
      <c r="E3114" s="84"/>
      <c r="M3114" s="86"/>
      <c r="N3114" s="87"/>
    </row>
    <row r="3115" spans="1:14" s="79" customFormat="1">
      <c r="A3115" s="17"/>
      <c r="B3115" s="84"/>
      <c r="C3115" s="85"/>
      <c r="D3115" s="84"/>
      <c r="E3115" s="84"/>
      <c r="M3115" s="86"/>
      <c r="N3115" s="87"/>
    </row>
    <row r="3116" spans="1:14" s="79" customFormat="1">
      <c r="A3116" s="17"/>
      <c r="B3116" s="84"/>
      <c r="C3116" s="85"/>
      <c r="D3116" s="84"/>
      <c r="E3116" s="84"/>
      <c r="M3116" s="86"/>
      <c r="N3116" s="87"/>
    </row>
    <row r="3117" spans="1:14" s="79" customFormat="1">
      <c r="A3117" s="17"/>
      <c r="B3117" s="84"/>
      <c r="C3117" s="85"/>
      <c r="D3117" s="84"/>
      <c r="E3117" s="84"/>
      <c r="M3117" s="86"/>
      <c r="N3117" s="87"/>
    </row>
    <row r="3118" spans="1:14" s="79" customFormat="1">
      <c r="A3118" s="17"/>
      <c r="B3118" s="84"/>
      <c r="C3118" s="85"/>
      <c r="D3118" s="84"/>
      <c r="E3118" s="84"/>
      <c r="M3118" s="86"/>
      <c r="N3118" s="87"/>
    </row>
    <row r="3119" spans="1:14" s="79" customFormat="1">
      <c r="A3119" s="17"/>
      <c r="B3119" s="84"/>
      <c r="C3119" s="85"/>
      <c r="D3119" s="84"/>
      <c r="E3119" s="84"/>
      <c r="M3119" s="86"/>
      <c r="N3119" s="87"/>
    </row>
    <row r="3120" spans="1:14" s="79" customFormat="1">
      <c r="A3120" s="17"/>
      <c r="B3120" s="84"/>
      <c r="C3120" s="85"/>
      <c r="D3120" s="84"/>
      <c r="E3120" s="84"/>
      <c r="M3120" s="86"/>
      <c r="N3120" s="87"/>
    </row>
    <row r="3121" spans="1:14" s="79" customFormat="1">
      <c r="A3121" s="17"/>
      <c r="B3121" s="84"/>
      <c r="C3121" s="85"/>
      <c r="D3121" s="84"/>
      <c r="E3121" s="84"/>
      <c r="M3121" s="86"/>
      <c r="N3121" s="87"/>
    </row>
    <row r="3122" spans="1:14" s="79" customFormat="1">
      <c r="A3122" s="17"/>
      <c r="B3122" s="84"/>
      <c r="C3122" s="85"/>
      <c r="D3122" s="84"/>
      <c r="E3122" s="84"/>
      <c r="M3122" s="86"/>
      <c r="N3122" s="87"/>
    </row>
    <row r="3123" spans="1:14" s="79" customFormat="1">
      <c r="A3123" s="17"/>
      <c r="B3123" s="84"/>
      <c r="C3123" s="85"/>
      <c r="D3123" s="84"/>
      <c r="E3123" s="84"/>
      <c r="M3123" s="86"/>
      <c r="N3123" s="87"/>
    </row>
    <row r="3124" spans="1:14" s="79" customFormat="1">
      <c r="A3124" s="17"/>
      <c r="B3124" s="84"/>
      <c r="C3124" s="85"/>
      <c r="D3124" s="84"/>
      <c r="E3124" s="84"/>
      <c r="M3124" s="86"/>
      <c r="N3124" s="87"/>
    </row>
    <row r="3125" spans="1:14" s="79" customFormat="1">
      <c r="A3125" s="17"/>
      <c r="B3125" s="84"/>
      <c r="C3125" s="85"/>
      <c r="D3125" s="84"/>
      <c r="E3125" s="84"/>
      <c r="M3125" s="86"/>
      <c r="N3125" s="87"/>
    </row>
    <row r="3126" spans="1:14" s="79" customFormat="1">
      <c r="A3126" s="17"/>
      <c r="B3126" s="84"/>
      <c r="C3126" s="85"/>
      <c r="D3126" s="84"/>
      <c r="E3126" s="84"/>
      <c r="M3126" s="86"/>
      <c r="N3126" s="87"/>
    </row>
    <row r="3127" spans="1:14" s="79" customFormat="1">
      <c r="A3127" s="17"/>
      <c r="B3127" s="84"/>
      <c r="C3127" s="85"/>
      <c r="D3127" s="84"/>
      <c r="E3127" s="84"/>
      <c r="M3127" s="86"/>
      <c r="N3127" s="87"/>
    </row>
    <row r="3128" spans="1:14" s="79" customFormat="1">
      <c r="A3128" s="17"/>
      <c r="B3128" s="84"/>
      <c r="C3128" s="85"/>
      <c r="D3128" s="84"/>
      <c r="E3128" s="84"/>
      <c r="M3128" s="86"/>
      <c r="N3128" s="87"/>
    </row>
    <row r="3129" spans="1:14" s="79" customFormat="1">
      <c r="A3129" s="17"/>
      <c r="B3129" s="84"/>
      <c r="C3129" s="85"/>
      <c r="D3129" s="84"/>
      <c r="E3129" s="84"/>
      <c r="M3129" s="86"/>
      <c r="N3129" s="87"/>
    </row>
    <row r="3130" spans="1:14" s="79" customFormat="1">
      <c r="A3130" s="17"/>
      <c r="B3130" s="84"/>
      <c r="C3130" s="85"/>
      <c r="D3130" s="84"/>
      <c r="E3130" s="84"/>
      <c r="M3130" s="86"/>
      <c r="N3130" s="87"/>
    </row>
    <row r="3131" spans="1:14" s="79" customFormat="1">
      <c r="A3131" s="17"/>
      <c r="B3131" s="84"/>
      <c r="C3131" s="85"/>
      <c r="D3131" s="84"/>
      <c r="E3131" s="84"/>
      <c r="M3131" s="86"/>
      <c r="N3131" s="87"/>
    </row>
    <row r="3132" spans="1:14" s="79" customFormat="1">
      <c r="A3132" s="17"/>
      <c r="B3132" s="84"/>
      <c r="C3132" s="85"/>
      <c r="D3132" s="84"/>
      <c r="E3132" s="84"/>
      <c r="M3132" s="86"/>
      <c r="N3132" s="87"/>
    </row>
    <row r="3133" spans="1:14" s="79" customFormat="1">
      <c r="A3133" s="17"/>
      <c r="B3133" s="84"/>
      <c r="C3133" s="85"/>
      <c r="D3133" s="84"/>
      <c r="E3133" s="84"/>
      <c r="M3133" s="86"/>
      <c r="N3133" s="87"/>
    </row>
    <row r="3134" spans="1:14" s="79" customFormat="1">
      <c r="A3134" s="17"/>
      <c r="B3134" s="84"/>
      <c r="C3134" s="85"/>
      <c r="D3134" s="84"/>
      <c r="E3134" s="84"/>
      <c r="M3134" s="86"/>
      <c r="N3134" s="87"/>
    </row>
    <row r="3135" spans="1:14" s="79" customFormat="1">
      <c r="A3135" s="17"/>
      <c r="B3135" s="84"/>
      <c r="C3135" s="85"/>
      <c r="D3135" s="84"/>
      <c r="E3135" s="84"/>
      <c r="M3135" s="86"/>
      <c r="N3135" s="87"/>
    </row>
    <row r="3136" spans="1:14" s="79" customFormat="1">
      <c r="A3136" s="17"/>
      <c r="B3136" s="84"/>
      <c r="C3136" s="85"/>
      <c r="D3136" s="84"/>
      <c r="E3136" s="84"/>
      <c r="M3136" s="86"/>
      <c r="N3136" s="87"/>
    </row>
    <row r="3137" spans="1:14" s="79" customFormat="1">
      <c r="A3137" s="17"/>
      <c r="B3137" s="84"/>
      <c r="C3137" s="85"/>
      <c r="D3137" s="84"/>
      <c r="E3137" s="84"/>
      <c r="M3137" s="86"/>
      <c r="N3137" s="87"/>
    </row>
    <row r="3138" spans="1:14" s="79" customFormat="1">
      <c r="A3138" s="17"/>
      <c r="B3138" s="84"/>
      <c r="C3138" s="85"/>
      <c r="D3138" s="84"/>
      <c r="E3138" s="84"/>
      <c r="M3138" s="86"/>
      <c r="N3138" s="87"/>
    </row>
    <row r="3139" spans="1:14" s="79" customFormat="1">
      <c r="A3139" s="17"/>
      <c r="B3139" s="84"/>
      <c r="C3139" s="85"/>
      <c r="D3139" s="84"/>
      <c r="E3139" s="84"/>
      <c r="M3139" s="86"/>
      <c r="N3139" s="87"/>
    </row>
    <row r="3140" spans="1:14" s="79" customFormat="1">
      <c r="A3140" s="17"/>
      <c r="B3140" s="84"/>
      <c r="C3140" s="85"/>
      <c r="D3140" s="84"/>
      <c r="E3140" s="84"/>
      <c r="M3140" s="86"/>
      <c r="N3140" s="87"/>
    </row>
    <row r="3141" spans="1:14" s="79" customFormat="1">
      <c r="A3141" s="17"/>
      <c r="B3141" s="84"/>
      <c r="C3141" s="85"/>
      <c r="D3141" s="84"/>
      <c r="E3141" s="84"/>
      <c r="M3141" s="86"/>
      <c r="N3141" s="87"/>
    </row>
    <row r="3142" spans="1:14" s="79" customFormat="1">
      <c r="A3142" s="17"/>
      <c r="B3142" s="84"/>
      <c r="C3142" s="85"/>
      <c r="D3142" s="84"/>
      <c r="E3142" s="84"/>
      <c r="M3142" s="86"/>
      <c r="N3142" s="87"/>
    </row>
    <row r="3143" spans="1:14" s="79" customFormat="1">
      <c r="A3143" s="17"/>
      <c r="B3143" s="84"/>
      <c r="C3143" s="85"/>
      <c r="D3143" s="84"/>
      <c r="E3143" s="84"/>
      <c r="M3143" s="86"/>
      <c r="N3143" s="87"/>
    </row>
    <row r="3144" spans="1:14" s="79" customFormat="1">
      <c r="A3144" s="17"/>
      <c r="B3144" s="84"/>
      <c r="C3144" s="85"/>
      <c r="D3144" s="84"/>
      <c r="E3144" s="84"/>
      <c r="M3144" s="86"/>
      <c r="N3144" s="87"/>
    </row>
    <row r="3145" spans="1:14" s="79" customFormat="1">
      <c r="A3145" s="17"/>
      <c r="B3145" s="84"/>
      <c r="C3145" s="85"/>
      <c r="D3145" s="84"/>
      <c r="E3145" s="84"/>
      <c r="M3145" s="86"/>
      <c r="N3145" s="87"/>
    </row>
    <row r="3146" spans="1:14" s="79" customFormat="1">
      <c r="A3146" s="17"/>
      <c r="B3146" s="84"/>
      <c r="C3146" s="85"/>
      <c r="D3146" s="84"/>
      <c r="E3146" s="84"/>
      <c r="M3146" s="86"/>
      <c r="N3146" s="87"/>
    </row>
    <row r="3147" spans="1:14" s="79" customFormat="1">
      <c r="A3147" s="17"/>
      <c r="B3147" s="84"/>
      <c r="C3147" s="85"/>
      <c r="D3147" s="84"/>
      <c r="E3147" s="84"/>
      <c r="M3147" s="86"/>
      <c r="N3147" s="87"/>
    </row>
    <row r="3148" spans="1:14" s="79" customFormat="1">
      <c r="A3148" s="17"/>
      <c r="B3148" s="84"/>
      <c r="C3148" s="85"/>
      <c r="D3148" s="84"/>
      <c r="E3148" s="84"/>
      <c r="M3148" s="86"/>
      <c r="N3148" s="87"/>
    </row>
    <row r="3149" spans="1:14" s="79" customFormat="1">
      <c r="A3149" s="17"/>
      <c r="B3149" s="84"/>
      <c r="C3149" s="85"/>
      <c r="D3149" s="84"/>
      <c r="E3149" s="84"/>
      <c r="M3149" s="86"/>
      <c r="N3149" s="87"/>
    </row>
    <row r="3150" spans="1:14" s="79" customFormat="1">
      <c r="A3150" s="17"/>
      <c r="B3150" s="84"/>
      <c r="C3150" s="85"/>
      <c r="D3150" s="84"/>
      <c r="E3150" s="84"/>
      <c r="M3150" s="86"/>
      <c r="N3150" s="87"/>
    </row>
    <row r="3151" spans="1:14" s="79" customFormat="1">
      <c r="A3151" s="17"/>
      <c r="B3151" s="84"/>
      <c r="C3151" s="85"/>
      <c r="D3151" s="84"/>
      <c r="E3151" s="84"/>
      <c r="M3151" s="86"/>
      <c r="N3151" s="87"/>
    </row>
    <row r="3152" spans="1:14" s="79" customFormat="1">
      <c r="A3152" s="17"/>
      <c r="B3152" s="84"/>
      <c r="C3152" s="85"/>
      <c r="D3152" s="84"/>
      <c r="E3152" s="84"/>
      <c r="M3152" s="86"/>
      <c r="N3152" s="87"/>
    </row>
    <row r="3153" spans="1:14" s="79" customFormat="1">
      <c r="A3153" s="17"/>
      <c r="B3153" s="84"/>
      <c r="C3153" s="85"/>
      <c r="D3153" s="84"/>
      <c r="E3153" s="84"/>
      <c r="M3153" s="86"/>
      <c r="N3153" s="87"/>
    </row>
    <row r="3154" spans="1:14" s="79" customFormat="1">
      <c r="A3154" s="17"/>
      <c r="B3154" s="84"/>
      <c r="C3154" s="85"/>
      <c r="D3154" s="84"/>
      <c r="E3154" s="84"/>
      <c r="M3154" s="86"/>
      <c r="N3154" s="87"/>
    </row>
    <row r="3155" spans="1:14" s="79" customFormat="1">
      <c r="A3155" s="17"/>
      <c r="B3155" s="84"/>
      <c r="C3155" s="85"/>
      <c r="D3155" s="84"/>
      <c r="E3155" s="84"/>
      <c r="M3155" s="86"/>
      <c r="N3155" s="87"/>
    </row>
    <row r="3156" spans="1:14" s="79" customFormat="1">
      <c r="A3156" s="17"/>
      <c r="B3156" s="84"/>
      <c r="C3156" s="85"/>
      <c r="D3156" s="84"/>
      <c r="E3156" s="84"/>
      <c r="M3156" s="86"/>
      <c r="N3156" s="87"/>
    </row>
    <row r="3157" spans="1:14" s="79" customFormat="1">
      <c r="A3157" s="17"/>
      <c r="B3157" s="84"/>
      <c r="C3157" s="85"/>
      <c r="D3157" s="84"/>
      <c r="E3157" s="84"/>
      <c r="M3157" s="86"/>
      <c r="N3157" s="87"/>
    </row>
    <row r="3158" spans="1:14" s="79" customFormat="1">
      <c r="A3158" s="17"/>
      <c r="B3158" s="84"/>
      <c r="C3158" s="85"/>
      <c r="D3158" s="84"/>
      <c r="E3158" s="84"/>
      <c r="M3158" s="86"/>
      <c r="N3158" s="87"/>
    </row>
    <row r="3159" spans="1:14" s="79" customFormat="1">
      <c r="A3159" s="17"/>
      <c r="B3159" s="84"/>
      <c r="C3159" s="85"/>
      <c r="D3159" s="84"/>
      <c r="E3159" s="84"/>
      <c r="M3159" s="86"/>
      <c r="N3159" s="87"/>
    </row>
    <row r="3160" spans="1:14" s="79" customFormat="1">
      <c r="A3160" s="17"/>
      <c r="B3160" s="84"/>
      <c r="C3160" s="85"/>
      <c r="D3160" s="84"/>
      <c r="E3160" s="84"/>
      <c r="M3160" s="86"/>
      <c r="N3160" s="87"/>
    </row>
    <row r="3161" spans="1:14" s="79" customFormat="1">
      <c r="A3161" s="17"/>
      <c r="B3161" s="84"/>
      <c r="C3161" s="85"/>
      <c r="D3161" s="84"/>
      <c r="E3161" s="84"/>
      <c r="M3161" s="86"/>
      <c r="N3161" s="87"/>
    </row>
    <row r="3162" spans="1:14" s="79" customFormat="1">
      <c r="A3162" s="17"/>
      <c r="B3162" s="84"/>
      <c r="C3162" s="85"/>
      <c r="D3162" s="84"/>
      <c r="E3162" s="84"/>
      <c r="M3162" s="86"/>
      <c r="N3162" s="87"/>
    </row>
    <row r="3163" spans="1:14" s="79" customFormat="1">
      <c r="A3163" s="17"/>
      <c r="B3163" s="84"/>
      <c r="C3163" s="85"/>
      <c r="D3163" s="84"/>
      <c r="E3163" s="84"/>
      <c r="M3163" s="86"/>
      <c r="N3163" s="87"/>
    </row>
    <row r="3164" spans="1:14" s="79" customFormat="1">
      <c r="A3164" s="17"/>
      <c r="B3164" s="84"/>
      <c r="C3164" s="85"/>
      <c r="D3164" s="84"/>
      <c r="E3164" s="84"/>
      <c r="M3164" s="86"/>
      <c r="N3164" s="87"/>
    </row>
    <row r="3165" spans="1:14" s="79" customFormat="1">
      <c r="A3165" s="17"/>
      <c r="B3165" s="84"/>
      <c r="C3165" s="85"/>
      <c r="D3165" s="84"/>
      <c r="E3165" s="84"/>
      <c r="M3165" s="86"/>
      <c r="N3165" s="87"/>
    </row>
    <row r="3166" spans="1:14" s="79" customFormat="1">
      <c r="A3166" s="17"/>
      <c r="B3166" s="84"/>
      <c r="C3166" s="85"/>
      <c r="D3166" s="84"/>
      <c r="E3166" s="84"/>
      <c r="M3166" s="86"/>
      <c r="N3166" s="87"/>
    </row>
    <row r="3167" spans="1:14" s="79" customFormat="1">
      <c r="A3167" s="17"/>
      <c r="B3167" s="84"/>
      <c r="C3167" s="85"/>
      <c r="D3167" s="84"/>
      <c r="E3167" s="84"/>
      <c r="M3167" s="86"/>
      <c r="N3167" s="87"/>
    </row>
    <row r="3168" spans="1:14" s="79" customFormat="1">
      <c r="A3168" s="17"/>
      <c r="B3168" s="84"/>
      <c r="C3168" s="85"/>
      <c r="D3168" s="84"/>
      <c r="E3168" s="84"/>
      <c r="M3168" s="86"/>
      <c r="N3168" s="87"/>
    </row>
    <row r="3169" spans="1:14" s="79" customFormat="1">
      <c r="A3169" s="17"/>
      <c r="B3169" s="84"/>
      <c r="C3169" s="85"/>
      <c r="D3169" s="84"/>
      <c r="E3169" s="84"/>
      <c r="M3169" s="86"/>
      <c r="N3169" s="87"/>
    </row>
    <row r="3170" spans="1:14" s="79" customFormat="1">
      <c r="A3170" s="17"/>
      <c r="B3170" s="84"/>
      <c r="C3170" s="85"/>
      <c r="D3170" s="84"/>
      <c r="E3170" s="84"/>
      <c r="M3170" s="86"/>
      <c r="N3170" s="87"/>
    </row>
    <row r="3171" spans="1:14" s="79" customFormat="1">
      <c r="A3171" s="17"/>
      <c r="B3171" s="84"/>
      <c r="C3171" s="85"/>
      <c r="D3171" s="84"/>
      <c r="E3171" s="84"/>
      <c r="M3171" s="86"/>
      <c r="N3171" s="87"/>
    </row>
    <row r="3172" spans="1:14" s="79" customFormat="1">
      <c r="A3172" s="17"/>
      <c r="B3172" s="84"/>
      <c r="C3172" s="85"/>
      <c r="D3172" s="84"/>
      <c r="E3172" s="84"/>
      <c r="M3172" s="86"/>
      <c r="N3172" s="87"/>
    </row>
    <row r="3173" spans="1:14" s="79" customFormat="1">
      <c r="A3173" s="17"/>
      <c r="B3173" s="84"/>
      <c r="C3173" s="85"/>
      <c r="D3173" s="84"/>
      <c r="E3173" s="84"/>
      <c r="M3173" s="86"/>
      <c r="N3173" s="87"/>
    </row>
    <row r="3174" spans="1:14" s="79" customFormat="1">
      <c r="A3174" s="17"/>
      <c r="B3174" s="84"/>
      <c r="C3174" s="85"/>
      <c r="D3174" s="84"/>
      <c r="E3174" s="84"/>
      <c r="M3174" s="86"/>
      <c r="N3174" s="87"/>
    </row>
    <row r="3175" spans="1:14" s="79" customFormat="1">
      <c r="A3175" s="17"/>
      <c r="B3175" s="84"/>
      <c r="C3175" s="85"/>
      <c r="D3175" s="84"/>
      <c r="E3175" s="84"/>
      <c r="M3175" s="86"/>
      <c r="N3175" s="87"/>
    </row>
    <row r="3176" spans="1:14" s="79" customFormat="1">
      <c r="A3176" s="17"/>
      <c r="B3176" s="84"/>
      <c r="C3176" s="85"/>
      <c r="D3176" s="84"/>
      <c r="E3176" s="84"/>
      <c r="M3176" s="86"/>
      <c r="N3176" s="87"/>
    </row>
    <row r="3177" spans="1:14" s="79" customFormat="1">
      <c r="A3177" s="17"/>
      <c r="B3177" s="84"/>
      <c r="C3177" s="85"/>
      <c r="D3177" s="84"/>
      <c r="E3177" s="84"/>
      <c r="M3177" s="86"/>
      <c r="N3177" s="87"/>
    </row>
    <row r="3178" spans="1:14" s="79" customFormat="1">
      <c r="A3178" s="17"/>
      <c r="B3178" s="84"/>
      <c r="C3178" s="85"/>
      <c r="D3178" s="84"/>
      <c r="E3178" s="84"/>
      <c r="M3178" s="86"/>
      <c r="N3178" s="87"/>
    </row>
    <row r="3179" spans="1:14" s="79" customFormat="1">
      <c r="A3179" s="17"/>
      <c r="B3179" s="84"/>
      <c r="C3179" s="85"/>
      <c r="D3179" s="84"/>
      <c r="E3179" s="84"/>
      <c r="M3179" s="86"/>
      <c r="N3179" s="87"/>
    </row>
    <row r="3180" spans="1:14" s="79" customFormat="1">
      <c r="A3180" s="17"/>
      <c r="B3180" s="84"/>
      <c r="C3180" s="85"/>
      <c r="D3180" s="84"/>
      <c r="E3180" s="84"/>
      <c r="M3180" s="86"/>
      <c r="N3180" s="87"/>
    </row>
    <row r="3181" spans="1:14" s="79" customFormat="1">
      <c r="A3181" s="17"/>
      <c r="B3181" s="84"/>
      <c r="C3181" s="85"/>
      <c r="D3181" s="84"/>
      <c r="E3181" s="84"/>
      <c r="M3181" s="86"/>
      <c r="N3181" s="87"/>
    </row>
    <row r="3182" spans="1:14" s="79" customFormat="1">
      <c r="A3182" s="17"/>
      <c r="B3182" s="84"/>
      <c r="C3182" s="85"/>
      <c r="D3182" s="84"/>
      <c r="E3182" s="84"/>
      <c r="M3182" s="86"/>
      <c r="N3182" s="87"/>
    </row>
    <row r="3183" spans="1:14" s="79" customFormat="1">
      <c r="A3183" s="17"/>
      <c r="B3183" s="84"/>
      <c r="C3183" s="85"/>
      <c r="D3183" s="84"/>
      <c r="E3183" s="84"/>
      <c r="M3183" s="86"/>
      <c r="N3183" s="87"/>
    </row>
    <row r="3184" spans="1:14" s="79" customFormat="1">
      <c r="A3184" s="17"/>
      <c r="B3184" s="84"/>
      <c r="C3184" s="85"/>
      <c r="D3184" s="84"/>
      <c r="E3184" s="84"/>
      <c r="M3184" s="86"/>
      <c r="N3184" s="87"/>
    </row>
    <row r="3185" spans="1:14" s="79" customFormat="1">
      <c r="A3185" s="17"/>
      <c r="B3185" s="84"/>
      <c r="C3185" s="85"/>
      <c r="D3185" s="84"/>
      <c r="E3185" s="84"/>
      <c r="M3185" s="86"/>
      <c r="N3185" s="87"/>
    </row>
    <row r="3186" spans="1:14" s="79" customFormat="1">
      <c r="A3186" s="17"/>
      <c r="B3186" s="84"/>
      <c r="C3186" s="85"/>
      <c r="D3186" s="84"/>
      <c r="E3186" s="84"/>
      <c r="M3186" s="86"/>
      <c r="N3186" s="87"/>
    </row>
    <row r="3187" spans="1:14" s="79" customFormat="1">
      <c r="A3187" s="17"/>
      <c r="B3187" s="84"/>
      <c r="C3187" s="85"/>
      <c r="D3187" s="84"/>
      <c r="E3187" s="84"/>
      <c r="M3187" s="86"/>
      <c r="N3187" s="87"/>
    </row>
    <row r="3188" spans="1:14" s="79" customFormat="1">
      <c r="A3188" s="17"/>
      <c r="B3188" s="84"/>
      <c r="C3188" s="85"/>
      <c r="D3188" s="84"/>
      <c r="E3188" s="84"/>
      <c r="M3188" s="86"/>
      <c r="N3188" s="87"/>
    </row>
    <row r="3189" spans="1:14" s="79" customFormat="1">
      <c r="A3189" s="17"/>
      <c r="B3189" s="84"/>
      <c r="C3189" s="85"/>
      <c r="D3189" s="84"/>
      <c r="E3189" s="84"/>
      <c r="M3189" s="86"/>
      <c r="N3189" s="87"/>
    </row>
    <row r="3190" spans="1:14" s="79" customFormat="1">
      <c r="A3190" s="17"/>
      <c r="B3190" s="84"/>
      <c r="C3190" s="85"/>
      <c r="D3190" s="84"/>
      <c r="E3190" s="84"/>
      <c r="M3190" s="86"/>
      <c r="N3190" s="87"/>
    </row>
    <row r="3191" spans="1:14" s="79" customFormat="1">
      <c r="A3191" s="17"/>
      <c r="B3191" s="84"/>
      <c r="C3191" s="85"/>
      <c r="D3191" s="84"/>
      <c r="E3191" s="84"/>
      <c r="M3191" s="86"/>
      <c r="N3191" s="87"/>
    </row>
    <row r="3192" spans="1:14" s="79" customFormat="1">
      <c r="A3192" s="17"/>
      <c r="B3192" s="84"/>
      <c r="C3192" s="85"/>
      <c r="D3192" s="84"/>
      <c r="E3192" s="84"/>
      <c r="M3192" s="86"/>
      <c r="N3192" s="87"/>
    </row>
    <row r="3193" spans="1:14" s="79" customFormat="1">
      <c r="A3193" s="17"/>
      <c r="B3193" s="84"/>
      <c r="C3193" s="85"/>
      <c r="D3193" s="84"/>
      <c r="E3193" s="84"/>
      <c r="M3193" s="86"/>
      <c r="N3193" s="87"/>
    </row>
    <row r="3194" spans="1:14" s="79" customFormat="1">
      <c r="A3194" s="17"/>
      <c r="B3194" s="84"/>
      <c r="C3194" s="85"/>
      <c r="D3194" s="84"/>
      <c r="E3194" s="84"/>
      <c r="M3194" s="86"/>
      <c r="N3194" s="87"/>
    </row>
    <row r="3195" spans="1:14" s="79" customFormat="1">
      <c r="A3195" s="17"/>
      <c r="B3195" s="84"/>
      <c r="C3195" s="85"/>
      <c r="D3195" s="84"/>
      <c r="E3195" s="84"/>
      <c r="M3195" s="86"/>
      <c r="N3195" s="87"/>
    </row>
    <row r="3196" spans="1:14" s="79" customFormat="1">
      <c r="A3196" s="17"/>
      <c r="B3196" s="84"/>
      <c r="C3196" s="85"/>
      <c r="D3196" s="84"/>
      <c r="E3196" s="84"/>
      <c r="M3196" s="86"/>
      <c r="N3196" s="87"/>
    </row>
    <row r="3197" spans="1:14" s="79" customFormat="1">
      <c r="A3197" s="17"/>
      <c r="B3197" s="84"/>
      <c r="C3197" s="85"/>
      <c r="D3197" s="84"/>
      <c r="E3197" s="84"/>
      <c r="M3197" s="86"/>
      <c r="N3197" s="87"/>
    </row>
    <row r="3198" spans="1:14" s="79" customFormat="1">
      <c r="A3198" s="17"/>
      <c r="B3198" s="84"/>
      <c r="C3198" s="85"/>
      <c r="D3198" s="84"/>
      <c r="E3198" s="84"/>
      <c r="M3198" s="86"/>
      <c r="N3198" s="87"/>
    </row>
    <row r="3199" spans="1:14" s="79" customFormat="1">
      <c r="A3199" s="17"/>
      <c r="B3199" s="84"/>
      <c r="C3199" s="85"/>
      <c r="D3199" s="84"/>
      <c r="E3199" s="84"/>
      <c r="M3199" s="86"/>
      <c r="N3199" s="87"/>
    </row>
    <row r="3200" spans="1:14" s="79" customFormat="1">
      <c r="A3200" s="17"/>
      <c r="B3200" s="84"/>
      <c r="C3200" s="85"/>
      <c r="D3200" s="84"/>
      <c r="E3200" s="84"/>
      <c r="M3200" s="86"/>
      <c r="N3200" s="87"/>
    </row>
    <row r="3201" spans="1:14" s="79" customFormat="1">
      <c r="A3201" s="17"/>
      <c r="B3201" s="84"/>
      <c r="C3201" s="85"/>
      <c r="D3201" s="84"/>
      <c r="E3201" s="84"/>
      <c r="M3201" s="86"/>
      <c r="N3201" s="87"/>
    </row>
    <row r="3202" spans="1:14" s="79" customFormat="1">
      <c r="A3202" s="17"/>
      <c r="B3202" s="84"/>
      <c r="C3202" s="85"/>
      <c r="D3202" s="84"/>
      <c r="E3202" s="84"/>
      <c r="M3202" s="86"/>
      <c r="N3202" s="87"/>
    </row>
    <row r="3203" spans="1:14" s="79" customFormat="1">
      <c r="A3203" s="17"/>
      <c r="B3203" s="84"/>
      <c r="C3203" s="85"/>
      <c r="D3203" s="84"/>
      <c r="E3203" s="84"/>
      <c r="M3203" s="86"/>
      <c r="N3203" s="87"/>
    </row>
    <row r="3204" spans="1:14" s="79" customFormat="1">
      <c r="A3204" s="17"/>
      <c r="B3204" s="84"/>
      <c r="C3204" s="85"/>
      <c r="D3204" s="84"/>
      <c r="E3204" s="84"/>
      <c r="M3204" s="86"/>
      <c r="N3204" s="87"/>
    </row>
    <row r="3205" spans="1:14" s="79" customFormat="1">
      <c r="A3205" s="17"/>
      <c r="B3205" s="84"/>
      <c r="C3205" s="85"/>
      <c r="D3205" s="84"/>
      <c r="E3205" s="84"/>
      <c r="M3205" s="86"/>
      <c r="N3205" s="87"/>
    </row>
    <row r="3206" spans="1:14" s="79" customFormat="1">
      <c r="A3206" s="17"/>
      <c r="B3206" s="84"/>
      <c r="C3206" s="85"/>
      <c r="D3206" s="84"/>
      <c r="E3206" s="84"/>
      <c r="M3206" s="86"/>
      <c r="N3206" s="87"/>
    </row>
    <row r="3207" spans="1:14" s="79" customFormat="1">
      <c r="A3207" s="17"/>
      <c r="B3207" s="84"/>
      <c r="C3207" s="85"/>
      <c r="D3207" s="84"/>
      <c r="E3207" s="84"/>
      <c r="M3207" s="86"/>
      <c r="N3207" s="87"/>
    </row>
    <row r="3208" spans="1:14" s="79" customFormat="1">
      <c r="A3208" s="17"/>
      <c r="B3208" s="84"/>
      <c r="C3208" s="85"/>
      <c r="D3208" s="84"/>
      <c r="E3208" s="84"/>
      <c r="M3208" s="86"/>
      <c r="N3208" s="87"/>
    </row>
    <row r="3209" spans="1:14" s="79" customFormat="1">
      <c r="A3209" s="17"/>
      <c r="B3209" s="84"/>
      <c r="C3209" s="85"/>
      <c r="D3209" s="84"/>
      <c r="E3209" s="84"/>
      <c r="M3209" s="86"/>
      <c r="N3209" s="87"/>
    </row>
    <row r="3210" spans="1:14" s="79" customFormat="1">
      <c r="A3210" s="17"/>
      <c r="B3210" s="84"/>
      <c r="C3210" s="85"/>
      <c r="D3210" s="84"/>
      <c r="E3210" s="84"/>
      <c r="M3210" s="86"/>
      <c r="N3210" s="87"/>
    </row>
    <row r="3211" spans="1:14" s="79" customFormat="1">
      <c r="A3211" s="17"/>
      <c r="B3211" s="84"/>
      <c r="C3211" s="85"/>
      <c r="D3211" s="84"/>
      <c r="E3211" s="84"/>
      <c r="M3211" s="86"/>
      <c r="N3211" s="87"/>
    </row>
    <row r="3212" spans="1:14" s="79" customFormat="1">
      <c r="A3212" s="17"/>
      <c r="B3212" s="84"/>
      <c r="C3212" s="85"/>
      <c r="D3212" s="84"/>
      <c r="E3212" s="84"/>
      <c r="M3212" s="86"/>
      <c r="N3212" s="87"/>
    </row>
    <row r="3213" spans="1:14" s="79" customFormat="1">
      <c r="A3213" s="17"/>
      <c r="B3213" s="84"/>
      <c r="C3213" s="85"/>
      <c r="D3213" s="84"/>
      <c r="E3213" s="84"/>
      <c r="M3213" s="86"/>
      <c r="N3213" s="87"/>
    </row>
    <row r="3214" spans="1:14" s="79" customFormat="1">
      <c r="A3214" s="17"/>
      <c r="B3214" s="84"/>
      <c r="C3214" s="85"/>
      <c r="D3214" s="84"/>
      <c r="E3214" s="84"/>
      <c r="M3214" s="86"/>
      <c r="N3214" s="87"/>
    </row>
    <row r="3215" spans="1:14" s="79" customFormat="1">
      <c r="A3215" s="17"/>
      <c r="B3215" s="84"/>
      <c r="C3215" s="85"/>
      <c r="D3215" s="84"/>
      <c r="E3215" s="84"/>
      <c r="M3215" s="86"/>
      <c r="N3215" s="87"/>
    </row>
    <row r="3216" spans="1:14" s="79" customFormat="1">
      <c r="A3216" s="17"/>
      <c r="B3216" s="84"/>
      <c r="C3216" s="85"/>
      <c r="D3216" s="84"/>
      <c r="E3216" s="84"/>
      <c r="M3216" s="86"/>
      <c r="N3216" s="87"/>
    </row>
    <row r="3217" spans="1:14" s="79" customFormat="1">
      <c r="A3217" s="17"/>
      <c r="B3217" s="84"/>
      <c r="C3217" s="85"/>
      <c r="D3217" s="84"/>
      <c r="E3217" s="84"/>
      <c r="M3217" s="86"/>
      <c r="N3217" s="87"/>
    </row>
    <row r="3218" spans="1:14" s="79" customFormat="1">
      <c r="A3218" s="17"/>
      <c r="B3218" s="84"/>
      <c r="C3218" s="85"/>
      <c r="D3218" s="84"/>
      <c r="E3218" s="84"/>
      <c r="M3218" s="86"/>
      <c r="N3218" s="87"/>
    </row>
    <row r="3219" spans="1:14" s="79" customFormat="1">
      <c r="A3219" s="17"/>
      <c r="B3219" s="84"/>
      <c r="C3219" s="85"/>
      <c r="D3219" s="84"/>
      <c r="E3219" s="84"/>
      <c r="M3219" s="86"/>
      <c r="N3219" s="87"/>
    </row>
    <row r="3220" spans="1:14" s="79" customFormat="1">
      <c r="A3220" s="17"/>
      <c r="B3220" s="84"/>
      <c r="C3220" s="85"/>
      <c r="D3220" s="84"/>
      <c r="E3220" s="84"/>
      <c r="M3220" s="86"/>
      <c r="N3220" s="87"/>
    </row>
    <row r="3221" spans="1:14" s="79" customFormat="1">
      <c r="A3221" s="17"/>
      <c r="B3221" s="84"/>
      <c r="C3221" s="85"/>
      <c r="D3221" s="84"/>
      <c r="E3221" s="84"/>
      <c r="M3221" s="86"/>
      <c r="N3221" s="87"/>
    </row>
    <row r="3222" spans="1:14" s="79" customFormat="1">
      <c r="A3222" s="17"/>
      <c r="B3222" s="84"/>
      <c r="C3222" s="85"/>
      <c r="D3222" s="84"/>
      <c r="E3222" s="84"/>
      <c r="M3222" s="86"/>
      <c r="N3222" s="87"/>
    </row>
    <row r="3223" spans="1:14" s="79" customFormat="1">
      <c r="A3223" s="17"/>
      <c r="B3223" s="84"/>
      <c r="C3223" s="85"/>
      <c r="D3223" s="84"/>
      <c r="E3223" s="84"/>
      <c r="M3223" s="86"/>
      <c r="N3223" s="87"/>
    </row>
    <row r="3224" spans="1:14" s="79" customFormat="1">
      <c r="A3224" s="17"/>
      <c r="B3224" s="84"/>
      <c r="C3224" s="85"/>
      <c r="D3224" s="84"/>
      <c r="E3224" s="84"/>
      <c r="M3224" s="86"/>
      <c r="N3224" s="87"/>
    </row>
    <row r="3225" spans="1:14" s="79" customFormat="1">
      <c r="A3225" s="17"/>
      <c r="B3225" s="84"/>
      <c r="C3225" s="85"/>
      <c r="D3225" s="84"/>
      <c r="E3225" s="84"/>
      <c r="M3225" s="86"/>
      <c r="N3225" s="87"/>
    </row>
    <row r="3226" spans="1:14" s="79" customFormat="1">
      <c r="A3226" s="17"/>
      <c r="B3226" s="84"/>
      <c r="C3226" s="85"/>
      <c r="D3226" s="84"/>
      <c r="E3226" s="84"/>
      <c r="M3226" s="86"/>
      <c r="N3226" s="87"/>
    </row>
    <row r="3227" spans="1:14" s="79" customFormat="1">
      <c r="A3227" s="17"/>
      <c r="B3227" s="84"/>
      <c r="C3227" s="85"/>
      <c r="D3227" s="84"/>
      <c r="E3227" s="84"/>
      <c r="M3227" s="86"/>
      <c r="N3227" s="87"/>
    </row>
    <row r="3228" spans="1:14" s="79" customFormat="1">
      <c r="A3228" s="17"/>
      <c r="B3228" s="84"/>
      <c r="C3228" s="85"/>
      <c r="D3228" s="84"/>
      <c r="E3228" s="84"/>
      <c r="M3228" s="86"/>
      <c r="N3228" s="87"/>
    </row>
    <row r="3229" spans="1:14" s="79" customFormat="1">
      <c r="A3229" s="17"/>
      <c r="B3229" s="84"/>
      <c r="C3229" s="85"/>
      <c r="D3229" s="84"/>
      <c r="E3229" s="84"/>
      <c r="M3229" s="86"/>
      <c r="N3229" s="87"/>
    </row>
    <row r="3230" spans="1:14" s="79" customFormat="1">
      <c r="A3230" s="17"/>
      <c r="B3230" s="84"/>
      <c r="C3230" s="85"/>
      <c r="D3230" s="84"/>
      <c r="E3230" s="84"/>
      <c r="M3230" s="86"/>
      <c r="N3230" s="87"/>
    </row>
    <row r="3231" spans="1:14" s="79" customFormat="1">
      <c r="A3231" s="17"/>
      <c r="B3231" s="84"/>
      <c r="C3231" s="85"/>
      <c r="D3231" s="84"/>
      <c r="E3231" s="84"/>
      <c r="M3231" s="86"/>
      <c r="N3231" s="87"/>
    </row>
    <row r="3232" spans="1:14" s="79" customFormat="1">
      <c r="A3232" s="17"/>
      <c r="B3232" s="84"/>
      <c r="C3232" s="85"/>
      <c r="D3232" s="84"/>
      <c r="E3232" s="84"/>
      <c r="M3232" s="86"/>
      <c r="N3232" s="87"/>
    </row>
    <row r="3233" spans="1:14" s="79" customFormat="1">
      <c r="A3233" s="17"/>
      <c r="B3233" s="84"/>
      <c r="C3233" s="85"/>
      <c r="D3233" s="84"/>
      <c r="E3233" s="84"/>
      <c r="M3233" s="86"/>
      <c r="N3233" s="87"/>
    </row>
    <row r="3234" spans="1:14" s="79" customFormat="1">
      <c r="A3234" s="17"/>
      <c r="B3234" s="84"/>
      <c r="C3234" s="85"/>
      <c r="D3234" s="84"/>
      <c r="E3234" s="84"/>
      <c r="M3234" s="86"/>
      <c r="N3234" s="87"/>
    </row>
    <row r="3235" spans="1:14" s="79" customFormat="1">
      <c r="A3235" s="17"/>
      <c r="B3235" s="84"/>
      <c r="C3235" s="85"/>
      <c r="D3235" s="84"/>
      <c r="E3235" s="84"/>
      <c r="M3235" s="86"/>
      <c r="N3235" s="87"/>
    </row>
    <row r="3236" spans="1:14" s="79" customFormat="1">
      <c r="A3236" s="17"/>
      <c r="B3236" s="84"/>
      <c r="C3236" s="85"/>
      <c r="D3236" s="84"/>
      <c r="E3236" s="84"/>
      <c r="M3236" s="86"/>
      <c r="N3236" s="87"/>
    </row>
    <row r="3237" spans="1:14" s="79" customFormat="1">
      <c r="A3237" s="17"/>
      <c r="B3237" s="84"/>
      <c r="C3237" s="85"/>
      <c r="D3237" s="84"/>
      <c r="E3237" s="84"/>
      <c r="M3237" s="86"/>
      <c r="N3237" s="87"/>
    </row>
    <row r="3238" spans="1:14" s="79" customFormat="1">
      <c r="A3238" s="17"/>
      <c r="B3238" s="84"/>
      <c r="C3238" s="85"/>
      <c r="D3238" s="84"/>
      <c r="E3238" s="84"/>
      <c r="M3238" s="86"/>
      <c r="N3238" s="87"/>
    </row>
    <row r="3239" spans="1:14" s="79" customFormat="1">
      <c r="A3239" s="17"/>
      <c r="B3239" s="84"/>
      <c r="C3239" s="85"/>
      <c r="D3239" s="84"/>
      <c r="E3239" s="84"/>
      <c r="M3239" s="86"/>
      <c r="N3239" s="87"/>
    </row>
    <row r="3240" spans="1:14" s="79" customFormat="1">
      <c r="A3240" s="17"/>
      <c r="B3240" s="84"/>
      <c r="C3240" s="85"/>
      <c r="D3240" s="84"/>
      <c r="E3240" s="84"/>
      <c r="M3240" s="86"/>
      <c r="N3240" s="87"/>
    </row>
    <row r="3241" spans="1:14" s="79" customFormat="1">
      <c r="A3241" s="17"/>
      <c r="B3241" s="84"/>
      <c r="C3241" s="85"/>
      <c r="D3241" s="84"/>
      <c r="E3241" s="84"/>
      <c r="M3241" s="86"/>
      <c r="N3241" s="87"/>
    </row>
    <row r="3242" spans="1:14" s="79" customFormat="1">
      <c r="A3242" s="17"/>
      <c r="B3242" s="84"/>
      <c r="C3242" s="85"/>
      <c r="D3242" s="84"/>
      <c r="E3242" s="84"/>
      <c r="M3242" s="86"/>
      <c r="N3242" s="87"/>
    </row>
    <row r="3243" spans="1:14" s="79" customFormat="1">
      <c r="A3243" s="17"/>
      <c r="B3243" s="84"/>
      <c r="C3243" s="85"/>
      <c r="D3243" s="84"/>
      <c r="E3243" s="84"/>
      <c r="M3243" s="86"/>
      <c r="N3243" s="87"/>
    </row>
    <row r="3244" spans="1:14" s="79" customFormat="1">
      <c r="A3244" s="17"/>
      <c r="B3244" s="84"/>
      <c r="C3244" s="85"/>
      <c r="D3244" s="84"/>
      <c r="E3244" s="84"/>
      <c r="M3244" s="86"/>
      <c r="N3244" s="87"/>
    </row>
    <row r="3245" spans="1:14" s="79" customFormat="1">
      <c r="A3245" s="17"/>
      <c r="B3245" s="84"/>
      <c r="C3245" s="85"/>
      <c r="D3245" s="84"/>
      <c r="E3245" s="84"/>
      <c r="M3245" s="86"/>
      <c r="N3245" s="87"/>
    </row>
    <row r="3246" spans="1:14" s="79" customFormat="1">
      <c r="A3246" s="17"/>
      <c r="B3246" s="84"/>
      <c r="C3246" s="85"/>
      <c r="D3246" s="84"/>
      <c r="E3246" s="84"/>
      <c r="M3246" s="86"/>
      <c r="N3246" s="87"/>
    </row>
    <row r="3247" spans="1:14" s="79" customFormat="1">
      <c r="A3247" s="17"/>
      <c r="B3247" s="84"/>
      <c r="C3247" s="85"/>
      <c r="D3247" s="84"/>
      <c r="E3247" s="84"/>
      <c r="M3247" s="86"/>
      <c r="N3247" s="87"/>
    </row>
    <row r="3248" spans="1:14" s="79" customFormat="1">
      <c r="A3248" s="17"/>
      <c r="B3248" s="84"/>
      <c r="C3248" s="85"/>
      <c r="D3248" s="84"/>
      <c r="E3248" s="84"/>
      <c r="M3248" s="86"/>
      <c r="N3248" s="87"/>
    </row>
    <row r="3249" spans="1:14" s="79" customFormat="1">
      <c r="A3249" s="17"/>
      <c r="B3249" s="84"/>
      <c r="C3249" s="85"/>
      <c r="D3249" s="84"/>
      <c r="E3249" s="84"/>
      <c r="M3249" s="86"/>
      <c r="N3249" s="87"/>
    </row>
    <row r="3250" spans="1:14" s="79" customFormat="1">
      <c r="A3250" s="17"/>
      <c r="B3250" s="84"/>
      <c r="C3250" s="85"/>
      <c r="D3250" s="84"/>
      <c r="E3250" s="84"/>
      <c r="M3250" s="86"/>
      <c r="N3250" s="87"/>
    </row>
    <row r="3251" spans="1:14" s="79" customFormat="1">
      <c r="A3251" s="17"/>
      <c r="B3251" s="84"/>
      <c r="C3251" s="85"/>
      <c r="D3251" s="84"/>
      <c r="E3251" s="84"/>
      <c r="M3251" s="86"/>
      <c r="N3251" s="87"/>
    </row>
    <row r="3252" spans="1:14" s="79" customFormat="1">
      <c r="A3252" s="17"/>
      <c r="B3252" s="84"/>
      <c r="C3252" s="85"/>
      <c r="D3252" s="84"/>
      <c r="E3252" s="84"/>
      <c r="M3252" s="86"/>
      <c r="N3252" s="87"/>
    </row>
    <row r="3253" spans="1:14" s="79" customFormat="1">
      <c r="A3253" s="17"/>
      <c r="B3253" s="84"/>
      <c r="C3253" s="85"/>
      <c r="D3253" s="84"/>
      <c r="E3253" s="84"/>
      <c r="M3253" s="86"/>
      <c r="N3253" s="87"/>
    </row>
    <row r="3254" spans="1:14" s="79" customFormat="1">
      <c r="A3254" s="17"/>
      <c r="B3254" s="84"/>
      <c r="C3254" s="85"/>
      <c r="D3254" s="84"/>
      <c r="E3254" s="84"/>
      <c r="M3254" s="86"/>
      <c r="N3254" s="87"/>
    </row>
    <row r="3255" spans="1:14" s="79" customFormat="1">
      <c r="A3255" s="17"/>
      <c r="B3255" s="84"/>
      <c r="C3255" s="85"/>
      <c r="D3255" s="84"/>
      <c r="E3255" s="84"/>
      <c r="M3255" s="86"/>
      <c r="N3255" s="87"/>
    </row>
    <row r="3256" spans="1:14" s="79" customFormat="1">
      <c r="A3256" s="17"/>
      <c r="B3256" s="84"/>
      <c r="C3256" s="85"/>
      <c r="D3256" s="84"/>
      <c r="E3256" s="84"/>
      <c r="M3256" s="86"/>
      <c r="N3256" s="87"/>
    </row>
    <row r="3257" spans="1:14" s="79" customFormat="1">
      <c r="A3257" s="17"/>
      <c r="B3257" s="84"/>
      <c r="C3257" s="85"/>
      <c r="D3257" s="84"/>
      <c r="E3257" s="84"/>
      <c r="M3257" s="86"/>
      <c r="N3257" s="87"/>
    </row>
    <row r="3258" spans="1:14" s="79" customFormat="1">
      <c r="A3258" s="17"/>
      <c r="B3258" s="84"/>
      <c r="C3258" s="85"/>
      <c r="D3258" s="84"/>
      <c r="E3258" s="84"/>
      <c r="M3258" s="86"/>
      <c r="N3258" s="87"/>
    </row>
    <row r="3259" spans="1:14" s="79" customFormat="1">
      <c r="A3259" s="17"/>
      <c r="B3259" s="84"/>
      <c r="C3259" s="85"/>
      <c r="D3259" s="84"/>
      <c r="E3259" s="84"/>
      <c r="M3259" s="86"/>
      <c r="N3259" s="87"/>
    </row>
    <row r="3260" spans="1:14" s="79" customFormat="1">
      <c r="A3260" s="17"/>
      <c r="B3260" s="84"/>
      <c r="C3260" s="85"/>
      <c r="D3260" s="84"/>
      <c r="E3260" s="84"/>
      <c r="M3260" s="86"/>
      <c r="N3260" s="87"/>
    </row>
    <row r="3261" spans="1:14" s="79" customFormat="1">
      <c r="A3261" s="17"/>
      <c r="B3261" s="84"/>
      <c r="C3261" s="85"/>
      <c r="D3261" s="84"/>
      <c r="E3261" s="84"/>
      <c r="M3261" s="86"/>
      <c r="N3261" s="87"/>
    </row>
    <row r="3262" spans="1:14" s="79" customFormat="1">
      <c r="A3262" s="17"/>
      <c r="B3262" s="84"/>
      <c r="C3262" s="85"/>
      <c r="D3262" s="84"/>
      <c r="E3262" s="84"/>
      <c r="M3262" s="86"/>
      <c r="N3262" s="87"/>
    </row>
    <row r="3263" spans="1:14" s="79" customFormat="1">
      <c r="A3263" s="17"/>
      <c r="B3263" s="84"/>
      <c r="C3263" s="85"/>
      <c r="D3263" s="84"/>
      <c r="E3263" s="84"/>
      <c r="M3263" s="86"/>
      <c r="N3263" s="87"/>
    </row>
    <row r="3264" spans="1:14" s="79" customFormat="1">
      <c r="A3264" s="17"/>
      <c r="B3264" s="84"/>
      <c r="C3264" s="85"/>
      <c r="D3264" s="84"/>
      <c r="E3264" s="84"/>
      <c r="M3264" s="86"/>
      <c r="N3264" s="87"/>
    </row>
    <row r="3265" spans="1:14" s="79" customFormat="1">
      <c r="A3265" s="17"/>
      <c r="B3265" s="84"/>
      <c r="C3265" s="85"/>
      <c r="D3265" s="84"/>
      <c r="E3265" s="84"/>
      <c r="M3265" s="86"/>
      <c r="N3265" s="87"/>
    </row>
    <row r="3266" spans="1:14" s="79" customFormat="1">
      <c r="A3266" s="17"/>
      <c r="B3266" s="84"/>
      <c r="C3266" s="85"/>
      <c r="D3266" s="84"/>
      <c r="E3266" s="84"/>
      <c r="M3266" s="86"/>
      <c r="N3266" s="87"/>
    </row>
    <row r="3267" spans="1:14" s="79" customFormat="1">
      <c r="A3267" s="17"/>
      <c r="B3267" s="84"/>
      <c r="C3267" s="85"/>
      <c r="D3267" s="84"/>
      <c r="E3267" s="84"/>
      <c r="M3267" s="86"/>
      <c r="N3267" s="87"/>
    </row>
    <row r="3268" spans="1:14" s="79" customFormat="1">
      <c r="A3268" s="17"/>
      <c r="B3268" s="84"/>
      <c r="C3268" s="85"/>
      <c r="D3268" s="84"/>
      <c r="E3268" s="84"/>
      <c r="M3268" s="86"/>
      <c r="N3268" s="87"/>
    </row>
    <row r="3269" spans="1:14" s="79" customFormat="1">
      <c r="A3269" s="17"/>
      <c r="B3269" s="84"/>
      <c r="C3269" s="85"/>
      <c r="D3269" s="84"/>
      <c r="E3269" s="84"/>
      <c r="M3269" s="86"/>
      <c r="N3269" s="87"/>
    </row>
    <row r="3270" spans="1:14" s="79" customFormat="1">
      <c r="A3270" s="17"/>
      <c r="B3270" s="84"/>
      <c r="C3270" s="85"/>
      <c r="D3270" s="84"/>
      <c r="E3270" s="84"/>
      <c r="M3270" s="86"/>
      <c r="N3270" s="87"/>
    </row>
    <row r="3271" spans="1:14" s="79" customFormat="1">
      <c r="A3271" s="17"/>
      <c r="B3271" s="84"/>
      <c r="C3271" s="85"/>
      <c r="D3271" s="84"/>
      <c r="E3271" s="84"/>
      <c r="M3271" s="86"/>
      <c r="N3271" s="87"/>
    </row>
    <row r="3272" spans="1:14" s="79" customFormat="1">
      <c r="A3272" s="17"/>
      <c r="B3272" s="84"/>
      <c r="C3272" s="85"/>
      <c r="D3272" s="84"/>
      <c r="E3272" s="84"/>
      <c r="M3272" s="86"/>
      <c r="N3272" s="87"/>
    </row>
    <row r="3273" spans="1:14" s="79" customFormat="1">
      <c r="A3273" s="17"/>
      <c r="B3273" s="84"/>
      <c r="C3273" s="85"/>
      <c r="D3273" s="84"/>
      <c r="E3273" s="84"/>
      <c r="M3273" s="86"/>
      <c r="N3273" s="87"/>
    </row>
    <row r="3274" spans="1:14" s="79" customFormat="1">
      <c r="A3274" s="17"/>
      <c r="B3274" s="84"/>
      <c r="C3274" s="85"/>
      <c r="D3274" s="84"/>
      <c r="E3274" s="84"/>
      <c r="M3274" s="86"/>
      <c r="N3274" s="87"/>
    </row>
    <row r="3275" spans="1:14" s="79" customFormat="1">
      <c r="A3275" s="17"/>
      <c r="B3275" s="84"/>
      <c r="C3275" s="85"/>
      <c r="D3275" s="84"/>
      <c r="E3275" s="84"/>
      <c r="M3275" s="86"/>
      <c r="N3275" s="87"/>
    </row>
    <row r="3276" spans="1:14" s="79" customFormat="1">
      <c r="A3276" s="17"/>
      <c r="B3276" s="84"/>
      <c r="C3276" s="85"/>
      <c r="D3276" s="84"/>
      <c r="E3276" s="84"/>
      <c r="M3276" s="86"/>
      <c r="N3276" s="87"/>
    </row>
    <row r="3277" spans="1:14" s="79" customFormat="1">
      <c r="A3277" s="17"/>
      <c r="B3277" s="84"/>
      <c r="C3277" s="85"/>
      <c r="D3277" s="84"/>
      <c r="E3277" s="84"/>
      <c r="M3277" s="86"/>
      <c r="N3277" s="87"/>
    </row>
    <row r="3278" spans="1:14" s="79" customFormat="1">
      <c r="A3278" s="17"/>
      <c r="B3278" s="84"/>
      <c r="C3278" s="85"/>
      <c r="D3278" s="84"/>
      <c r="E3278" s="84"/>
      <c r="M3278" s="86"/>
      <c r="N3278" s="87"/>
    </row>
    <row r="3279" spans="1:14" s="79" customFormat="1">
      <c r="A3279" s="17"/>
      <c r="B3279" s="84"/>
      <c r="C3279" s="85"/>
      <c r="D3279" s="84"/>
      <c r="E3279" s="84"/>
      <c r="M3279" s="86"/>
      <c r="N3279" s="87"/>
    </row>
    <row r="3280" spans="1:14" s="79" customFormat="1">
      <c r="A3280" s="17"/>
      <c r="B3280" s="84"/>
      <c r="C3280" s="85"/>
      <c r="D3280" s="84"/>
      <c r="E3280" s="84"/>
      <c r="M3280" s="86"/>
      <c r="N3280" s="87"/>
    </row>
    <row r="3281" spans="1:14" s="79" customFormat="1">
      <c r="A3281" s="17"/>
      <c r="B3281" s="84"/>
      <c r="C3281" s="85"/>
      <c r="D3281" s="84"/>
      <c r="E3281" s="84"/>
      <c r="M3281" s="86"/>
      <c r="N3281" s="87"/>
    </row>
    <row r="3282" spans="1:14" s="79" customFormat="1">
      <c r="A3282" s="17"/>
      <c r="B3282" s="84"/>
      <c r="C3282" s="85"/>
      <c r="D3282" s="84"/>
      <c r="E3282" s="84"/>
      <c r="M3282" s="86"/>
      <c r="N3282" s="87"/>
    </row>
    <row r="3283" spans="1:14" s="79" customFormat="1">
      <c r="A3283" s="17"/>
      <c r="B3283" s="84"/>
      <c r="C3283" s="85"/>
      <c r="D3283" s="84"/>
      <c r="E3283" s="84"/>
      <c r="M3283" s="86"/>
      <c r="N3283" s="87"/>
    </row>
    <row r="3284" spans="1:14" s="79" customFormat="1">
      <c r="A3284" s="17"/>
      <c r="B3284" s="84"/>
      <c r="C3284" s="85"/>
      <c r="D3284" s="84"/>
      <c r="E3284" s="84"/>
      <c r="M3284" s="86"/>
      <c r="N3284" s="87"/>
    </row>
    <row r="3285" spans="1:14" s="79" customFormat="1">
      <c r="A3285" s="17"/>
      <c r="B3285" s="84"/>
      <c r="C3285" s="85"/>
      <c r="D3285" s="84"/>
      <c r="E3285" s="84"/>
      <c r="M3285" s="86"/>
      <c r="N3285" s="87"/>
    </row>
    <row r="3286" spans="1:14" s="79" customFormat="1">
      <c r="A3286" s="17"/>
      <c r="B3286" s="84"/>
      <c r="C3286" s="85"/>
      <c r="D3286" s="84"/>
      <c r="E3286" s="84"/>
      <c r="M3286" s="86"/>
      <c r="N3286" s="87"/>
    </row>
    <row r="3287" spans="1:14" s="79" customFormat="1">
      <c r="A3287" s="17"/>
      <c r="B3287" s="84"/>
      <c r="C3287" s="85"/>
      <c r="D3287" s="84"/>
      <c r="E3287" s="84"/>
      <c r="M3287" s="86"/>
      <c r="N3287" s="87"/>
    </row>
    <row r="3288" spans="1:14" s="79" customFormat="1">
      <c r="A3288" s="17"/>
      <c r="B3288" s="84"/>
      <c r="C3288" s="85"/>
      <c r="D3288" s="84"/>
      <c r="E3288" s="84"/>
      <c r="M3288" s="86"/>
      <c r="N3288" s="87"/>
    </row>
    <row r="3289" spans="1:14" s="79" customFormat="1">
      <c r="A3289" s="17"/>
      <c r="B3289" s="84"/>
      <c r="C3289" s="85"/>
      <c r="D3289" s="84"/>
      <c r="E3289" s="84"/>
      <c r="M3289" s="86"/>
      <c r="N3289" s="87"/>
    </row>
    <row r="3290" spans="1:14" s="79" customFormat="1">
      <c r="A3290" s="17"/>
      <c r="B3290" s="84"/>
      <c r="C3290" s="85"/>
      <c r="D3290" s="84"/>
      <c r="E3290" s="84"/>
      <c r="M3290" s="86"/>
      <c r="N3290" s="87"/>
    </row>
    <row r="3291" spans="1:14" s="79" customFormat="1">
      <c r="A3291" s="17"/>
      <c r="B3291" s="84"/>
      <c r="C3291" s="85"/>
      <c r="D3291" s="84"/>
      <c r="E3291" s="84"/>
      <c r="M3291" s="86"/>
      <c r="N3291" s="87"/>
    </row>
    <row r="3292" spans="1:14" s="79" customFormat="1">
      <c r="A3292" s="17"/>
      <c r="B3292" s="84"/>
      <c r="C3292" s="85"/>
      <c r="D3292" s="84"/>
      <c r="E3292" s="84"/>
      <c r="M3292" s="86"/>
      <c r="N3292" s="87"/>
    </row>
    <row r="3293" spans="1:14" s="79" customFormat="1">
      <c r="A3293" s="17"/>
      <c r="B3293" s="84"/>
      <c r="C3293" s="85"/>
      <c r="D3293" s="84"/>
      <c r="E3293" s="84"/>
      <c r="M3293" s="86"/>
      <c r="N3293" s="87"/>
    </row>
    <row r="3294" spans="1:14" s="79" customFormat="1">
      <c r="A3294" s="17"/>
      <c r="B3294" s="84"/>
      <c r="C3294" s="85"/>
      <c r="D3294" s="84"/>
      <c r="E3294" s="84"/>
      <c r="M3294" s="86"/>
      <c r="N3294" s="87"/>
    </row>
    <row r="3295" spans="1:14" s="79" customFormat="1">
      <c r="A3295" s="17"/>
      <c r="B3295" s="84"/>
      <c r="C3295" s="85"/>
      <c r="D3295" s="84"/>
      <c r="E3295" s="84"/>
      <c r="M3295" s="86"/>
      <c r="N3295" s="87"/>
    </row>
    <row r="3296" spans="1:14" s="79" customFormat="1">
      <c r="A3296" s="17"/>
      <c r="B3296" s="84"/>
      <c r="C3296" s="85"/>
      <c r="D3296" s="84"/>
      <c r="E3296" s="84"/>
      <c r="M3296" s="86"/>
      <c r="N3296" s="87"/>
    </row>
    <row r="3297" spans="1:14" s="79" customFormat="1">
      <c r="A3297" s="17"/>
      <c r="B3297" s="84"/>
      <c r="C3297" s="85"/>
      <c r="D3297" s="84"/>
      <c r="E3297" s="84"/>
      <c r="M3297" s="86"/>
      <c r="N3297" s="87"/>
    </row>
    <row r="3298" spans="1:14" s="79" customFormat="1">
      <c r="A3298" s="17"/>
      <c r="B3298" s="84"/>
      <c r="C3298" s="85"/>
      <c r="D3298" s="84"/>
      <c r="E3298" s="84"/>
      <c r="M3298" s="86"/>
      <c r="N3298" s="87"/>
    </row>
    <row r="3299" spans="1:14" s="79" customFormat="1">
      <c r="A3299" s="17"/>
      <c r="B3299" s="84"/>
      <c r="C3299" s="85"/>
      <c r="D3299" s="84"/>
      <c r="E3299" s="84"/>
      <c r="M3299" s="86"/>
      <c r="N3299" s="87"/>
    </row>
    <row r="3300" spans="1:14" s="79" customFormat="1">
      <c r="A3300" s="17"/>
      <c r="B3300" s="84"/>
      <c r="C3300" s="85"/>
      <c r="D3300" s="84"/>
      <c r="E3300" s="84"/>
      <c r="M3300" s="86"/>
      <c r="N3300" s="87"/>
    </row>
    <row r="3301" spans="1:14" s="79" customFormat="1">
      <c r="A3301" s="17"/>
      <c r="B3301" s="84"/>
      <c r="C3301" s="85"/>
      <c r="D3301" s="84"/>
      <c r="E3301" s="84"/>
      <c r="M3301" s="86"/>
      <c r="N3301" s="87"/>
    </row>
    <row r="3302" spans="1:14" s="79" customFormat="1">
      <c r="A3302" s="17"/>
      <c r="B3302" s="84"/>
      <c r="C3302" s="85"/>
      <c r="D3302" s="84"/>
      <c r="E3302" s="84"/>
      <c r="M3302" s="86"/>
      <c r="N3302" s="87"/>
    </row>
    <row r="3303" spans="1:14" s="79" customFormat="1">
      <c r="A3303" s="17"/>
      <c r="B3303" s="84"/>
      <c r="C3303" s="85"/>
      <c r="D3303" s="84"/>
      <c r="E3303" s="84"/>
      <c r="M3303" s="86"/>
      <c r="N3303" s="87"/>
    </row>
    <row r="3304" spans="1:14" s="79" customFormat="1">
      <c r="A3304" s="17"/>
      <c r="B3304" s="84"/>
      <c r="C3304" s="85"/>
      <c r="D3304" s="84"/>
      <c r="E3304" s="84"/>
      <c r="M3304" s="86"/>
      <c r="N3304" s="87"/>
    </row>
    <row r="3305" spans="1:14" s="79" customFormat="1">
      <c r="A3305" s="17"/>
      <c r="B3305" s="84"/>
      <c r="C3305" s="85"/>
      <c r="D3305" s="84"/>
      <c r="E3305" s="84"/>
      <c r="M3305" s="86"/>
      <c r="N3305" s="87"/>
    </row>
    <row r="3306" spans="1:14" s="79" customFormat="1">
      <c r="A3306" s="17"/>
      <c r="B3306" s="84"/>
      <c r="C3306" s="85"/>
      <c r="D3306" s="84"/>
      <c r="E3306" s="84"/>
      <c r="M3306" s="86"/>
      <c r="N3306" s="87"/>
    </row>
    <row r="3307" spans="1:14" s="79" customFormat="1">
      <c r="A3307" s="17"/>
      <c r="B3307" s="84"/>
      <c r="C3307" s="85"/>
      <c r="D3307" s="84"/>
      <c r="E3307" s="84"/>
      <c r="M3307" s="86"/>
      <c r="N3307" s="87"/>
    </row>
    <row r="3308" spans="1:14" s="79" customFormat="1">
      <c r="A3308" s="17"/>
      <c r="B3308" s="84"/>
      <c r="C3308" s="85"/>
      <c r="D3308" s="84"/>
      <c r="E3308" s="84"/>
      <c r="M3308" s="86"/>
      <c r="N3308" s="87"/>
    </row>
    <row r="3309" spans="1:14" s="79" customFormat="1">
      <c r="A3309" s="17"/>
      <c r="B3309" s="84"/>
      <c r="C3309" s="85"/>
      <c r="D3309" s="84"/>
      <c r="E3309" s="84"/>
      <c r="M3309" s="86"/>
      <c r="N3309" s="87"/>
    </row>
    <row r="3310" spans="1:14" s="79" customFormat="1">
      <c r="A3310" s="17"/>
      <c r="B3310" s="84"/>
      <c r="C3310" s="85"/>
      <c r="D3310" s="84"/>
      <c r="E3310" s="84"/>
      <c r="M3310" s="86"/>
      <c r="N3310" s="87"/>
    </row>
    <row r="3311" spans="1:14" s="79" customFormat="1">
      <c r="A3311" s="17"/>
      <c r="B3311" s="84"/>
      <c r="C3311" s="85"/>
      <c r="D3311" s="84"/>
      <c r="E3311" s="84"/>
      <c r="M3311" s="86"/>
      <c r="N3311" s="87"/>
    </row>
    <row r="3312" spans="1:14" s="79" customFormat="1">
      <c r="A3312" s="17"/>
      <c r="B3312" s="84"/>
      <c r="C3312" s="85"/>
      <c r="D3312" s="84"/>
      <c r="E3312" s="84"/>
      <c r="M3312" s="86"/>
      <c r="N3312" s="87"/>
    </row>
    <row r="3313" spans="1:14" s="79" customFormat="1">
      <c r="A3313" s="17"/>
      <c r="B3313" s="84"/>
      <c r="C3313" s="85"/>
      <c r="D3313" s="84"/>
      <c r="E3313" s="84"/>
      <c r="M3313" s="86"/>
      <c r="N3313" s="87"/>
    </row>
    <row r="3314" spans="1:14" s="79" customFormat="1">
      <c r="A3314" s="17"/>
      <c r="B3314" s="84"/>
      <c r="C3314" s="85"/>
      <c r="D3314" s="84"/>
      <c r="E3314" s="84"/>
      <c r="M3314" s="86"/>
      <c r="N3314" s="87"/>
    </row>
    <row r="3315" spans="1:14" s="79" customFormat="1">
      <c r="A3315" s="17"/>
      <c r="B3315" s="84"/>
      <c r="C3315" s="85"/>
      <c r="D3315" s="84"/>
      <c r="E3315" s="84"/>
      <c r="M3315" s="86"/>
      <c r="N3315" s="87"/>
    </row>
    <row r="3316" spans="1:14" s="79" customFormat="1">
      <c r="A3316" s="17"/>
      <c r="B3316" s="84"/>
      <c r="C3316" s="85"/>
      <c r="D3316" s="84"/>
      <c r="E3316" s="84"/>
      <c r="M3316" s="86"/>
      <c r="N3316" s="87"/>
    </row>
    <row r="3317" spans="1:14" s="79" customFormat="1">
      <c r="A3317" s="17"/>
      <c r="B3317" s="84"/>
      <c r="C3317" s="85"/>
      <c r="D3317" s="84"/>
      <c r="E3317" s="84"/>
      <c r="M3317" s="86"/>
      <c r="N3317" s="87"/>
    </row>
    <row r="3318" spans="1:14" s="79" customFormat="1">
      <c r="A3318" s="17"/>
      <c r="B3318" s="84"/>
      <c r="C3318" s="85"/>
      <c r="D3318" s="84"/>
      <c r="E3318" s="84"/>
      <c r="M3318" s="86"/>
      <c r="N3318" s="87"/>
    </row>
    <row r="3319" spans="1:14" s="79" customFormat="1">
      <c r="A3319" s="17"/>
      <c r="B3319" s="84"/>
      <c r="C3319" s="85"/>
      <c r="D3319" s="84"/>
      <c r="E3319" s="84"/>
      <c r="M3319" s="86"/>
      <c r="N3319" s="87"/>
    </row>
    <row r="3320" spans="1:14" s="79" customFormat="1">
      <c r="A3320" s="17"/>
      <c r="B3320" s="84"/>
      <c r="C3320" s="85"/>
      <c r="D3320" s="84"/>
      <c r="E3320" s="84"/>
      <c r="M3320" s="86"/>
      <c r="N3320" s="87"/>
    </row>
    <row r="3321" spans="1:14" s="79" customFormat="1">
      <c r="A3321" s="17"/>
      <c r="B3321" s="84"/>
      <c r="C3321" s="85"/>
      <c r="D3321" s="84"/>
      <c r="E3321" s="84"/>
      <c r="M3321" s="86"/>
      <c r="N3321" s="87"/>
    </row>
    <row r="3322" spans="1:14" s="79" customFormat="1">
      <c r="A3322" s="17"/>
      <c r="B3322" s="84"/>
      <c r="C3322" s="85"/>
      <c r="D3322" s="84"/>
      <c r="E3322" s="84"/>
      <c r="M3322" s="86"/>
      <c r="N3322" s="87"/>
    </row>
    <row r="3323" spans="1:14" s="79" customFormat="1">
      <c r="A3323" s="17"/>
      <c r="B3323" s="84"/>
      <c r="C3323" s="85"/>
      <c r="D3323" s="84"/>
      <c r="E3323" s="84"/>
      <c r="M3323" s="86"/>
      <c r="N3323" s="87"/>
    </row>
    <row r="3324" spans="1:14" s="79" customFormat="1">
      <c r="A3324" s="17"/>
      <c r="B3324" s="84"/>
      <c r="C3324" s="85"/>
      <c r="D3324" s="84"/>
      <c r="E3324" s="84"/>
      <c r="M3324" s="86"/>
      <c r="N3324" s="87"/>
    </row>
    <row r="3325" spans="1:14" s="79" customFormat="1">
      <c r="A3325" s="17"/>
      <c r="B3325" s="84"/>
      <c r="C3325" s="85"/>
      <c r="D3325" s="84"/>
      <c r="E3325" s="84"/>
      <c r="M3325" s="86"/>
      <c r="N3325" s="87"/>
    </row>
    <row r="3326" spans="1:14" s="79" customFormat="1">
      <c r="A3326" s="17"/>
      <c r="B3326" s="84"/>
      <c r="C3326" s="85"/>
      <c r="D3326" s="84"/>
      <c r="E3326" s="84"/>
      <c r="M3326" s="86"/>
      <c r="N3326" s="87"/>
    </row>
    <row r="3327" spans="1:14" s="79" customFormat="1">
      <c r="A3327" s="17"/>
      <c r="B3327" s="84"/>
      <c r="C3327" s="85"/>
      <c r="D3327" s="84"/>
      <c r="E3327" s="84"/>
      <c r="M3327" s="86"/>
      <c r="N3327" s="87"/>
    </row>
    <row r="3328" spans="1:14" s="79" customFormat="1">
      <c r="A3328" s="17"/>
      <c r="B3328" s="84"/>
      <c r="C3328" s="85"/>
      <c r="D3328" s="84"/>
      <c r="E3328" s="84"/>
      <c r="M3328" s="86"/>
      <c r="N3328" s="87"/>
    </row>
    <row r="3329" spans="1:14" s="79" customFormat="1">
      <c r="A3329" s="17"/>
      <c r="B3329" s="84"/>
      <c r="C3329" s="85"/>
      <c r="D3329" s="84"/>
      <c r="E3329" s="84"/>
      <c r="M3329" s="86"/>
      <c r="N3329" s="87"/>
    </row>
    <row r="3330" spans="1:14" s="79" customFormat="1">
      <c r="A3330" s="17"/>
      <c r="B3330" s="84"/>
      <c r="C3330" s="85"/>
      <c r="D3330" s="84"/>
      <c r="E3330" s="84"/>
      <c r="M3330" s="86"/>
      <c r="N3330" s="87"/>
    </row>
    <row r="3331" spans="1:14" s="79" customFormat="1">
      <c r="A3331" s="17"/>
      <c r="B3331" s="84"/>
      <c r="C3331" s="85"/>
      <c r="D3331" s="84"/>
      <c r="E3331" s="84"/>
      <c r="M3331" s="86"/>
      <c r="N3331" s="87"/>
    </row>
    <row r="3332" spans="1:14" s="79" customFormat="1">
      <c r="A3332" s="17"/>
      <c r="B3332" s="84"/>
      <c r="C3332" s="85"/>
      <c r="D3332" s="84"/>
      <c r="E3332" s="84"/>
      <c r="M3332" s="86"/>
      <c r="N3332" s="87"/>
    </row>
    <row r="3333" spans="1:14" s="79" customFormat="1">
      <c r="A3333" s="17"/>
      <c r="B3333" s="84"/>
      <c r="C3333" s="85"/>
      <c r="D3333" s="84"/>
      <c r="E3333" s="84"/>
      <c r="M3333" s="86"/>
      <c r="N3333" s="87"/>
    </row>
    <row r="3334" spans="1:14" s="79" customFormat="1">
      <c r="A3334" s="17"/>
      <c r="B3334" s="84"/>
      <c r="C3334" s="85"/>
      <c r="D3334" s="84"/>
      <c r="E3334" s="84"/>
      <c r="M3334" s="86"/>
      <c r="N3334" s="87"/>
    </row>
    <row r="3335" spans="1:14" s="79" customFormat="1">
      <c r="A3335" s="17"/>
      <c r="B3335" s="84"/>
      <c r="C3335" s="85"/>
      <c r="D3335" s="84"/>
      <c r="E3335" s="84"/>
      <c r="M3335" s="86"/>
      <c r="N3335" s="87"/>
    </row>
    <row r="3336" spans="1:14" s="79" customFormat="1">
      <c r="A3336" s="17"/>
      <c r="B3336" s="84"/>
      <c r="C3336" s="85"/>
      <c r="D3336" s="84"/>
      <c r="E3336" s="84"/>
      <c r="M3336" s="86"/>
      <c r="N3336" s="87"/>
    </row>
    <row r="3337" spans="1:14" s="79" customFormat="1">
      <c r="A3337" s="17"/>
      <c r="B3337" s="84"/>
      <c r="C3337" s="85"/>
      <c r="D3337" s="84"/>
      <c r="E3337" s="84"/>
      <c r="M3337" s="86"/>
      <c r="N3337" s="87"/>
    </row>
    <row r="3338" spans="1:14" s="79" customFormat="1">
      <c r="A3338" s="17"/>
      <c r="B3338" s="84"/>
      <c r="C3338" s="85"/>
      <c r="D3338" s="84"/>
      <c r="E3338" s="84"/>
      <c r="M3338" s="86"/>
      <c r="N3338" s="87"/>
    </row>
    <row r="3339" spans="1:14" s="79" customFormat="1">
      <c r="A3339" s="17"/>
      <c r="B3339" s="84"/>
      <c r="C3339" s="85"/>
      <c r="D3339" s="84"/>
      <c r="E3339" s="84"/>
      <c r="M3339" s="86"/>
      <c r="N3339" s="87"/>
    </row>
    <row r="3340" spans="1:14" s="79" customFormat="1">
      <c r="A3340" s="17"/>
      <c r="B3340" s="84"/>
      <c r="C3340" s="85"/>
      <c r="D3340" s="84"/>
      <c r="E3340" s="84"/>
      <c r="M3340" s="86"/>
      <c r="N3340" s="87"/>
    </row>
    <row r="3341" spans="1:14" s="79" customFormat="1">
      <c r="A3341" s="17"/>
      <c r="B3341" s="84"/>
      <c r="C3341" s="85"/>
      <c r="D3341" s="84"/>
      <c r="E3341" s="84"/>
      <c r="M3341" s="86"/>
      <c r="N3341" s="87"/>
    </row>
    <row r="3342" spans="1:14" s="79" customFormat="1">
      <c r="A3342" s="17"/>
      <c r="B3342" s="84"/>
      <c r="C3342" s="85"/>
      <c r="D3342" s="84"/>
      <c r="E3342" s="84"/>
      <c r="M3342" s="86"/>
      <c r="N3342" s="87"/>
    </row>
    <row r="3343" spans="1:14" s="79" customFormat="1">
      <c r="A3343" s="17"/>
      <c r="B3343" s="84"/>
      <c r="C3343" s="85"/>
      <c r="D3343" s="84"/>
      <c r="E3343" s="84"/>
      <c r="M3343" s="86"/>
      <c r="N3343" s="87"/>
    </row>
    <row r="3344" spans="1:14" s="79" customFormat="1">
      <c r="A3344" s="17"/>
      <c r="B3344" s="84"/>
      <c r="C3344" s="85"/>
      <c r="D3344" s="84"/>
      <c r="E3344" s="84"/>
      <c r="M3344" s="86"/>
      <c r="N3344" s="87"/>
    </row>
    <row r="3345" spans="1:14" s="79" customFormat="1">
      <c r="A3345" s="17"/>
      <c r="B3345" s="84"/>
      <c r="C3345" s="85"/>
      <c r="D3345" s="84"/>
      <c r="E3345" s="84"/>
      <c r="M3345" s="86"/>
      <c r="N3345" s="87"/>
    </row>
    <row r="3346" spans="1:14" s="79" customFormat="1">
      <c r="A3346" s="17"/>
      <c r="B3346" s="84"/>
      <c r="C3346" s="85"/>
      <c r="D3346" s="84"/>
      <c r="E3346" s="84"/>
      <c r="M3346" s="86"/>
      <c r="N3346" s="87"/>
    </row>
    <row r="3347" spans="1:14" s="79" customFormat="1">
      <c r="A3347" s="17"/>
      <c r="B3347" s="84"/>
      <c r="C3347" s="85"/>
      <c r="D3347" s="84"/>
      <c r="E3347" s="84"/>
      <c r="M3347" s="86"/>
      <c r="N3347" s="87"/>
    </row>
    <row r="3348" spans="1:14" s="79" customFormat="1">
      <c r="A3348" s="17"/>
      <c r="B3348" s="84"/>
      <c r="C3348" s="85"/>
      <c r="D3348" s="84"/>
      <c r="E3348" s="84"/>
      <c r="M3348" s="86"/>
      <c r="N3348" s="87"/>
    </row>
    <row r="3349" spans="1:14" s="79" customFormat="1">
      <c r="A3349" s="17"/>
      <c r="B3349" s="84"/>
      <c r="C3349" s="85"/>
      <c r="D3349" s="84"/>
      <c r="E3349" s="84"/>
      <c r="M3349" s="86"/>
      <c r="N3349" s="87"/>
    </row>
    <row r="3350" spans="1:14" s="79" customFormat="1">
      <c r="A3350" s="17"/>
      <c r="B3350" s="84"/>
      <c r="C3350" s="85"/>
      <c r="D3350" s="84"/>
      <c r="E3350" s="84"/>
      <c r="M3350" s="86"/>
      <c r="N3350" s="87"/>
    </row>
    <row r="3351" spans="1:14" s="79" customFormat="1">
      <c r="A3351" s="17"/>
      <c r="B3351" s="84"/>
      <c r="C3351" s="85"/>
      <c r="D3351" s="84"/>
      <c r="E3351" s="84"/>
      <c r="M3351" s="86"/>
      <c r="N3351" s="87"/>
    </row>
    <row r="3352" spans="1:14" s="79" customFormat="1">
      <c r="A3352" s="17"/>
      <c r="B3352" s="84"/>
      <c r="C3352" s="85"/>
      <c r="D3352" s="84"/>
      <c r="E3352" s="84"/>
      <c r="M3352" s="86"/>
      <c r="N3352" s="87"/>
    </row>
    <row r="3353" spans="1:14" s="79" customFormat="1">
      <c r="A3353" s="17"/>
      <c r="B3353" s="84"/>
      <c r="C3353" s="85"/>
      <c r="D3353" s="84"/>
      <c r="E3353" s="84"/>
      <c r="M3353" s="86"/>
      <c r="N3353" s="87"/>
    </row>
    <row r="3354" spans="1:14" s="79" customFormat="1">
      <c r="A3354" s="17"/>
      <c r="B3354" s="84"/>
      <c r="C3354" s="85"/>
      <c r="D3354" s="84"/>
      <c r="E3354" s="84"/>
      <c r="M3354" s="86"/>
      <c r="N3354" s="87"/>
    </row>
    <row r="3355" spans="1:14" s="79" customFormat="1">
      <c r="A3355" s="17"/>
      <c r="B3355" s="84"/>
      <c r="C3355" s="85"/>
      <c r="D3355" s="84"/>
      <c r="E3355" s="84"/>
      <c r="M3355" s="86"/>
      <c r="N3355" s="87"/>
    </row>
    <row r="3356" spans="1:14" s="79" customFormat="1">
      <c r="A3356" s="17"/>
      <c r="B3356" s="84"/>
      <c r="C3356" s="85"/>
      <c r="D3356" s="84"/>
      <c r="E3356" s="84"/>
      <c r="M3356" s="86"/>
      <c r="N3356" s="87"/>
    </row>
    <row r="3357" spans="1:14" s="79" customFormat="1">
      <c r="A3357" s="17"/>
      <c r="B3357" s="84"/>
      <c r="C3357" s="85"/>
      <c r="D3357" s="84"/>
      <c r="E3357" s="84"/>
      <c r="M3357" s="86"/>
      <c r="N3357" s="87"/>
    </row>
    <row r="3358" spans="1:14" s="79" customFormat="1">
      <c r="A3358" s="17"/>
      <c r="B3358" s="84"/>
      <c r="C3358" s="85"/>
      <c r="D3358" s="84"/>
      <c r="E3358" s="84"/>
      <c r="M3358" s="86"/>
      <c r="N3358" s="87"/>
    </row>
    <row r="3359" spans="1:14" s="79" customFormat="1">
      <c r="A3359" s="17"/>
      <c r="B3359" s="84"/>
      <c r="C3359" s="85"/>
      <c r="D3359" s="84"/>
      <c r="E3359" s="84"/>
      <c r="M3359" s="86"/>
      <c r="N3359" s="87"/>
    </row>
    <row r="3360" spans="1:14" s="79" customFormat="1">
      <c r="A3360" s="17"/>
      <c r="B3360" s="84"/>
      <c r="C3360" s="85"/>
      <c r="D3360" s="84"/>
      <c r="E3360" s="84"/>
      <c r="M3360" s="86"/>
      <c r="N3360" s="87"/>
    </row>
    <row r="3361" spans="1:14" s="79" customFormat="1">
      <c r="A3361" s="17"/>
      <c r="B3361" s="84"/>
      <c r="C3361" s="85"/>
      <c r="D3361" s="84"/>
      <c r="E3361" s="84"/>
      <c r="M3361" s="86"/>
      <c r="N3361" s="87"/>
    </row>
    <row r="3362" spans="1:14" s="79" customFormat="1">
      <c r="A3362" s="17"/>
      <c r="B3362" s="84"/>
      <c r="C3362" s="85"/>
      <c r="D3362" s="84"/>
      <c r="E3362" s="84"/>
      <c r="M3362" s="86"/>
      <c r="N3362" s="87"/>
    </row>
    <row r="3363" spans="1:14" s="79" customFormat="1">
      <c r="A3363" s="17"/>
      <c r="B3363" s="84"/>
      <c r="C3363" s="85"/>
      <c r="D3363" s="84"/>
      <c r="E3363" s="84"/>
      <c r="M3363" s="86"/>
      <c r="N3363" s="87"/>
    </row>
    <row r="3364" spans="1:14" s="79" customFormat="1">
      <c r="A3364" s="17"/>
      <c r="B3364" s="84"/>
      <c r="C3364" s="85"/>
      <c r="D3364" s="84"/>
      <c r="E3364" s="84"/>
      <c r="M3364" s="86"/>
      <c r="N3364" s="87"/>
    </row>
    <row r="3365" spans="1:14" s="79" customFormat="1">
      <c r="A3365" s="17"/>
      <c r="B3365" s="84"/>
      <c r="C3365" s="85"/>
      <c r="D3365" s="84"/>
      <c r="E3365" s="84"/>
      <c r="M3365" s="86"/>
      <c r="N3365" s="87"/>
    </row>
    <row r="3366" spans="1:14" s="79" customFormat="1">
      <c r="A3366" s="17"/>
      <c r="B3366" s="84"/>
      <c r="C3366" s="85"/>
      <c r="D3366" s="84"/>
      <c r="E3366" s="84"/>
      <c r="M3366" s="86"/>
      <c r="N3366" s="87"/>
    </row>
    <row r="3367" spans="1:14" s="79" customFormat="1">
      <c r="A3367" s="17"/>
      <c r="B3367" s="84"/>
      <c r="C3367" s="85"/>
      <c r="D3367" s="84"/>
      <c r="E3367" s="84"/>
      <c r="M3367" s="86"/>
      <c r="N3367" s="87"/>
    </row>
    <row r="3368" spans="1:14" s="79" customFormat="1">
      <c r="A3368" s="17"/>
      <c r="B3368" s="84"/>
      <c r="C3368" s="85"/>
      <c r="D3368" s="84"/>
      <c r="E3368" s="84"/>
      <c r="M3368" s="86"/>
      <c r="N3368" s="87"/>
    </row>
    <row r="3369" spans="1:14" s="79" customFormat="1">
      <c r="A3369" s="17"/>
      <c r="B3369" s="84"/>
      <c r="C3369" s="85"/>
      <c r="D3369" s="84"/>
      <c r="E3369" s="84"/>
      <c r="M3369" s="86"/>
      <c r="N3369" s="87"/>
    </row>
    <row r="3370" spans="1:14" s="79" customFormat="1">
      <c r="A3370" s="17"/>
      <c r="B3370" s="84"/>
      <c r="C3370" s="85"/>
      <c r="D3370" s="84"/>
      <c r="E3370" s="84"/>
      <c r="M3370" s="86"/>
      <c r="N3370" s="87"/>
    </row>
    <row r="3371" spans="1:14" s="79" customFormat="1">
      <c r="A3371" s="17"/>
      <c r="B3371" s="84"/>
      <c r="C3371" s="85"/>
      <c r="D3371" s="84"/>
      <c r="E3371" s="84"/>
      <c r="M3371" s="86"/>
      <c r="N3371" s="87"/>
    </row>
    <row r="3372" spans="1:14" s="79" customFormat="1">
      <c r="A3372" s="17"/>
      <c r="B3372" s="84"/>
      <c r="C3372" s="85"/>
      <c r="D3372" s="84"/>
      <c r="E3372" s="84"/>
      <c r="M3372" s="86"/>
      <c r="N3372" s="87"/>
    </row>
    <row r="3373" spans="1:14" s="79" customFormat="1">
      <c r="A3373" s="17"/>
      <c r="B3373" s="84"/>
      <c r="C3373" s="85"/>
      <c r="D3373" s="84"/>
      <c r="E3373" s="84"/>
      <c r="M3373" s="86"/>
      <c r="N3373" s="87"/>
    </row>
    <row r="3374" spans="1:14" s="79" customFormat="1">
      <c r="A3374" s="17"/>
      <c r="B3374" s="84"/>
      <c r="C3374" s="85"/>
      <c r="D3374" s="84"/>
      <c r="E3374" s="84"/>
      <c r="M3374" s="86"/>
      <c r="N3374" s="87"/>
    </row>
    <row r="3375" spans="1:14" s="79" customFormat="1">
      <c r="A3375" s="17"/>
      <c r="B3375" s="84"/>
      <c r="C3375" s="85"/>
      <c r="D3375" s="84"/>
      <c r="E3375" s="84"/>
      <c r="M3375" s="86"/>
      <c r="N3375" s="87"/>
    </row>
    <row r="3376" spans="1:14" s="79" customFormat="1">
      <c r="A3376" s="17"/>
      <c r="B3376" s="84"/>
      <c r="C3376" s="85"/>
      <c r="D3376" s="84"/>
      <c r="E3376" s="84"/>
      <c r="M3376" s="86"/>
      <c r="N3376" s="87"/>
    </row>
    <row r="3377" spans="1:14" s="79" customFormat="1">
      <c r="A3377" s="17"/>
      <c r="B3377" s="84"/>
      <c r="C3377" s="85"/>
      <c r="D3377" s="84"/>
      <c r="E3377" s="84"/>
      <c r="M3377" s="86"/>
      <c r="N3377" s="87"/>
    </row>
    <row r="3378" spans="1:14" s="79" customFormat="1">
      <c r="A3378" s="17"/>
      <c r="B3378" s="84"/>
      <c r="C3378" s="85"/>
      <c r="D3378" s="84"/>
      <c r="E3378" s="84"/>
      <c r="M3378" s="86"/>
      <c r="N3378" s="87"/>
    </row>
    <row r="3379" spans="1:14" s="79" customFormat="1">
      <c r="A3379" s="17"/>
      <c r="B3379" s="84"/>
      <c r="C3379" s="85"/>
      <c r="D3379" s="84"/>
      <c r="E3379" s="84"/>
      <c r="M3379" s="86"/>
      <c r="N3379" s="87"/>
    </row>
    <row r="3380" spans="1:14" s="79" customFormat="1">
      <c r="A3380" s="17"/>
      <c r="B3380" s="84"/>
      <c r="C3380" s="85"/>
      <c r="D3380" s="84"/>
      <c r="E3380" s="84"/>
      <c r="M3380" s="86"/>
      <c r="N3380" s="87"/>
    </row>
    <row r="3381" spans="1:14" s="79" customFormat="1">
      <c r="A3381" s="17"/>
      <c r="B3381" s="84"/>
      <c r="C3381" s="85"/>
      <c r="D3381" s="84"/>
      <c r="E3381" s="84"/>
      <c r="M3381" s="86"/>
      <c r="N3381" s="87"/>
    </row>
    <row r="3382" spans="1:14" s="79" customFormat="1">
      <c r="A3382" s="17"/>
      <c r="B3382" s="84"/>
      <c r="C3382" s="85"/>
      <c r="D3382" s="84"/>
      <c r="E3382" s="84"/>
      <c r="M3382" s="86"/>
      <c r="N3382" s="87"/>
    </row>
    <row r="3383" spans="1:14" s="79" customFormat="1">
      <c r="A3383" s="17"/>
      <c r="B3383" s="84"/>
      <c r="C3383" s="85"/>
      <c r="D3383" s="84"/>
      <c r="E3383" s="84"/>
      <c r="M3383" s="86"/>
      <c r="N3383" s="87"/>
    </row>
    <row r="3384" spans="1:14" s="79" customFormat="1">
      <c r="A3384" s="17"/>
      <c r="B3384" s="84"/>
      <c r="C3384" s="85"/>
      <c r="D3384" s="84"/>
      <c r="E3384" s="84"/>
      <c r="M3384" s="86"/>
      <c r="N3384" s="87"/>
    </row>
    <row r="3385" spans="1:14" s="79" customFormat="1">
      <c r="A3385" s="17"/>
      <c r="B3385" s="84"/>
      <c r="C3385" s="85"/>
      <c r="D3385" s="84"/>
      <c r="E3385" s="84"/>
      <c r="M3385" s="86"/>
      <c r="N3385" s="87"/>
    </row>
    <row r="3386" spans="1:14" s="79" customFormat="1">
      <c r="A3386" s="17"/>
      <c r="B3386" s="84"/>
      <c r="C3386" s="85"/>
      <c r="D3386" s="84"/>
      <c r="E3386" s="84"/>
      <c r="M3386" s="86"/>
      <c r="N3386" s="87"/>
    </row>
    <row r="3387" spans="1:14" s="79" customFormat="1">
      <c r="A3387" s="17"/>
      <c r="B3387" s="84"/>
      <c r="C3387" s="85"/>
      <c r="D3387" s="84"/>
      <c r="E3387" s="84"/>
      <c r="M3387" s="86"/>
      <c r="N3387" s="87"/>
    </row>
    <row r="3388" spans="1:14" s="79" customFormat="1">
      <c r="A3388" s="17"/>
      <c r="B3388" s="84"/>
      <c r="C3388" s="85"/>
      <c r="D3388" s="84"/>
      <c r="E3388" s="84"/>
      <c r="M3388" s="86"/>
      <c r="N3388" s="87"/>
    </row>
    <row r="3389" spans="1:14" s="79" customFormat="1">
      <c r="A3389" s="17"/>
      <c r="B3389" s="84"/>
      <c r="C3389" s="85"/>
      <c r="D3389" s="84"/>
      <c r="E3389" s="84"/>
      <c r="M3389" s="86"/>
      <c r="N3389" s="87"/>
    </row>
    <row r="3390" spans="1:14" s="79" customFormat="1">
      <c r="A3390" s="17"/>
      <c r="B3390" s="84"/>
      <c r="C3390" s="85"/>
      <c r="D3390" s="84"/>
      <c r="E3390" s="84"/>
      <c r="M3390" s="86"/>
      <c r="N3390" s="87"/>
    </row>
    <row r="3391" spans="1:14" s="79" customFormat="1">
      <c r="A3391" s="17"/>
      <c r="B3391" s="84"/>
      <c r="C3391" s="85"/>
      <c r="D3391" s="84"/>
      <c r="E3391" s="84"/>
      <c r="M3391" s="86"/>
      <c r="N3391" s="87"/>
    </row>
    <row r="3392" spans="1:14" s="79" customFormat="1">
      <c r="A3392" s="17"/>
      <c r="B3392" s="84"/>
      <c r="C3392" s="85"/>
      <c r="D3392" s="84"/>
      <c r="E3392" s="84"/>
      <c r="M3392" s="86"/>
      <c r="N3392" s="87"/>
    </row>
    <row r="3393" spans="1:14" s="79" customFormat="1">
      <c r="A3393" s="17"/>
      <c r="B3393" s="84"/>
      <c r="C3393" s="85"/>
      <c r="D3393" s="84"/>
      <c r="E3393" s="84"/>
      <c r="M3393" s="86"/>
      <c r="N3393" s="87"/>
    </row>
    <row r="3394" spans="1:14" s="79" customFormat="1">
      <c r="A3394" s="17"/>
      <c r="B3394" s="84"/>
      <c r="C3394" s="85"/>
      <c r="D3394" s="84"/>
      <c r="E3394" s="84"/>
      <c r="M3394" s="86"/>
      <c r="N3394" s="87"/>
    </row>
    <row r="3395" spans="1:14" s="79" customFormat="1">
      <c r="A3395" s="17"/>
      <c r="B3395" s="84"/>
      <c r="C3395" s="85"/>
      <c r="D3395" s="84"/>
      <c r="E3395" s="84"/>
      <c r="M3395" s="86"/>
      <c r="N3395" s="87"/>
    </row>
    <row r="3396" spans="1:14" s="79" customFormat="1">
      <c r="A3396" s="17"/>
      <c r="B3396" s="84"/>
      <c r="C3396" s="85"/>
      <c r="D3396" s="84"/>
      <c r="E3396" s="84"/>
      <c r="M3396" s="86"/>
      <c r="N3396" s="87"/>
    </row>
    <row r="3397" spans="1:14" s="79" customFormat="1">
      <c r="A3397" s="17"/>
      <c r="B3397" s="84"/>
      <c r="C3397" s="85"/>
      <c r="D3397" s="84"/>
      <c r="E3397" s="84"/>
      <c r="M3397" s="86"/>
      <c r="N3397" s="87"/>
    </row>
    <row r="3398" spans="1:14" s="79" customFormat="1">
      <c r="A3398" s="17"/>
      <c r="B3398" s="84"/>
      <c r="C3398" s="85"/>
      <c r="D3398" s="84"/>
      <c r="E3398" s="84"/>
      <c r="M3398" s="86"/>
      <c r="N3398" s="87"/>
    </row>
    <row r="3399" spans="1:14" s="79" customFormat="1">
      <c r="A3399" s="17"/>
      <c r="B3399" s="84"/>
      <c r="C3399" s="85"/>
      <c r="D3399" s="84"/>
      <c r="E3399" s="84"/>
      <c r="M3399" s="86"/>
      <c r="N3399" s="87"/>
    </row>
    <row r="3400" spans="1:14" s="79" customFormat="1">
      <c r="A3400" s="17"/>
      <c r="B3400" s="84"/>
      <c r="C3400" s="85"/>
      <c r="D3400" s="84"/>
      <c r="E3400" s="84"/>
      <c r="M3400" s="86"/>
      <c r="N3400" s="87"/>
    </row>
    <row r="3401" spans="1:14" s="79" customFormat="1">
      <c r="A3401" s="17"/>
      <c r="B3401" s="84"/>
      <c r="C3401" s="85"/>
      <c r="D3401" s="84"/>
      <c r="E3401" s="84"/>
      <c r="M3401" s="86"/>
      <c r="N3401" s="87"/>
    </row>
    <row r="3402" spans="1:14" s="79" customFormat="1">
      <c r="A3402" s="17"/>
      <c r="B3402" s="84"/>
      <c r="C3402" s="85"/>
      <c r="D3402" s="84"/>
      <c r="E3402" s="84"/>
      <c r="M3402" s="86"/>
      <c r="N3402" s="87"/>
    </row>
    <row r="3403" spans="1:14" s="79" customFormat="1">
      <c r="A3403" s="17"/>
      <c r="B3403" s="84"/>
      <c r="C3403" s="85"/>
      <c r="D3403" s="84"/>
      <c r="E3403" s="84"/>
      <c r="M3403" s="86"/>
      <c r="N3403" s="87"/>
    </row>
    <row r="3404" spans="1:14" s="79" customFormat="1">
      <c r="A3404" s="17"/>
      <c r="B3404" s="84"/>
      <c r="C3404" s="85"/>
      <c r="D3404" s="84"/>
      <c r="E3404" s="84"/>
      <c r="M3404" s="86"/>
      <c r="N3404" s="87"/>
    </row>
    <row r="3405" spans="1:14" s="79" customFormat="1">
      <c r="A3405" s="17"/>
      <c r="B3405" s="84"/>
      <c r="C3405" s="85"/>
      <c r="D3405" s="84"/>
      <c r="E3405" s="84"/>
      <c r="M3405" s="86"/>
      <c r="N3405" s="87"/>
    </row>
    <row r="3406" spans="1:14" s="79" customFormat="1">
      <c r="A3406" s="17"/>
      <c r="B3406" s="84"/>
      <c r="C3406" s="85"/>
      <c r="D3406" s="84"/>
      <c r="E3406" s="84"/>
      <c r="M3406" s="86"/>
      <c r="N3406" s="87"/>
    </row>
    <row r="3407" spans="1:14" s="79" customFormat="1">
      <c r="A3407" s="17"/>
      <c r="B3407" s="84"/>
      <c r="C3407" s="85"/>
      <c r="D3407" s="84"/>
      <c r="E3407" s="84"/>
      <c r="M3407" s="86"/>
      <c r="N3407" s="87"/>
    </row>
    <row r="3408" spans="1:14" s="79" customFormat="1">
      <c r="A3408" s="17"/>
      <c r="B3408" s="84"/>
      <c r="C3408" s="85"/>
      <c r="D3408" s="84"/>
      <c r="E3408" s="84"/>
      <c r="M3408" s="86"/>
      <c r="N3408" s="87"/>
    </row>
    <row r="3409" spans="1:14" s="79" customFormat="1">
      <c r="A3409" s="17"/>
      <c r="B3409" s="84"/>
      <c r="C3409" s="85"/>
      <c r="D3409" s="84"/>
      <c r="E3409" s="84"/>
      <c r="M3409" s="86"/>
      <c r="N3409" s="87"/>
    </row>
    <row r="3410" spans="1:14" s="79" customFormat="1">
      <c r="A3410" s="17"/>
      <c r="B3410" s="84"/>
      <c r="C3410" s="85"/>
      <c r="D3410" s="84"/>
      <c r="E3410" s="84"/>
      <c r="M3410" s="86"/>
      <c r="N3410" s="87"/>
    </row>
    <row r="3411" spans="1:14" s="79" customFormat="1">
      <c r="A3411" s="17"/>
      <c r="B3411" s="84"/>
      <c r="C3411" s="85"/>
      <c r="D3411" s="84"/>
      <c r="E3411" s="84"/>
      <c r="M3411" s="86"/>
      <c r="N3411" s="87"/>
    </row>
    <row r="3412" spans="1:14" s="79" customFormat="1">
      <c r="A3412" s="17"/>
      <c r="B3412" s="84"/>
      <c r="C3412" s="85"/>
      <c r="D3412" s="84"/>
      <c r="E3412" s="84"/>
      <c r="M3412" s="86"/>
      <c r="N3412" s="87"/>
    </row>
    <row r="3413" spans="1:14" s="79" customFormat="1">
      <c r="A3413" s="17"/>
      <c r="B3413" s="84"/>
      <c r="C3413" s="85"/>
      <c r="D3413" s="84"/>
      <c r="E3413" s="84"/>
      <c r="M3413" s="86"/>
      <c r="N3413" s="87"/>
    </row>
    <row r="3414" spans="1:14" s="79" customFormat="1">
      <c r="A3414" s="17"/>
      <c r="B3414" s="84"/>
      <c r="C3414" s="85"/>
      <c r="D3414" s="84"/>
      <c r="E3414" s="84"/>
      <c r="M3414" s="86"/>
      <c r="N3414" s="87"/>
    </row>
    <row r="3415" spans="1:14" s="79" customFormat="1">
      <c r="A3415" s="17"/>
      <c r="B3415" s="84"/>
      <c r="C3415" s="85"/>
      <c r="D3415" s="84"/>
      <c r="E3415" s="84"/>
      <c r="M3415" s="86"/>
      <c r="N3415" s="87"/>
    </row>
    <row r="3416" spans="1:14" s="79" customFormat="1">
      <c r="A3416" s="17"/>
      <c r="B3416" s="84"/>
      <c r="C3416" s="85"/>
      <c r="D3416" s="84"/>
      <c r="E3416" s="84"/>
      <c r="M3416" s="86"/>
      <c r="N3416" s="87"/>
    </row>
    <row r="3417" spans="1:14" s="79" customFormat="1">
      <c r="A3417" s="17"/>
      <c r="B3417" s="84"/>
      <c r="C3417" s="85"/>
      <c r="D3417" s="84"/>
      <c r="E3417" s="84"/>
      <c r="M3417" s="86"/>
      <c r="N3417" s="87"/>
    </row>
    <row r="3418" spans="1:14" s="79" customFormat="1">
      <c r="A3418" s="17"/>
      <c r="B3418" s="84"/>
      <c r="C3418" s="85"/>
      <c r="D3418" s="84"/>
      <c r="E3418" s="84"/>
      <c r="M3418" s="86"/>
      <c r="N3418" s="87"/>
    </row>
    <row r="3419" spans="1:14" s="79" customFormat="1">
      <c r="A3419" s="17"/>
      <c r="B3419" s="84"/>
      <c r="C3419" s="85"/>
      <c r="D3419" s="84"/>
      <c r="E3419" s="84"/>
      <c r="M3419" s="86"/>
      <c r="N3419" s="87"/>
    </row>
    <row r="3420" spans="1:14" s="79" customFormat="1">
      <c r="A3420" s="17"/>
      <c r="B3420" s="84"/>
      <c r="C3420" s="85"/>
      <c r="D3420" s="84"/>
      <c r="E3420" s="84"/>
      <c r="M3420" s="86"/>
      <c r="N3420" s="87"/>
    </row>
    <row r="3421" spans="1:14" s="79" customFormat="1">
      <c r="A3421" s="17"/>
      <c r="B3421" s="84"/>
      <c r="C3421" s="85"/>
      <c r="D3421" s="84"/>
      <c r="E3421" s="84"/>
      <c r="M3421" s="86"/>
      <c r="N3421" s="87"/>
    </row>
    <row r="3422" spans="1:14" s="79" customFormat="1">
      <c r="A3422" s="17"/>
      <c r="B3422" s="84"/>
      <c r="C3422" s="85"/>
      <c r="D3422" s="84"/>
      <c r="E3422" s="84"/>
      <c r="M3422" s="86"/>
      <c r="N3422" s="87"/>
    </row>
    <row r="3423" spans="1:14" s="79" customFormat="1">
      <c r="A3423" s="17"/>
      <c r="B3423" s="84"/>
      <c r="C3423" s="85"/>
      <c r="D3423" s="84"/>
      <c r="E3423" s="84"/>
      <c r="M3423" s="86"/>
      <c r="N3423" s="87"/>
    </row>
    <row r="3424" spans="1:14" s="79" customFormat="1">
      <c r="A3424" s="17"/>
      <c r="B3424" s="84"/>
      <c r="C3424" s="85"/>
      <c r="D3424" s="84"/>
      <c r="E3424" s="84"/>
      <c r="M3424" s="86"/>
      <c r="N3424" s="87"/>
    </row>
    <row r="3425" spans="1:14" s="79" customFormat="1">
      <c r="A3425" s="17"/>
      <c r="B3425" s="84"/>
      <c r="C3425" s="85"/>
      <c r="D3425" s="84"/>
      <c r="E3425" s="84"/>
      <c r="M3425" s="86"/>
      <c r="N3425" s="87"/>
    </row>
    <row r="3426" spans="1:14" s="79" customFormat="1">
      <c r="A3426" s="17"/>
      <c r="B3426" s="84"/>
      <c r="C3426" s="85"/>
      <c r="D3426" s="84"/>
      <c r="E3426" s="84"/>
      <c r="M3426" s="86"/>
      <c r="N3426" s="87"/>
    </row>
    <row r="3427" spans="1:14" s="79" customFormat="1">
      <c r="A3427" s="17"/>
      <c r="B3427" s="84"/>
      <c r="C3427" s="85"/>
      <c r="D3427" s="84"/>
      <c r="E3427" s="84"/>
      <c r="M3427" s="86"/>
      <c r="N3427" s="87"/>
    </row>
    <row r="3428" spans="1:14" s="79" customFormat="1">
      <c r="A3428" s="17"/>
      <c r="B3428" s="84"/>
      <c r="C3428" s="85"/>
      <c r="D3428" s="84"/>
      <c r="E3428" s="84"/>
      <c r="M3428" s="86"/>
      <c r="N3428" s="87"/>
    </row>
    <row r="3429" spans="1:14" s="79" customFormat="1">
      <c r="A3429" s="17"/>
      <c r="B3429" s="84"/>
      <c r="C3429" s="85"/>
      <c r="D3429" s="84"/>
      <c r="E3429" s="84"/>
      <c r="M3429" s="86"/>
      <c r="N3429" s="87"/>
    </row>
    <row r="3430" spans="1:14" s="79" customFormat="1">
      <c r="A3430" s="17"/>
      <c r="B3430" s="84"/>
      <c r="C3430" s="85"/>
      <c r="D3430" s="84"/>
      <c r="E3430" s="84"/>
      <c r="M3430" s="86"/>
      <c r="N3430" s="87"/>
    </row>
    <row r="3431" spans="1:14" s="79" customFormat="1">
      <c r="A3431" s="17"/>
      <c r="B3431" s="84"/>
      <c r="C3431" s="85"/>
      <c r="D3431" s="84"/>
      <c r="E3431" s="84"/>
      <c r="M3431" s="86"/>
      <c r="N3431" s="87"/>
    </row>
    <row r="3432" spans="1:14" s="79" customFormat="1">
      <c r="A3432" s="17"/>
      <c r="B3432" s="84"/>
      <c r="C3432" s="85"/>
      <c r="D3432" s="84"/>
      <c r="E3432" s="84"/>
      <c r="M3432" s="86"/>
      <c r="N3432" s="87"/>
    </row>
    <row r="3433" spans="1:14" s="79" customFormat="1">
      <c r="A3433" s="17"/>
      <c r="B3433" s="84"/>
      <c r="C3433" s="85"/>
      <c r="D3433" s="84"/>
      <c r="E3433" s="84"/>
      <c r="M3433" s="86"/>
      <c r="N3433" s="87"/>
    </row>
    <row r="3434" spans="1:14" s="79" customFormat="1">
      <c r="A3434" s="17"/>
      <c r="B3434" s="84"/>
      <c r="C3434" s="85"/>
      <c r="D3434" s="84"/>
      <c r="E3434" s="84"/>
      <c r="M3434" s="86"/>
      <c r="N3434" s="87"/>
    </row>
    <row r="3435" spans="1:14" s="79" customFormat="1">
      <c r="A3435" s="17"/>
      <c r="B3435" s="84"/>
      <c r="C3435" s="85"/>
      <c r="D3435" s="84"/>
      <c r="E3435" s="84"/>
      <c r="M3435" s="86"/>
      <c r="N3435" s="87"/>
    </row>
    <row r="3436" spans="1:14" s="79" customFormat="1">
      <c r="A3436" s="17"/>
      <c r="B3436" s="84"/>
      <c r="C3436" s="85"/>
      <c r="D3436" s="84"/>
      <c r="E3436" s="84"/>
      <c r="M3436" s="86"/>
      <c r="N3436" s="87"/>
    </row>
    <row r="3437" spans="1:14" s="79" customFormat="1">
      <c r="A3437" s="17"/>
      <c r="B3437" s="84"/>
      <c r="C3437" s="85"/>
      <c r="D3437" s="84"/>
      <c r="E3437" s="84"/>
      <c r="M3437" s="86"/>
      <c r="N3437" s="87"/>
    </row>
    <row r="3438" spans="1:14" s="79" customFormat="1">
      <c r="A3438" s="17"/>
      <c r="B3438" s="84"/>
      <c r="C3438" s="85"/>
      <c r="D3438" s="84"/>
      <c r="E3438" s="84"/>
      <c r="M3438" s="86"/>
      <c r="N3438" s="87"/>
    </row>
    <row r="3439" spans="1:14" s="79" customFormat="1">
      <c r="A3439" s="17"/>
      <c r="B3439" s="84"/>
      <c r="C3439" s="85"/>
      <c r="D3439" s="84"/>
      <c r="E3439" s="84"/>
      <c r="M3439" s="86"/>
      <c r="N3439" s="87"/>
    </row>
    <row r="3440" spans="1:14" s="79" customFormat="1">
      <c r="A3440" s="17"/>
      <c r="B3440" s="84"/>
      <c r="C3440" s="85"/>
      <c r="D3440" s="84"/>
      <c r="E3440" s="84"/>
      <c r="M3440" s="86"/>
      <c r="N3440" s="87"/>
    </row>
    <row r="3441" spans="1:14" s="79" customFormat="1">
      <c r="A3441" s="17"/>
      <c r="B3441" s="84"/>
      <c r="C3441" s="85"/>
      <c r="D3441" s="84"/>
      <c r="E3441" s="84"/>
      <c r="M3441" s="86"/>
      <c r="N3441" s="87"/>
    </row>
    <row r="3442" spans="1:14" s="79" customFormat="1">
      <c r="A3442" s="17"/>
      <c r="B3442" s="84"/>
      <c r="C3442" s="85"/>
      <c r="D3442" s="84"/>
      <c r="E3442" s="84"/>
      <c r="M3442" s="86"/>
      <c r="N3442" s="87"/>
    </row>
    <row r="3443" spans="1:14" s="79" customFormat="1">
      <c r="A3443" s="17"/>
      <c r="B3443" s="84"/>
      <c r="C3443" s="85"/>
      <c r="D3443" s="84"/>
      <c r="E3443" s="84"/>
      <c r="M3443" s="86"/>
      <c r="N3443" s="87"/>
    </row>
    <row r="3444" spans="1:14" s="79" customFormat="1">
      <c r="A3444" s="17"/>
      <c r="B3444" s="84"/>
      <c r="C3444" s="85"/>
      <c r="D3444" s="84"/>
      <c r="E3444" s="84"/>
      <c r="M3444" s="86"/>
      <c r="N3444" s="87"/>
    </row>
    <row r="3445" spans="1:14" s="79" customFormat="1">
      <c r="A3445" s="17"/>
      <c r="B3445" s="84"/>
      <c r="C3445" s="85"/>
      <c r="D3445" s="84"/>
      <c r="E3445" s="84"/>
      <c r="M3445" s="86"/>
      <c r="N3445" s="87"/>
    </row>
    <row r="3446" spans="1:14" s="79" customFormat="1">
      <c r="A3446" s="17"/>
      <c r="B3446" s="84"/>
      <c r="C3446" s="85"/>
      <c r="D3446" s="84"/>
      <c r="E3446" s="84"/>
      <c r="M3446" s="86"/>
      <c r="N3446" s="87"/>
    </row>
    <row r="3447" spans="1:14" s="79" customFormat="1">
      <c r="A3447" s="17"/>
      <c r="B3447" s="84"/>
      <c r="C3447" s="85"/>
      <c r="D3447" s="84"/>
      <c r="E3447" s="84"/>
      <c r="M3447" s="86"/>
      <c r="N3447" s="87"/>
    </row>
    <row r="3448" spans="1:14" s="79" customFormat="1">
      <c r="A3448" s="17"/>
      <c r="B3448" s="84"/>
      <c r="C3448" s="85"/>
      <c r="D3448" s="84"/>
      <c r="E3448" s="84"/>
      <c r="M3448" s="86"/>
      <c r="N3448" s="87"/>
    </row>
    <row r="3449" spans="1:14" s="79" customFormat="1">
      <c r="A3449" s="17"/>
      <c r="B3449" s="84"/>
      <c r="C3449" s="85"/>
      <c r="D3449" s="84"/>
      <c r="E3449" s="84"/>
      <c r="M3449" s="86"/>
      <c r="N3449" s="87"/>
    </row>
    <row r="3450" spans="1:14" s="79" customFormat="1">
      <c r="A3450" s="17"/>
      <c r="B3450" s="84"/>
      <c r="C3450" s="85"/>
      <c r="D3450" s="84"/>
      <c r="E3450" s="84"/>
      <c r="M3450" s="86"/>
      <c r="N3450" s="87"/>
    </row>
    <row r="3451" spans="1:14" s="79" customFormat="1">
      <c r="A3451" s="17"/>
      <c r="B3451" s="84"/>
      <c r="C3451" s="85"/>
      <c r="D3451" s="84"/>
      <c r="E3451" s="84"/>
      <c r="M3451" s="86"/>
      <c r="N3451" s="87"/>
    </row>
    <row r="3452" spans="1:14" s="79" customFormat="1">
      <c r="A3452" s="17"/>
      <c r="B3452" s="84"/>
      <c r="C3452" s="85"/>
      <c r="D3452" s="84"/>
      <c r="E3452" s="84"/>
      <c r="M3452" s="86"/>
      <c r="N3452" s="87"/>
    </row>
    <row r="3453" spans="1:14" s="79" customFormat="1">
      <c r="A3453" s="17"/>
      <c r="B3453" s="84"/>
      <c r="C3453" s="85"/>
      <c r="D3453" s="84"/>
      <c r="E3453" s="84"/>
      <c r="M3453" s="86"/>
      <c r="N3453" s="87"/>
    </row>
    <row r="3454" spans="1:14" s="79" customFormat="1">
      <c r="A3454" s="17"/>
      <c r="B3454" s="84"/>
      <c r="C3454" s="85"/>
      <c r="D3454" s="84"/>
      <c r="E3454" s="84"/>
      <c r="M3454" s="86"/>
      <c r="N3454" s="87"/>
    </row>
    <row r="3455" spans="1:14" s="79" customFormat="1">
      <c r="A3455" s="17"/>
      <c r="B3455" s="84"/>
      <c r="C3455" s="85"/>
      <c r="D3455" s="84"/>
      <c r="E3455" s="84"/>
      <c r="M3455" s="86"/>
      <c r="N3455" s="87"/>
    </row>
    <row r="3456" spans="1:14" s="79" customFormat="1">
      <c r="A3456" s="17"/>
      <c r="B3456" s="84"/>
      <c r="C3456" s="85"/>
      <c r="D3456" s="84"/>
      <c r="E3456" s="84"/>
      <c r="M3456" s="86"/>
      <c r="N3456" s="87"/>
    </row>
    <row r="3457" spans="1:14" s="79" customFormat="1">
      <c r="A3457" s="17"/>
      <c r="B3457" s="84"/>
      <c r="C3457" s="85"/>
      <c r="D3457" s="84"/>
      <c r="E3457" s="84"/>
      <c r="M3457" s="86"/>
      <c r="N3457" s="87"/>
    </row>
    <row r="3458" spans="1:14" s="79" customFormat="1">
      <c r="A3458" s="17"/>
      <c r="B3458" s="84"/>
      <c r="C3458" s="85"/>
      <c r="D3458" s="84"/>
      <c r="E3458" s="84"/>
      <c r="M3458" s="86"/>
      <c r="N3458" s="87"/>
    </row>
    <row r="3459" spans="1:14" s="79" customFormat="1">
      <c r="A3459" s="17"/>
      <c r="B3459" s="84"/>
      <c r="C3459" s="85"/>
      <c r="D3459" s="84"/>
      <c r="E3459" s="84"/>
      <c r="M3459" s="86"/>
      <c r="N3459" s="87"/>
    </row>
    <row r="3460" spans="1:14" s="79" customFormat="1">
      <c r="A3460" s="17"/>
      <c r="B3460" s="84"/>
      <c r="C3460" s="85"/>
      <c r="D3460" s="84"/>
      <c r="E3460" s="84"/>
      <c r="M3460" s="86"/>
      <c r="N3460" s="87"/>
    </row>
    <row r="3461" spans="1:14" s="79" customFormat="1">
      <c r="A3461" s="17"/>
      <c r="B3461" s="84"/>
      <c r="C3461" s="85"/>
      <c r="D3461" s="84"/>
      <c r="E3461" s="84"/>
      <c r="M3461" s="86"/>
      <c r="N3461" s="87"/>
    </row>
    <row r="3462" spans="1:14" s="79" customFormat="1">
      <c r="A3462" s="17"/>
      <c r="B3462" s="84"/>
      <c r="C3462" s="85"/>
      <c r="D3462" s="84"/>
      <c r="E3462" s="84"/>
      <c r="M3462" s="86"/>
      <c r="N3462" s="87"/>
    </row>
    <row r="3463" spans="1:14" s="79" customFormat="1">
      <c r="A3463" s="17"/>
      <c r="B3463" s="84"/>
      <c r="C3463" s="85"/>
      <c r="D3463" s="84"/>
      <c r="E3463" s="84"/>
      <c r="M3463" s="86"/>
      <c r="N3463" s="87"/>
    </row>
    <row r="3464" spans="1:14" s="79" customFormat="1">
      <c r="A3464" s="17"/>
      <c r="B3464" s="84"/>
      <c r="C3464" s="85"/>
      <c r="D3464" s="84"/>
      <c r="E3464" s="84"/>
      <c r="M3464" s="86"/>
      <c r="N3464" s="87"/>
    </row>
    <row r="3465" spans="1:14" s="79" customFormat="1">
      <c r="A3465" s="17"/>
      <c r="B3465" s="84"/>
      <c r="C3465" s="85"/>
      <c r="D3465" s="84"/>
      <c r="E3465" s="84"/>
      <c r="M3465" s="86"/>
      <c r="N3465" s="87"/>
    </row>
    <row r="3466" spans="1:14" s="79" customFormat="1">
      <c r="A3466" s="17"/>
      <c r="B3466" s="84"/>
      <c r="C3466" s="85"/>
      <c r="D3466" s="84"/>
      <c r="E3466" s="84"/>
      <c r="M3466" s="86"/>
      <c r="N3466" s="87"/>
    </row>
    <row r="3467" spans="1:14" s="79" customFormat="1">
      <c r="A3467" s="17"/>
      <c r="B3467" s="84"/>
      <c r="C3467" s="85"/>
      <c r="D3467" s="84"/>
      <c r="E3467" s="84"/>
      <c r="M3467" s="86"/>
      <c r="N3467" s="87"/>
    </row>
    <row r="3468" spans="1:14" s="79" customFormat="1">
      <c r="A3468" s="17"/>
      <c r="B3468" s="84"/>
      <c r="C3468" s="85"/>
      <c r="D3468" s="84"/>
      <c r="E3468" s="84"/>
      <c r="M3468" s="86"/>
      <c r="N3468" s="87"/>
    </row>
    <row r="3469" spans="1:14" s="79" customFormat="1">
      <c r="A3469" s="17"/>
      <c r="B3469" s="84"/>
      <c r="C3469" s="85"/>
      <c r="D3469" s="84"/>
      <c r="E3469" s="84"/>
      <c r="M3469" s="86"/>
      <c r="N3469" s="87"/>
    </row>
    <row r="3470" spans="1:14" s="79" customFormat="1">
      <c r="A3470" s="17"/>
      <c r="B3470" s="84"/>
      <c r="C3470" s="85"/>
      <c r="D3470" s="84"/>
      <c r="E3470" s="84"/>
      <c r="M3470" s="86"/>
      <c r="N3470" s="87"/>
    </row>
    <row r="3471" spans="1:14" s="79" customFormat="1">
      <c r="A3471" s="17"/>
      <c r="B3471" s="84"/>
      <c r="C3471" s="85"/>
      <c r="D3471" s="84"/>
      <c r="E3471" s="84"/>
      <c r="M3471" s="86"/>
      <c r="N3471" s="87"/>
    </row>
    <row r="3472" spans="1:14" s="79" customFormat="1">
      <c r="A3472" s="17"/>
      <c r="B3472" s="84"/>
      <c r="C3472" s="85"/>
      <c r="D3472" s="84"/>
      <c r="E3472" s="84"/>
      <c r="M3472" s="86"/>
      <c r="N3472" s="87"/>
    </row>
    <row r="3473" spans="1:14" s="79" customFormat="1">
      <c r="A3473" s="17"/>
      <c r="B3473" s="84"/>
      <c r="C3473" s="85"/>
      <c r="D3473" s="84"/>
      <c r="E3473" s="84"/>
      <c r="M3473" s="86"/>
      <c r="N3473" s="87"/>
    </row>
    <row r="3474" spans="1:14" s="79" customFormat="1">
      <c r="A3474" s="17"/>
      <c r="B3474" s="84"/>
      <c r="C3474" s="85"/>
      <c r="D3474" s="84"/>
      <c r="E3474" s="84"/>
      <c r="M3474" s="86"/>
      <c r="N3474" s="87"/>
    </row>
    <row r="3475" spans="1:14" s="79" customFormat="1">
      <c r="A3475" s="17"/>
      <c r="B3475" s="84"/>
      <c r="C3475" s="85"/>
      <c r="D3475" s="84"/>
      <c r="E3475" s="84"/>
      <c r="M3475" s="86"/>
      <c r="N3475" s="87"/>
    </row>
    <row r="3476" spans="1:14" s="79" customFormat="1">
      <c r="A3476" s="17"/>
      <c r="B3476" s="84"/>
      <c r="C3476" s="85"/>
      <c r="D3476" s="84"/>
      <c r="E3476" s="84"/>
      <c r="M3476" s="86"/>
      <c r="N3476" s="87"/>
    </row>
    <row r="3477" spans="1:14" s="79" customFormat="1">
      <c r="A3477" s="17"/>
      <c r="B3477" s="84"/>
      <c r="C3477" s="85"/>
      <c r="D3477" s="84"/>
      <c r="E3477" s="84"/>
      <c r="M3477" s="86"/>
      <c r="N3477" s="87"/>
    </row>
    <row r="3478" spans="1:14" s="79" customFormat="1">
      <c r="A3478" s="17"/>
      <c r="B3478" s="84"/>
      <c r="C3478" s="85"/>
      <c r="D3478" s="84"/>
      <c r="E3478" s="84"/>
      <c r="M3478" s="86"/>
      <c r="N3478" s="87"/>
    </row>
    <row r="3479" spans="1:14" s="79" customFormat="1">
      <c r="A3479" s="17"/>
      <c r="B3479" s="84"/>
      <c r="C3479" s="85"/>
      <c r="D3479" s="84"/>
      <c r="E3479" s="84"/>
      <c r="M3479" s="86"/>
      <c r="N3479" s="87"/>
    </row>
    <row r="3480" spans="1:14" s="79" customFormat="1">
      <c r="A3480" s="17"/>
      <c r="B3480" s="84"/>
      <c r="C3480" s="85"/>
      <c r="D3480" s="84"/>
      <c r="E3480" s="84"/>
      <c r="M3480" s="86"/>
      <c r="N3480" s="87"/>
    </row>
    <row r="3481" spans="1:14" s="79" customFormat="1">
      <c r="A3481" s="17"/>
      <c r="B3481" s="84"/>
      <c r="C3481" s="85"/>
      <c r="D3481" s="84"/>
      <c r="E3481" s="84"/>
      <c r="M3481" s="86"/>
      <c r="N3481" s="87"/>
    </row>
    <row r="3482" spans="1:14" s="79" customFormat="1">
      <c r="A3482" s="17"/>
      <c r="B3482" s="84"/>
      <c r="C3482" s="85"/>
      <c r="D3482" s="84"/>
      <c r="E3482" s="84"/>
      <c r="M3482" s="86"/>
      <c r="N3482" s="87"/>
    </row>
    <row r="3483" spans="1:14" s="79" customFormat="1">
      <c r="A3483" s="17"/>
      <c r="B3483" s="84"/>
      <c r="C3483" s="85"/>
      <c r="D3483" s="84"/>
      <c r="E3483" s="84"/>
      <c r="M3483" s="86"/>
      <c r="N3483" s="87"/>
    </row>
    <row r="3484" spans="1:14" s="79" customFormat="1">
      <c r="A3484" s="17"/>
      <c r="B3484" s="84"/>
      <c r="C3484" s="85"/>
      <c r="D3484" s="84"/>
      <c r="E3484" s="84"/>
      <c r="M3484" s="86"/>
      <c r="N3484" s="87"/>
    </row>
    <row r="3485" spans="1:14" s="79" customFormat="1">
      <c r="A3485" s="17"/>
      <c r="B3485" s="84"/>
      <c r="C3485" s="85"/>
      <c r="D3485" s="84"/>
      <c r="E3485" s="84"/>
      <c r="M3485" s="86"/>
      <c r="N3485" s="87"/>
    </row>
    <row r="3486" spans="1:14" s="79" customFormat="1">
      <c r="A3486" s="17"/>
      <c r="B3486" s="84"/>
      <c r="C3486" s="85"/>
      <c r="D3486" s="84"/>
      <c r="E3486" s="84"/>
      <c r="M3486" s="86"/>
      <c r="N3486" s="87"/>
    </row>
    <row r="3487" spans="1:14" s="79" customFormat="1">
      <c r="A3487" s="17"/>
      <c r="B3487" s="84"/>
      <c r="C3487" s="85"/>
      <c r="D3487" s="84"/>
      <c r="E3487" s="84"/>
      <c r="M3487" s="86"/>
      <c r="N3487" s="87"/>
    </row>
    <row r="3488" spans="1:14" s="79" customFormat="1">
      <c r="A3488" s="17"/>
      <c r="B3488" s="84"/>
      <c r="C3488" s="85"/>
      <c r="D3488" s="84"/>
      <c r="E3488" s="84"/>
      <c r="M3488" s="86"/>
      <c r="N3488" s="87"/>
    </row>
    <row r="3489" spans="1:14" s="79" customFormat="1">
      <c r="A3489" s="17"/>
      <c r="B3489" s="84"/>
      <c r="C3489" s="85"/>
      <c r="D3489" s="84"/>
      <c r="E3489" s="84"/>
      <c r="M3489" s="86"/>
      <c r="N3489" s="87"/>
    </row>
    <row r="3490" spans="1:14" s="79" customFormat="1">
      <c r="A3490" s="17"/>
      <c r="B3490" s="84"/>
      <c r="C3490" s="85"/>
      <c r="D3490" s="84"/>
      <c r="E3490" s="84"/>
      <c r="M3490" s="86"/>
      <c r="N3490" s="87"/>
    </row>
    <row r="3491" spans="1:14" s="79" customFormat="1">
      <c r="A3491" s="17"/>
      <c r="B3491" s="84"/>
      <c r="C3491" s="85"/>
      <c r="D3491" s="84"/>
      <c r="E3491" s="84"/>
      <c r="M3491" s="86"/>
      <c r="N3491" s="87"/>
    </row>
    <row r="3492" spans="1:14" s="79" customFormat="1">
      <c r="A3492" s="17"/>
      <c r="B3492" s="84"/>
      <c r="C3492" s="85"/>
      <c r="D3492" s="84"/>
      <c r="E3492" s="84"/>
      <c r="M3492" s="86"/>
      <c r="N3492" s="87"/>
    </row>
    <row r="3493" spans="1:14" s="79" customFormat="1">
      <c r="A3493" s="17"/>
      <c r="B3493" s="84"/>
      <c r="C3493" s="85"/>
      <c r="D3493" s="84"/>
      <c r="E3493" s="84"/>
      <c r="M3493" s="86"/>
      <c r="N3493" s="87"/>
    </row>
    <row r="3494" spans="1:14" s="79" customFormat="1">
      <c r="A3494" s="17"/>
      <c r="B3494" s="84"/>
      <c r="C3494" s="85"/>
      <c r="D3494" s="84"/>
      <c r="E3494" s="84"/>
      <c r="M3494" s="86"/>
      <c r="N3494" s="87"/>
    </row>
    <row r="3495" spans="1:14" s="79" customFormat="1">
      <c r="A3495" s="17"/>
      <c r="B3495" s="84"/>
      <c r="C3495" s="85"/>
      <c r="D3495" s="84"/>
      <c r="E3495" s="84"/>
      <c r="M3495" s="86"/>
      <c r="N3495" s="87"/>
    </row>
    <row r="3496" spans="1:14" s="79" customFormat="1">
      <c r="A3496" s="17"/>
      <c r="B3496" s="84"/>
      <c r="C3496" s="85"/>
      <c r="D3496" s="84"/>
      <c r="E3496" s="84"/>
      <c r="M3496" s="86"/>
      <c r="N3496" s="87"/>
    </row>
    <row r="3497" spans="1:14" s="79" customFormat="1">
      <c r="A3497" s="17"/>
      <c r="B3497" s="84"/>
      <c r="C3497" s="85"/>
      <c r="D3497" s="84"/>
      <c r="E3497" s="84"/>
      <c r="M3497" s="86"/>
      <c r="N3497" s="87"/>
    </row>
    <row r="3498" spans="1:14" s="79" customFormat="1">
      <c r="A3498" s="17"/>
      <c r="B3498" s="84"/>
      <c r="C3498" s="85"/>
      <c r="D3498" s="84"/>
      <c r="E3498" s="84"/>
      <c r="M3498" s="86"/>
      <c r="N3498" s="87"/>
    </row>
    <row r="3499" spans="1:14" s="79" customFormat="1">
      <c r="A3499" s="17"/>
      <c r="B3499" s="84"/>
      <c r="C3499" s="85"/>
      <c r="D3499" s="84"/>
      <c r="E3499" s="84"/>
      <c r="M3499" s="86"/>
      <c r="N3499" s="87"/>
    </row>
    <row r="3500" spans="1:14" s="79" customFormat="1">
      <c r="A3500" s="17"/>
      <c r="B3500" s="84"/>
      <c r="C3500" s="85"/>
      <c r="D3500" s="84"/>
      <c r="E3500" s="84"/>
      <c r="M3500" s="86"/>
      <c r="N3500" s="87"/>
    </row>
    <row r="3501" spans="1:14" s="79" customFormat="1">
      <c r="A3501" s="17"/>
      <c r="B3501" s="84"/>
      <c r="C3501" s="85"/>
      <c r="D3501" s="84"/>
      <c r="E3501" s="84"/>
      <c r="M3501" s="86"/>
      <c r="N3501" s="87"/>
    </row>
    <row r="3502" spans="1:14" s="79" customFormat="1">
      <c r="A3502" s="17"/>
      <c r="B3502" s="84"/>
      <c r="C3502" s="85"/>
      <c r="D3502" s="84"/>
      <c r="E3502" s="84"/>
      <c r="M3502" s="86"/>
      <c r="N3502" s="87"/>
    </row>
    <row r="3503" spans="1:14" s="79" customFormat="1">
      <c r="A3503" s="17"/>
      <c r="B3503" s="84"/>
      <c r="C3503" s="85"/>
      <c r="D3503" s="84"/>
      <c r="E3503" s="84"/>
      <c r="M3503" s="86"/>
      <c r="N3503" s="87"/>
    </row>
    <row r="3504" spans="1:14" s="79" customFormat="1">
      <c r="A3504" s="17"/>
      <c r="B3504" s="84"/>
      <c r="C3504" s="85"/>
      <c r="D3504" s="84"/>
      <c r="E3504" s="84"/>
      <c r="M3504" s="86"/>
      <c r="N3504" s="87"/>
    </row>
    <row r="3505" spans="1:14" s="79" customFormat="1">
      <c r="A3505" s="17"/>
      <c r="B3505" s="84"/>
      <c r="C3505" s="85"/>
      <c r="D3505" s="84"/>
      <c r="E3505" s="84"/>
      <c r="M3505" s="86"/>
      <c r="N3505" s="87"/>
    </row>
    <row r="3506" spans="1:14" s="79" customFormat="1">
      <c r="A3506" s="17"/>
      <c r="B3506" s="84"/>
      <c r="C3506" s="85"/>
      <c r="D3506" s="84"/>
      <c r="E3506" s="84"/>
      <c r="M3506" s="86"/>
      <c r="N3506" s="87"/>
    </row>
    <row r="3507" spans="1:14" s="79" customFormat="1">
      <c r="A3507" s="17"/>
      <c r="B3507" s="84"/>
      <c r="C3507" s="85"/>
      <c r="D3507" s="84"/>
      <c r="E3507" s="84"/>
      <c r="M3507" s="86"/>
      <c r="N3507" s="87"/>
    </row>
    <row r="3508" spans="1:14" s="79" customFormat="1">
      <c r="A3508" s="17"/>
      <c r="B3508" s="84"/>
      <c r="C3508" s="85"/>
      <c r="D3508" s="84"/>
      <c r="E3508" s="84"/>
      <c r="M3508" s="86"/>
      <c r="N3508" s="87"/>
    </row>
    <row r="3509" spans="1:14" s="79" customFormat="1">
      <c r="A3509" s="17"/>
      <c r="B3509" s="84"/>
      <c r="C3509" s="85"/>
      <c r="D3509" s="84"/>
      <c r="E3509" s="84"/>
      <c r="M3509" s="86"/>
      <c r="N3509" s="87"/>
    </row>
    <row r="3510" spans="1:14" s="79" customFormat="1">
      <c r="A3510" s="17"/>
      <c r="B3510" s="84"/>
      <c r="C3510" s="85"/>
      <c r="D3510" s="84"/>
      <c r="E3510" s="84"/>
      <c r="M3510" s="86"/>
      <c r="N3510" s="87"/>
    </row>
    <row r="3511" spans="1:14" s="79" customFormat="1">
      <c r="A3511" s="17"/>
      <c r="B3511" s="84"/>
      <c r="C3511" s="85"/>
      <c r="D3511" s="84"/>
      <c r="E3511" s="84"/>
      <c r="M3511" s="86"/>
      <c r="N3511" s="87"/>
    </row>
    <row r="3512" spans="1:14" s="79" customFormat="1">
      <c r="A3512" s="17"/>
      <c r="B3512" s="84"/>
      <c r="C3512" s="85"/>
      <c r="D3512" s="84"/>
      <c r="E3512" s="84"/>
      <c r="M3512" s="86"/>
      <c r="N3512" s="87"/>
    </row>
    <row r="3513" spans="1:14" s="79" customFormat="1">
      <c r="A3513" s="17"/>
      <c r="B3513" s="84"/>
      <c r="C3513" s="85"/>
      <c r="D3513" s="84"/>
      <c r="E3513" s="84"/>
      <c r="M3513" s="86"/>
      <c r="N3513" s="87"/>
    </row>
    <row r="3514" spans="1:14" s="79" customFormat="1">
      <c r="A3514" s="17"/>
      <c r="B3514" s="84"/>
      <c r="C3514" s="85"/>
      <c r="D3514" s="84"/>
      <c r="E3514" s="84"/>
      <c r="M3514" s="86"/>
      <c r="N3514" s="87"/>
    </row>
    <row r="3515" spans="1:14" s="79" customFormat="1">
      <c r="A3515" s="17"/>
      <c r="B3515" s="84"/>
      <c r="C3515" s="85"/>
      <c r="D3515" s="84"/>
      <c r="E3515" s="84"/>
      <c r="M3515" s="86"/>
      <c r="N3515" s="87"/>
    </row>
    <row r="3516" spans="1:14" s="79" customFormat="1">
      <c r="A3516" s="17"/>
      <c r="B3516" s="84"/>
      <c r="C3516" s="85"/>
      <c r="D3516" s="84"/>
      <c r="E3516" s="84"/>
      <c r="M3516" s="86"/>
      <c r="N3516" s="87"/>
    </row>
    <row r="3517" spans="1:14" s="79" customFormat="1">
      <c r="A3517" s="17"/>
      <c r="B3517" s="84"/>
      <c r="C3517" s="85"/>
      <c r="D3517" s="84"/>
      <c r="E3517" s="84"/>
      <c r="M3517" s="86"/>
      <c r="N3517" s="87"/>
    </row>
    <row r="3518" spans="1:14" s="79" customFormat="1">
      <c r="A3518" s="17"/>
      <c r="B3518" s="84"/>
      <c r="C3518" s="85"/>
      <c r="D3518" s="84"/>
      <c r="E3518" s="84"/>
      <c r="M3518" s="86"/>
      <c r="N3518" s="87"/>
    </row>
    <row r="3519" spans="1:14" s="79" customFormat="1">
      <c r="A3519" s="17"/>
      <c r="B3519" s="84"/>
      <c r="C3519" s="85"/>
      <c r="D3519" s="84"/>
      <c r="E3519" s="84"/>
      <c r="M3519" s="86"/>
      <c r="N3519" s="87"/>
    </row>
    <row r="3520" spans="1:14" s="79" customFormat="1">
      <c r="A3520" s="17"/>
      <c r="B3520" s="84"/>
      <c r="C3520" s="85"/>
      <c r="D3520" s="84"/>
      <c r="E3520" s="84"/>
      <c r="M3520" s="86"/>
      <c r="N3520" s="87"/>
    </row>
    <row r="3521" spans="1:14" s="79" customFormat="1">
      <c r="A3521" s="17"/>
      <c r="B3521" s="84"/>
      <c r="C3521" s="85"/>
      <c r="D3521" s="84"/>
      <c r="E3521" s="84"/>
      <c r="M3521" s="86"/>
      <c r="N3521" s="87"/>
    </row>
    <row r="3522" spans="1:14" s="79" customFormat="1">
      <c r="A3522" s="17"/>
      <c r="B3522" s="84"/>
      <c r="C3522" s="85"/>
      <c r="D3522" s="84"/>
      <c r="E3522" s="84"/>
      <c r="M3522" s="86"/>
      <c r="N3522" s="87"/>
    </row>
    <row r="3523" spans="1:14" s="79" customFormat="1">
      <c r="A3523" s="17"/>
      <c r="B3523" s="84"/>
      <c r="C3523" s="85"/>
      <c r="D3523" s="84"/>
      <c r="E3523" s="84"/>
      <c r="M3523" s="86"/>
      <c r="N3523" s="87"/>
    </row>
    <row r="3524" spans="1:14" s="79" customFormat="1">
      <c r="A3524" s="17"/>
      <c r="B3524" s="84"/>
      <c r="C3524" s="85"/>
      <c r="D3524" s="84"/>
      <c r="E3524" s="84"/>
      <c r="M3524" s="86"/>
      <c r="N3524" s="87"/>
    </row>
    <row r="3525" spans="1:14" s="79" customFormat="1">
      <c r="A3525" s="17"/>
      <c r="B3525" s="84"/>
      <c r="C3525" s="85"/>
      <c r="D3525" s="84"/>
      <c r="E3525" s="84"/>
      <c r="M3525" s="86"/>
      <c r="N3525" s="87"/>
    </row>
    <row r="3526" spans="1:14" s="79" customFormat="1">
      <c r="A3526" s="17"/>
      <c r="B3526" s="84"/>
      <c r="C3526" s="85"/>
      <c r="D3526" s="84"/>
      <c r="E3526" s="84"/>
      <c r="M3526" s="86"/>
      <c r="N3526" s="87"/>
    </row>
    <row r="3527" spans="1:14" s="79" customFormat="1">
      <c r="A3527" s="17"/>
      <c r="B3527" s="84"/>
      <c r="C3527" s="85"/>
      <c r="D3527" s="84"/>
      <c r="E3527" s="84"/>
      <c r="M3527" s="86"/>
      <c r="N3527" s="87"/>
    </row>
    <row r="3528" spans="1:14" s="79" customFormat="1">
      <c r="A3528" s="17"/>
      <c r="B3528" s="84"/>
      <c r="C3528" s="85"/>
      <c r="D3528" s="84"/>
      <c r="E3528" s="84"/>
      <c r="M3528" s="86"/>
      <c r="N3528" s="87"/>
    </row>
    <row r="3529" spans="1:14" s="79" customFormat="1">
      <c r="A3529" s="17"/>
      <c r="B3529" s="84"/>
      <c r="C3529" s="85"/>
      <c r="D3529" s="84"/>
      <c r="E3529" s="84"/>
      <c r="M3529" s="86"/>
      <c r="N3529" s="87"/>
    </row>
    <row r="3530" spans="1:14" s="79" customFormat="1">
      <c r="A3530" s="17"/>
      <c r="B3530" s="84"/>
      <c r="C3530" s="85"/>
      <c r="D3530" s="84"/>
      <c r="E3530" s="84"/>
      <c r="M3530" s="86"/>
      <c r="N3530" s="87"/>
    </row>
    <row r="3531" spans="1:14" s="79" customFormat="1">
      <c r="A3531" s="17"/>
      <c r="B3531" s="84"/>
      <c r="C3531" s="85"/>
      <c r="D3531" s="84"/>
      <c r="E3531" s="84"/>
      <c r="M3531" s="86"/>
      <c r="N3531" s="87"/>
    </row>
    <row r="3532" spans="1:14" s="79" customFormat="1">
      <c r="A3532" s="17"/>
      <c r="B3532" s="84"/>
      <c r="C3532" s="85"/>
      <c r="D3532" s="84"/>
      <c r="E3532" s="84"/>
      <c r="M3532" s="86"/>
      <c r="N3532" s="87"/>
    </row>
    <row r="3533" spans="1:14" s="79" customFormat="1">
      <c r="A3533" s="17"/>
      <c r="B3533" s="84"/>
      <c r="C3533" s="85"/>
      <c r="D3533" s="84"/>
      <c r="E3533" s="84"/>
      <c r="M3533" s="86"/>
      <c r="N3533" s="87"/>
    </row>
    <row r="3534" spans="1:14" s="79" customFormat="1">
      <c r="A3534" s="17"/>
      <c r="B3534" s="84"/>
      <c r="C3534" s="85"/>
      <c r="D3534" s="84"/>
      <c r="E3534" s="84"/>
      <c r="M3534" s="86"/>
      <c r="N3534" s="87"/>
    </row>
    <row r="3535" spans="1:14" s="79" customFormat="1">
      <c r="A3535" s="17"/>
      <c r="B3535" s="84"/>
      <c r="C3535" s="85"/>
      <c r="D3535" s="84"/>
      <c r="E3535" s="84"/>
      <c r="M3535" s="86"/>
      <c r="N3535" s="87"/>
    </row>
    <row r="3536" spans="1:14" s="79" customFormat="1">
      <c r="A3536" s="17"/>
      <c r="B3536" s="84"/>
      <c r="C3536" s="85"/>
      <c r="D3536" s="84"/>
      <c r="E3536" s="84"/>
      <c r="M3536" s="86"/>
      <c r="N3536" s="87"/>
    </row>
    <row r="3537" spans="1:14" s="79" customFormat="1">
      <c r="A3537" s="17"/>
      <c r="B3537" s="84"/>
      <c r="C3537" s="85"/>
      <c r="D3537" s="84"/>
      <c r="E3537" s="84"/>
      <c r="M3537" s="86"/>
      <c r="N3537" s="87"/>
    </row>
    <row r="3538" spans="1:14" s="79" customFormat="1">
      <c r="A3538" s="17"/>
      <c r="B3538" s="84"/>
      <c r="C3538" s="85"/>
      <c r="D3538" s="84"/>
      <c r="E3538" s="84"/>
      <c r="M3538" s="86"/>
      <c r="N3538" s="87"/>
    </row>
    <row r="3539" spans="1:14" s="79" customFormat="1">
      <c r="A3539" s="17"/>
      <c r="B3539" s="84"/>
      <c r="C3539" s="85"/>
      <c r="D3539" s="84"/>
      <c r="E3539" s="84"/>
      <c r="M3539" s="86"/>
      <c r="N3539" s="87"/>
    </row>
    <row r="3540" spans="1:14" s="79" customFormat="1">
      <c r="A3540" s="17"/>
      <c r="B3540" s="84"/>
      <c r="C3540" s="85"/>
      <c r="D3540" s="84"/>
      <c r="E3540" s="84"/>
      <c r="M3540" s="86"/>
      <c r="N3540" s="87"/>
    </row>
    <row r="3541" spans="1:14" s="79" customFormat="1">
      <c r="A3541" s="17"/>
      <c r="B3541" s="84"/>
      <c r="C3541" s="85"/>
      <c r="D3541" s="84"/>
      <c r="E3541" s="84"/>
      <c r="M3541" s="86"/>
      <c r="N3541" s="87"/>
    </row>
    <row r="3542" spans="1:14" s="79" customFormat="1">
      <c r="A3542" s="17"/>
      <c r="B3542" s="84"/>
      <c r="C3542" s="85"/>
      <c r="D3542" s="84"/>
      <c r="E3542" s="84"/>
      <c r="M3542" s="86"/>
      <c r="N3542" s="87"/>
    </row>
    <row r="3543" spans="1:14" s="79" customFormat="1">
      <c r="A3543" s="17"/>
      <c r="B3543" s="84"/>
      <c r="C3543" s="85"/>
      <c r="D3543" s="84"/>
      <c r="E3543" s="84"/>
      <c r="M3543" s="86"/>
      <c r="N3543" s="87"/>
    </row>
    <row r="3544" spans="1:14" s="79" customFormat="1">
      <c r="A3544" s="17"/>
      <c r="B3544" s="84"/>
      <c r="C3544" s="85"/>
      <c r="D3544" s="84"/>
      <c r="E3544" s="84"/>
      <c r="M3544" s="86"/>
      <c r="N3544" s="87"/>
    </row>
    <row r="3545" spans="1:14" s="79" customFormat="1">
      <c r="A3545" s="17"/>
      <c r="B3545" s="84"/>
      <c r="C3545" s="85"/>
      <c r="D3545" s="84"/>
      <c r="E3545" s="84"/>
      <c r="M3545" s="86"/>
      <c r="N3545" s="87"/>
    </row>
    <row r="3546" spans="1:14" s="79" customFormat="1">
      <c r="A3546" s="17"/>
      <c r="B3546" s="84"/>
      <c r="C3546" s="85"/>
      <c r="D3546" s="84"/>
      <c r="E3546" s="84"/>
      <c r="M3546" s="86"/>
      <c r="N3546" s="87"/>
    </row>
    <row r="3547" spans="1:14" s="79" customFormat="1">
      <c r="A3547" s="17"/>
      <c r="B3547" s="84"/>
      <c r="C3547" s="85"/>
      <c r="D3547" s="84"/>
      <c r="E3547" s="84"/>
      <c r="M3547" s="86"/>
      <c r="N3547" s="87"/>
    </row>
    <row r="3548" spans="1:14" s="79" customFormat="1">
      <c r="A3548" s="17"/>
      <c r="B3548" s="84"/>
      <c r="C3548" s="85"/>
      <c r="D3548" s="84"/>
      <c r="E3548" s="84"/>
      <c r="M3548" s="86"/>
      <c r="N3548" s="87"/>
    </row>
    <row r="3549" spans="1:14" s="79" customFormat="1">
      <c r="A3549" s="17"/>
      <c r="B3549" s="84"/>
      <c r="C3549" s="85"/>
      <c r="D3549" s="84"/>
      <c r="E3549" s="84"/>
      <c r="M3549" s="86"/>
      <c r="N3549" s="87"/>
    </row>
    <row r="3550" spans="1:14" s="79" customFormat="1">
      <c r="A3550" s="17"/>
      <c r="B3550" s="84"/>
      <c r="C3550" s="85"/>
      <c r="D3550" s="84"/>
      <c r="E3550" s="84"/>
      <c r="M3550" s="86"/>
      <c r="N3550" s="87"/>
    </row>
    <row r="3551" spans="1:14" s="79" customFormat="1">
      <c r="A3551" s="17"/>
      <c r="B3551" s="84"/>
      <c r="C3551" s="85"/>
      <c r="D3551" s="84"/>
      <c r="E3551" s="84"/>
      <c r="M3551" s="86"/>
      <c r="N3551" s="87"/>
    </row>
    <row r="3552" spans="1:14" s="79" customFormat="1">
      <c r="A3552" s="17"/>
      <c r="B3552" s="84"/>
      <c r="C3552" s="85"/>
      <c r="D3552" s="84"/>
      <c r="E3552" s="84"/>
      <c r="M3552" s="86"/>
      <c r="N3552" s="87"/>
    </row>
    <row r="3553" spans="1:14" s="79" customFormat="1">
      <c r="A3553" s="17"/>
      <c r="B3553" s="84"/>
      <c r="C3553" s="85"/>
      <c r="D3553" s="84"/>
      <c r="E3553" s="84"/>
      <c r="M3553" s="86"/>
      <c r="N3553" s="87"/>
    </row>
    <row r="3554" spans="1:14" s="79" customFormat="1">
      <c r="A3554" s="17"/>
      <c r="B3554" s="84"/>
      <c r="C3554" s="85"/>
      <c r="D3554" s="84"/>
      <c r="E3554" s="84"/>
      <c r="M3554" s="86"/>
      <c r="N3554" s="87"/>
    </row>
    <row r="3555" spans="1:14" s="79" customFormat="1">
      <c r="A3555" s="17"/>
      <c r="B3555" s="84"/>
      <c r="C3555" s="85"/>
      <c r="D3555" s="84"/>
      <c r="E3555" s="84"/>
      <c r="M3555" s="86"/>
      <c r="N3555" s="87"/>
    </row>
    <row r="3556" spans="1:14" s="79" customFormat="1">
      <c r="A3556" s="17"/>
      <c r="B3556" s="84"/>
      <c r="C3556" s="85"/>
      <c r="D3556" s="84"/>
      <c r="E3556" s="84"/>
      <c r="M3556" s="86"/>
      <c r="N3556" s="87"/>
    </row>
    <row r="3557" spans="1:14" s="79" customFormat="1">
      <c r="A3557" s="17"/>
      <c r="B3557" s="84"/>
      <c r="C3557" s="85"/>
      <c r="D3557" s="84"/>
      <c r="E3557" s="84"/>
      <c r="M3557" s="86"/>
      <c r="N3557" s="87"/>
    </row>
    <row r="3558" spans="1:14" s="79" customFormat="1">
      <c r="A3558" s="17"/>
      <c r="B3558" s="84"/>
      <c r="C3558" s="85"/>
      <c r="D3558" s="84"/>
      <c r="E3558" s="84"/>
      <c r="M3558" s="86"/>
      <c r="N3558" s="87"/>
    </row>
    <row r="3559" spans="1:14" s="79" customFormat="1">
      <c r="A3559" s="17"/>
      <c r="B3559" s="84"/>
      <c r="C3559" s="85"/>
      <c r="D3559" s="84"/>
      <c r="E3559" s="84"/>
      <c r="M3559" s="86"/>
      <c r="N3559" s="87"/>
    </row>
    <row r="3560" spans="1:14" s="79" customFormat="1">
      <c r="A3560" s="17"/>
      <c r="B3560" s="84"/>
      <c r="C3560" s="85"/>
      <c r="D3560" s="84"/>
      <c r="E3560" s="84"/>
      <c r="M3560" s="86"/>
      <c r="N3560" s="87"/>
    </row>
    <row r="3561" spans="1:14" s="79" customFormat="1">
      <c r="A3561" s="17"/>
      <c r="B3561" s="84"/>
      <c r="C3561" s="85"/>
      <c r="D3561" s="84"/>
      <c r="E3561" s="84"/>
      <c r="M3561" s="86"/>
      <c r="N3561" s="87"/>
    </row>
    <row r="3562" spans="1:14" s="79" customFormat="1">
      <c r="A3562" s="17"/>
      <c r="B3562" s="84"/>
      <c r="C3562" s="85"/>
      <c r="D3562" s="84"/>
      <c r="E3562" s="84"/>
      <c r="M3562" s="86"/>
      <c r="N3562" s="87"/>
    </row>
    <row r="3563" spans="1:14" s="79" customFormat="1">
      <c r="A3563" s="17"/>
      <c r="B3563" s="84"/>
      <c r="C3563" s="85"/>
      <c r="D3563" s="84"/>
      <c r="E3563" s="84"/>
      <c r="M3563" s="86"/>
      <c r="N3563" s="87"/>
    </row>
    <row r="3564" spans="1:14" s="79" customFormat="1">
      <c r="A3564" s="17"/>
      <c r="B3564" s="84"/>
      <c r="C3564" s="85"/>
      <c r="D3564" s="84"/>
      <c r="E3564" s="84"/>
      <c r="M3564" s="86"/>
      <c r="N3564" s="87"/>
    </row>
    <row r="3565" spans="1:14" s="79" customFormat="1">
      <c r="A3565" s="17"/>
      <c r="B3565" s="84"/>
      <c r="C3565" s="85"/>
      <c r="D3565" s="84"/>
      <c r="E3565" s="84"/>
      <c r="M3565" s="86"/>
      <c r="N3565" s="87"/>
    </row>
    <row r="3566" spans="1:14" s="79" customFormat="1">
      <c r="A3566" s="17"/>
      <c r="B3566" s="84"/>
      <c r="C3566" s="85"/>
      <c r="D3566" s="84"/>
      <c r="E3566" s="84"/>
      <c r="M3566" s="86"/>
      <c r="N3566" s="87"/>
    </row>
    <row r="3567" spans="1:14" s="79" customFormat="1">
      <c r="A3567" s="17"/>
      <c r="B3567" s="84"/>
      <c r="C3567" s="85"/>
      <c r="D3567" s="84"/>
      <c r="E3567" s="84"/>
      <c r="M3567" s="86"/>
      <c r="N3567" s="87"/>
    </row>
    <row r="3568" spans="1:14" s="79" customFormat="1">
      <c r="A3568" s="17"/>
      <c r="B3568" s="84"/>
      <c r="C3568" s="85"/>
      <c r="D3568" s="84"/>
      <c r="E3568" s="84"/>
      <c r="M3568" s="86"/>
      <c r="N3568" s="87"/>
    </row>
    <row r="3569" spans="1:14" s="79" customFormat="1">
      <c r="A3569" s="17"/>
      <c r="B3569" s="84"/>
      <c r="C3569" s="85"/>
      <c r="D3569" s="84"/>
      <c r="E3569" s="84"/>
      <c r="M3569" s="86"/>
      <c r="N3569" s="87"/>
    </row>
    <row r="3570" spans="1:14" s="79" customFormat="1">
      <c r="A3570" s="17"/>
      <c r="B3570" s="84"/>
      <c r="C3570" s="85"/>
      <c r="D3570" s="84"/>
      <c r="E3570" s="84"/>
      <c r="M3570" s="86"/>
      <c r="N3570" s="87"/>
    </row>
    <row r="3571" spans="1:14" s="79" customFormat="1">
      <c r="A3571" s="17"/>
      <c r="B3571" s="84"/>
      <c r="C3571" s="85"/>
      <c r="D3571" s="84"/>
      <c r="E3571" s="84"/>
      <c r="M3571" s="86"/>
      <c r="N3571" s="87"/>
    </row>
    <row r="3572" spans="1:14" s="79" customFormat="1">
      <c r="A3572" s="17"/>
      <c r="B3572" s="84"/>
      <c r="C3572" s="85"/>
      <c r="D3572" s="84"/>
      <c r="E3572" s="84"/>
      <c r="M3572" s="86"/>
      <c r="N3572" s="87"/>
    </row>
    <row r="3573" spans="1:14" s="79" customFormat="1">
      <c r="A3573" s="17"/>
      <c r="B3573" s="84"/>
      <c r="C3573" s="85"/>
      <c r="D3573" s="84"/>
      <c r="E3573" s="84"/>
      <c r="M3573" s="86"/>
      <c r="N3573" s="87"/>
    </row>
    <row r="3574" spans="1:14" s="79" customFormat="1">
      <c r="A3574" s="17"/>
      <c r="B3574" s="84"/>
      <c r="C3574" s="85"/>
      <c r="D3574" s="84"/>
      <c r="E3574" s="84"/>
      <c r="M3574" s="86"/>
      <c r="N3574" s="87"/>
    </row>
    <row r="3575" spans="1:14" s="79" customFormat="1">
      <c r="A3575" s="17"/>
      <c r="B3575" s="84"/>
      <c r="C3575" s="85"/>
      <c r="D3575" s="84"/>
      <c r="E3575" s="84"/>
      <c r="M3575" s="86"/>
      <c r="N3575" s="87"/>
    </row>
    <row r="3576" spans="1:14" s="79" customFormat="1">
      <c r="A3576" s="17"/>
      <c r="B3576" s="84"/>
      <c r="C3576" s="85"/>
      <c r="D3576" s="84"/>
      <c r="E3576" s="84"/>
      <c r="M3576" s="86"/>
      <c r="N3576" s="87"/>
    </row>
    <row r="3577" spans="1:14" s="79" customFormat="1">
      <c r="A3577" s="17"/>
      <c r="B3577" s="84"/>
      <c r="C3577" s="85"/>
      <c r="D3577" s="84"/>
      <c r="E3577" s="84"/>
      <c r="M3577" s="86"/>
      <c r="N3577" s="87"/>
    </row>
    <row r="3578" spans="1:14" s="79" customFormat="1">
      <c r="A3578" s="17"/>
      <c r="B3578" s="84"/>
      <c r="C3578" s="85"/>
      <c r="D3578" s="84"/>
      <c r="E3578" s="84"/>
      <c r="M3578" s="86"/>
      <c r="N3578" s="87"/>
    </row>
    <row r="3579" spans="1:14" s="79" customFormat="1">
      <c r="A3579" s="17"/>
      <c r="B3579" s="84"/>
      <c r="C3579" s="85"/>
      <c r="D3579" s="84"/>
      <c r="E3579" s="84"/>
      <c r="M3579" s="86"/>
      <c r="N3579" s="87"/>
    </row>
    <row r="3580" spans="1:14" s="79" customFormat="1">
      <c r="A3580" s="17"/>
      <c r="B3580" s="84"/>
      <c r="C3580" s="85"/>
      <c r="D3580" s="84"/>
      <c r="E3580" s="84"/>
      <c r="M3580" s="86"/>
      <c r="N3580" s="87"/>
    </row>
    <row r="3581" spans="1:14" s="79" customFormat="1">
      <c r="A3581" s="17"/>
      <c r="B3581" s="84"/>
      <c r="C3581" s="85"/>
      <c r="D3581" s="84"/>
      <c r="E3581" s="84"/>
      <c r="M3581" s="86"/>
      <c r="N3581" s="87"/>
    </row>
    <row r="3582" spans="1:14" s="79" customFormat="1">
      <c r="A3582" s="17"/>
      <c r="B3582" s="84"/>
      <c r="C3582" s="85"/>
      <c r="D3582" s="84"/>
      <c r="E3582" s="84"/>
      <c r="M3582" s="86"/>
      <c r="N3582" s="87"/>
    </row>
    <row r="3583" spans="1:14" s="79" customFormat="1">
      <c r="A3583" s="17"/>
      <c r="B3583" s="84"/>
      <c r="C3583" s="85"/>
      <c r="D3583" s="84"/>
      <c r="E3583" s="84"/>
      <c r="M3583" s="86"/>
      <c r="N3583" s="87"/>
    </row>
    <row r="3584" spans="1:14" s="79" customFormat="1">
      <c r="A3584" s="17"/>
      <c r="B3584" s="84"/>
      <c r="C3584" s="85"/>
      <c r="D3584" s="84"/>
      <c r="E3584" s="84"/>
      <c r="M3584" s="86"/>
      <c r="N3584" s="87"/>
    </row>
    <row r="3585" spans="1:14" s="79" customFormat="1">
      <c r="A3585" s="17"/>
      <c r="B3585" s="84"/>
      <c r="C3585" s="85"/>
      <c r="D3585" s="84"/>
      <c r="E3585" s="84"/>
      <c r="M3585" s="86"/>
      <c r="N3585" s="87"/>
    </row>
    <row r="3586" spans="1:14" s="79" customFormat="1">
      <c r="A3586" s="17"/>
      <c r="B3586" s="84"/>
      <c r="C3586" s="85"/>
      <c r="D3586" s="84"/>
      <c r="E3586" s="84"/>
      <c r="M3586" s="86"/>
      <c r="N3586" s="87"/>
    </row>
    <row r="3587" spans="1:14" s="79" customFormat="1">
      <c r="A3587" s="17"/>
      <c r="B3587" s="84"/>
      <c r="C3587" s="85"/>
      <c r="D3587" s="84"/>
      <c r="E3587" s="84"/>
      <c r="M3587" s="86"/>
      <c r="N3587" s="87"/>
    </row>
    <row r="3588" spans="1:14" s="79" customFormat="1">
      <c r="A3588" s="17"/>
      <c r="B3588" s="84"/>
      <c r="C3588" s="85"/>
      <c r="D3588" s="84"/>
      <c r="E3588" s="84"/>
      <c r="M3588" s="86"/>
      <c r="N3588" s="87"/>
    </row>
    <row r="3589" spans="1:14" s="79" customFormat="1">
      <c r="A3589" s="17"/>
      <c r="B3589" s="84"/>
      <c r="C3589" s="85"/>
      <c r="D3589" s="84"/>
      <c r="E3589" s="84"/>
      <c r="M3589" s="86"/>
      <c r="N3589" s="87"/>
    </row>
    <row r="3590" spans="1:14" s="79" customFormat="1">
      <c r="A3590" s="17"/>
      <c r="B3590" s="84"/>
      <c r="C3590" s="85"/>
      <c r="D3590" s="84"/>
      <c r="E3590" s="84"/>
      <c r="M3590" s="86"/>
      <c r="N3590" s="87"/>
    </row>
    <row r="3591" spans="1:14" s="79" customFormat="1">
      <c r="A3591" s="17"/>
      <c r="B3591" s="84"/>
      <c r="C3591" s="85"/>
      <c r="D3591" s="84"/>
      <c r="E3591" s="84"/>
      <c r="M3591" s="86"/>
      <c r="N3591" s="87"/>
    </row>
    <row r="3592" spans="1:14" s="79" customFormat="1">
      <c r="A3592" s="17"/>
      <c r="B3592" s="84"/>
      <c r="C3592" s="85"/>
      <c r="D3592" s="84"/>
      <c r="E3592" s="84"/>
      <c r="M3592" s="86"/>
      <c r="N3592" s="87"/>
    </row>
    <row r="3593" spans="1:14" s="79" customFormat="1">
      <c r="A3593" s="17"/>
      <c r="B3593" s="84"/>
      <c r="C3593" s="85"/>
      <c r="D3593" s="84"/>
      <c r="E3593" s="84"/>
      <c r="M3593" s="86"/>
      <c r="N3593" s="87"/>
    </row>
    <row r="3594" spans="1:14" s="79" customFormat="1">
      <c r="A3594" s="17"/>
      <c r="B3594" s="84"/>
      <c r="C3594" s="85"/>
      <c r="D3594" s="84"/>
      <c r="E3594" s="84"/>
      <c r="M3594" s="86"/>
      <c r="N3594" s="87"/>
    </row>
    <row r="3595" spans="1:14" s="79" customFormat="1">
      <c r="A3595" s="17"/>
      <c r="B3595" s="84"/>
      <c r="C3595" s="85"/>
      <c r="D3595" s="84"/>
      <c r="E3595" s="84"/>
      <c r="M3595" s="86"/>
      <c r="N3595" s="87"/>
    </row>
    <row r="3596" spans="1:14" s="79" customFormat="1">
      <c r="A3596" s="17"/>
      <c r="B3596" s="84"/>
      <c r="C3596" s="85"/>
      <c r="D3596" s="84"/>
      <c r="E3596" s="84"/>
      <c r="M3596" s="86"/>
      <c r="N3596" s="87"/>
    </row>
    <row r="3597" spans="1:14" s="79" customFormat="1">
      <c r="A3597" s="17"/>
      <c r="B3597" s="84"/>
      <c r="C3597" s="85"/>
      <c r="D3597" s="84"/>
      <c r="E3597" s="84"/>
      <c r="M3597" s="86"/>
      <c r="N3597" s="87"/>
    </row>
    <row r="3598" spans="1:14" s="79" customFormat="1">
      <c r="A3598" s="17"/>
      <c r="B3598" s="84"/>
      <c r="C3598" s="85"/>
      <c r="D3598" s="84"/>
      <c r="E3598" s="84"/>
      <c r="M3598" s="86"/>
      <c r="N3598" s="87"/>
    </row>
    <row r="3599" spans="1:14" s="79" customFormat="1">
      <c r="A3599" s="17"/>
      <c r="B3599" s="84"/>
      <c r="C3599" s="85"/>
      <c r="D3599" s="84"/>
      <c r="E3599" s="84"/>
      <c r="M3599" s="86"/>
      <c r="N3599" s="87"/>
    </row>
    <row r="3600" spans="1:14" s="79" customFormat="1">
      <c r="A3600" s="17"/>
      <c r="B3600" s="84"/>
      <c r="C3600" s="85"/>
      <c r="D3600" s="84"/>
      <c r="E3600" s="84"/>
      <c r="M3600" s="86"/>
      <c r="N3600" s="87"/>
    </row>
    <row r="3601" spans="1:14" s="79" customFormat="1">
      <c r="A3601" s="17"/>
      <c r="B3601" s="84"/>
      <c r="C3601" s="85"/>
      <c r="D3601" s="84"/>
      <c r="E3601" s="84"/>
      <c r="M3601" s="86"/>
      <c r="N3601" s="87"/>
    </row>
    <row r="3602" spans="1:14" s="79" customFormat="1">
      <c r="A3602" s="17"/>
      <c r="B3602" s="84"/>
      <c r="C3602" s="85"/>
      <c r="D3602" s="84"/>
      <c r="E3602" s="84"/>
      <c r="M3602" s="86"/>
      <c r="N3602" s="87"/>
    </row>
    <row r="3603" spans="1:14" s="79" customFormat="1">
      <c r="A3603" s="17"/>
      <c r="B3603" s="84"/>
      <c r="C3603" s="85"/>
      <c r="D3603" s="84"/>
      <c r="E3603" s="84"/>
      <c r="M3603" s="86"/>
      <c r="N3603" s="87"/>
    </row>
    <row r="3604" spans="1:14" s="79" customFormat="1">
      <c r="A3604" s="17"/>
      <c r="B3604" s="84"/>
      <c r="C3604" s="85"/>
      <c r="D3604" s="84"/>
      <c r="E3604" s="84"/>
      <c r="M3604" s="86"/>
      <c r="N3604" s="87"/>
    </row>
    <row r="3605" spans="1:14" s="79" customFormat="1">
      <c r="A3605" s="17"/>
      <c r="B3605" s="84"/>
      <c r="C3605" s="85"/>
      <c r="D3605" s="84"/>
      <c r="E3605" s="84"/>
      <c r="M3605" s="86"/>
      <c r="N3605" s="87"/>
    </row>
    <row r="3606" spans="1:14" s="79" customFormat="1">
      <c r="A3606" s="17"/>
      <c r="B3606" s="84"/>
      <c r="C3606" s="85"/>
      <c r="D3606" s="84"/>
      <c r="E3606" s="84"/>
      <c r="M3606" s="86"/>
      <c r="N3606" s="87"/>
    </row>
    <row r="3607" spans="1:14" s="79" customFormat="1">
      <c r="A3607" s="17"/>
      <c r="B3607" s="84"/>
      <c r="C3607" s="85"/>
      <c r="D3607" s="84"/>
      <c r="E3607" s="84"/>
      <c r="M3607" s="86"/>
      <c r="N3607" s="87"/>
    </row>
    <row r="3608" spans="1:14" s="79" customFormat="1">
      <c r="A3608" s="17"/>
      <c r="B3608" s="84"/>
      <c r="C3608" s="85"/>
      <c r="D3608" s="84"/>
      <c r="E3608" s="84"/>
      <c r="M3608" s="86"/>
      <c r="N3608" s="87"/>
    </row>
    <row r="3609" spans="1:14" s="79" customFormat="1">
      <c r="A3609" s="17"/>
      <c r="B3609" s="84"/>
      <c r="C3609" s="85"/>
      <c r="D3609" s="84"/>
      <c r="E3609" s="84"/>
      <c r="M3609" s="86"/>
      <c r="N3609" s="87"/>
    </row>
    <row r="3610" spans="1:14" s="79" customFormat="1">
      <c r="A3610" s="17"/>
      <c r="B3610" s="84"/>
      <c r="C3610" s="85"/>
      <c r="D3610" s="84"/>
      <c r="E3610" s="84"/>
      <c r="M3610" s="86"/>
      <c r="N3610" s="87"/>
    </row>
    <row r="3611" spans="1:14" s="79" customFormat="1">
      <c r="A3611" s="17"/>
      <c r="B3611" s="84"/>
      <c r="C3611" s="85"/>
      <c r="D3611" s="84"/>
      <c r="E3611" s="84"/>
      <c r="M3611" s="86"/>
      <c r="N3611" s="87"/>
    </row>
    <row r="3612" spans="1:14" s="79" customFormat="1">
      <c r="A3612" s="17"/>
      <c r="B3612" s="84"/>
      <c r="C3612" s="85"/>
      <c r="D3612" s="84"/>
      <c r="E3612" s="84"/>
      <c r="M3612" s="86"/>
      <c r="N3612" s="87"/>
    </row>
    <row r="3613" spans="1:14" s="79" customFormat="1">
      <c r="A3613" s="17"/>
      <c r="B3613" s="84"/>
      <c r="C3613" s="85"/>
      <c r="D3613" s="84"/>
      <c r="E3613" s="84"/>
      <c r="M3613" s="86"/>
      <c r="N3613" s="87"/>
    </row>
    <row r="3614" spans="1:14" s="79" customFormat="1">
      <c r="A3614" s="17"/>
      <c r="B3614" s="84"/>
      <c r="C3614" s="85"/>
      <c r="D3614" s="84"/>
      <c r="E3614" s="84"/>
      <c r="M3614" s="86"/>
      <c r="N3614" s="87"/>
    </row>
    <row r="3615" spans="1:14" s="79" customFormat="1">
      <c r="A3615" s="17"/>
      <c r="B3615" s="84"/>
      <c r="C3615" s="85"/>
      <c r="D3615" s="84"/>
      <c r="E3615" s="84"/>
      <c r="M3615" s="86"/>
      <c r="N3615" s="87"/>
    </row>
    <row r="3616" spans="1:14" s="79" customFormat="1">
      <c r="A3616" s="17"/>
      <c r="B3616" s="84"/>
      <c r="C3616" s="85"/>
      <c r="D3616" s="84"/>
      <c r="E3616" s="84"/>
      <c r="M3616" s="86"/>
      <c r="N3616" s="87"/>
    </row>
    <row r="3617" spans="1:14" s="79" customFormat="1">
      <c r="A3617" s="17"/>
      <c r="B3617" s="84"/>
      <c r="C3617" s="85"/>
      <c r="D3617" s="84"/>
      <c r="E3617" s="84"/>
      <c r="M3617" s="86"/>
      <c r="N3617" s="87"/>
    </row>
    <row r="3618" spans="1:14" s="79" customFormat="1">
      <c r="A3618" s="17"/>
      <c r="B3618" s="84"/>
      <c r="C3618" s="85"/>
      <c r="D3618" s="84"/>
      <c r="E3618" s="84"/>
      <c r="M3618" s="86"/>
      <c r="N3618" s="87"/>
    </row>
    <row r="3619" spans="1:14" s="79" customFormat="1">
      <c r="A3619" s="17"/>
      <c r="B3619" s="84"/>
      <c r="C3619" s="85"/>
      <c r="D3619" s="84"/>
      <c r="E3619" s="84"/>
      <c r="M3619" s="86"/>
      <c r="N3619" s="87"/>
    </row>
    <row r="3620" spans="1:14" s="79" customFormat="1">
      <c r="A3620" s="17"/>
      <c r="B3620" s="84"/>
      <c r="C3620" s="85"/>
      <c r="D3620" s="84"/>
      <c r="E3620" s="84"/>
      <c r="M3620" s="86"/>
      <c r="N3620" s="87"/>
    </row>
    <row r="3621" spans="1:14" s="79" customFormat="1">
      <c r="A3621" s="17"/>
      <c r="B3621" s="84"/>
      <c r="C3621" s="85"/>
      <c r="D3621" s="84"/>
      <c r="E3621" s="84"/>
      <c r="M3621" s="86"/>
      <c r="N3621" s="87"/>
    </row>
    <row r="3622" spans="1:14" s="79" customFormat="1">
      <c r="A3622" s="17"/>
      <c r="B3622" s="84"/>
      <c r="C3622" s="85"/>
      <c r="D3622" s="84"/>
      <c r="E3622" s="84"/>
      <c r="M3622" s="86"/>
      <c r="N3622" s="87"/>
    </row>
    <row r="3623" spans="1:14" s="79" customFormat="1">
      <c r="A3623" s="17"/>
      <c r="B3623" s="84"/>
      <c r="C3623" s="85"/>
      <c r="D3623" s="84"/>
      <c r="E3623" s="84"/>
      <c r="M3623" s="86"/>
      <c r="N3623" s="87"/>
    </row>
    <row r="3624" spans="1:14" s="79" customFormat="1">
      <c r="A3624" s="17"/>
      <c r="B3624" s="84"/>
      <c r="C3624" s="85"/>
      <c r="D3624" s="84"/>
      <c r="E3624" s="84"/>
      <c r="M3624" s="86"/>
      <c r="N3624" s="87"/>
    </row>
    <row r="3625" spans="1:14" s="79" customFormat="1">
      <c r="A3625" s="17"/>
      <c r="B3625" s="84"/>
      <c r="C3625" s="85"/>
      <c r="D3625" s="84"/>
      <c r="E3625" s="84"/>
      <c r="M3625" s="86"/>
      <c r="N3625" s="87"/>
    </row>
    <row r="3626" spans="1:14" s="79" customFormat="1">
      <c r="A3626" s="17"/>
      <c r="B3626" s="84"/>
      <c r="C3626" s="85"/>
      <c r="D3626" s="84"/>
      <c r="E3626" s="84"/>
      <c r="M3626" s="86"/>
      <c r="N3626" s="87"/>
    </row>
    <row r="3627" spans="1:14" s="79" customFormat="1">
      <c r="A3627" s="17"/>
      <c r="B3627" s="84"/>
      <c r="C3627" s="85"/>
      <c r="D3627" s="84"/>
      <c r="E3627" s="84"/>
      <c r="M3627" s="86"/>
      <c r="N3627" s="87"/>
    </row>
    <row r="3628" spans="1:14" s="79" customFormat="1">
      <c r="A3628" s="17"/>
      <c r="B3628" s="84"/>
      <c r="C3628" s="85"/>
      <c r="D3628" s="84"/>
      <c r="E3628" s="84"/>
      <c r="M3628" s="86"/>
      <c r="N3628" s="87"/>
    </row>
    <row r="3629" spans="1:14" s="79" customFormat="1">
      <c r="A3629" s="17"/>
      <c r="B3629" s="84"/>
      <c r="C3629" s="85"/>
      <c r="D3629" s="84"/>
      <c r="E3629" s="84"/>
      <c r="M3629" s="86"/>
      <c r="N3629" s="87"/>
    </row>
    <row r="3630" spans="1:14" s="79" customFormat="1">
      <c r="A3630" s="17"/>
      <c r="B3630" s="84"/>
      <c r="C3630" s="85"/>
      <c r="D3630" s="84"/>
      <c r="E3630" s="84"/>
      <c r="M3630" s="86"/>
      <c r="N3630" s="87"/>
    </row>
    <row r="3631" spans="1:14" s="79" customFormat="1">
      <c r="A3631" s="17"/>
      <c r="B3631" s="84"/>
      <c r="C3631" s="85"/>
      <c r="D3631" s="84"/>
      <c r="E3631" s="84"/>
      <c r="M3631" s="86"/>
      <c r="N3631" s="87"/>
    </row>
    <row r="3632" spans="1:14" s="79" customFormat="1">
      <c r="A3632" s="17"/>
      <c r="B3632" s="84"/>
      <c r="C3632" s="85"/>
      <c r="D3632" s="84"/>
      <c r="E3632" s="84"/>
      <c r="M3632" s="86"/>
      <c r="N3632" s="87"/>
    </row>
    <row r="3633" spans="1:14" s="79" customFormat="1">
      <c r="A3633" s="17"/>
      <c r="B3633" s="84"/>
      <c r="C3633" s="85"/>
      <c r="D3633" s="84"/>
      <c r="E3633" s="84"/>
      <c r="M3633" s="86"/>
      <c r="N3633" s="87"/>
    </row>
    <row r="3634" spans="1:14" s="79" customFormat="1">
      <c r="A3634" s="17"/>
      <c r="B3634" s="84"/>
      <c r="C3634" s="85"/>
      <c r="D3634" s="84"/>
      <c r="E3634" s="84"/>
      <c r="M3634" s="86"/>
      <c r="N3634" s="87"/>
    </row>
    <row r="3635" spans="1:14" s="79" customFormat="1">
      <c r="A3635" s="17"/>
      <c r="B3635" s="84"/>
      <c r="C3635" s="85"/>
      <c r="D3635" s="84"/>
      <c r="E3635" s="84"/>
      <c r="M3635" s="86"/>
      <c r="N3635" s="87"/>
    </row>
    <row r="3636" spans="1:14" s="79" customFormat="1">
      <c r="A3636" s="17"/>
      <c r="B3636" s="84"/>
      <c r="C3636" s="85"/>
      <c r="D3636" s="84"/>
      <c r="E3636" s="84"/>
      <c r="M3636" s="86"/>
      <c r="N3636" s="87"/>
    </row>
    <row r="3637" spans="1:14" s="79" customFormat="1">
      <c r="A3637" s="17"/>
      <c r="B3637" s="84"/>
      <c r="C3637" s="85"/>
      <c r="D3637" s="84"/>
      <c r="E3637" s="84"/>
      <c r="M3637" s="86"/>
      <c r="N3637" s="87"/>
    </row>
    <row r="3638" spans="1:14" s="79" customFormat="1">
      <c r="A3638" s="17"/>
      <c r="B3638" s="84"/>
      <c r="C3638" s="85"/>
      <c r="D3638" s="84"/>
      <c r="E3638" s="84"/>
      <c r="M3638" s="86"/>
      <c r="N3638" s="87"/>
    </row>
    <row r="3639" spans="1:14" s="79" customFormat="1">
      <c r="A3639" s="17"/>
      <c r="B3639" s="84"/>
      <c r="C3639" s="85"/>
      <c r="D3639" s="84"/>
      <c r="E3639" s="84"/>
      <c r="M3639" s="86"/>
      <c r="N3639" s="87"/>
    </row>
    <row r="3640" spans="1:14" s="79" customFormat="1">
      <c r="A3640" s="17"/>
      <c r="B3640" s="84"/>
      <c r="C3640" s="85"/>
      <c r="D3640" s="84"/>
      <c r="E3640" s="84"/>
      <c r="M3640" s="86"/>
      <c r="N3640" s="87"/>
    </row>
    <row r="3641" spans="1:14" s="79" customFormat="1">
      <c r="A3641" s="17"/>
      <c r="B3641" s="84"/>
      <c r="C3641" s="85"/>
      <c r="D3641" s="84"/>
      <c r="E3641" s="84"/>
      <c r="M3641" s="86"/>
      <c r="N3641" s="87"/>
    </row>
    <row r="3642" spans="1:14" s="79" customFormat="1">
      <c r="A3642" s="17"/>
      <c r="B3642" s="84"/>
      <c r="C3642" s="85"/>
      <c r="D3642" s="84"/>
      <c r="E3642" s="84"/>
      <c r="M3642" s="86"/>
      <c r="N3642" s="87"/>
    </row>
    <row r="3643" spans="1:14" s="79" customFormat="1">
      <c r="A3643" s="17"/>
      <c r="B3643" s="84"/>
      <c r="C3643" s="85"/>
      <c r="D3643" s="84"/>
      <c r="E3643" s="84"/>
      <c r="M3643" s="86"/>
      <c r="N3643" s="87"/>
    </row>
    <row r="3644" spans="1:14" s="79" customFormat="1">
      <c r="A3644" s="17"/>
      <c r="B3644" s="84"/>
      <c r="C3644" s="85"/>
      <c r="D3644" s="84"/>
      <c r="E3644" s="84"/>
      <c r="M3644" s="86"/>
      <c r="N3644" s="87"/>
    </row>
    <row r="3645" spans="1:14" s="79" customFormat="1">
      <c r="A3645" s="17"/>
      <c r="B3645" s="84"/>
      <c r="C3645" s="85"/>
      <c r="D3645" s="84"/>
      <c r="E3645" s="84"/>
      <c r="M3645" s="86"/>
      <c r="N3645" s="87"/>
    </row>
    <row r="3646" spans="1:14" s="79" customFormat="1">
      <c r="A3646" s="17"/>
      <c r="B3646" s="84"/>
      <c r="C3646" s="85"/>
      <c r="D3646" s="84"/>
      <c r="E3646" s="84"/>
      <c r="M3646" s="86"/>
      <c r="N3646" s="87"/>
    </row>
    <row r="3647" spans="1:14" s="79" customFormat="1">
      <c r="A3647" s="17"/>
      <c r="B3647" s="84"/>
      <c r="C3647" s="85"/>
      <c r="D3647" s="84"/>
      <c r="E3647" s="84"/>
      <c r="M3647" s="86"/>
      <c r="N3647" s="87"/>
    </row>
    <row r="3648" spans="1:14" s="79" customFormat="1">
      <c r="A3648" s="17"/>
      <c r="B3648" s="84"/>
      <c r="C3648" s="85"/>
      <c r="D3648" s="84"/>
      <c r="E3648" s="84"/>
      <c r="M3648" s="86"/>
      <c r="N3648" s="87"/>
    </row>
    <row r="3649" spans="1:14" s="79" customFormat="1">
      <c r="A3649" s="17"/>
      <c r="B3649" s="84"/>
      <c r="C3649" s="85"/>
      <c r="D3649" s="84"/>
      <c r="E3649" s="84"/>
      <c r="M3649" s="86"/>
      <c r="N3649" s="87"/>
    </row>
    <row r="3650" spans="1:14" s="79" customFormat="1">
      <c r="A3650" s="17"/>
      <c r="B3650" s="84"/>
      <c r="C3650" s="85"/>
      <c r="D3650" s="84"/>
      <c r="E3650" s="84"/>
      <c r="M3650" s="86"/>
      <c r="N3650" s="87"/>
    </row>
    <row r="3651" spans="1:14" s="79" customFormat="1">
      <c r="A3651" s="17"/>
      <c r="B3651" s="84"/>
      <c r="C3651" s="85"/>
      <c r="D3651" s="84"/>
      <c r="E3651" s="84"/>
      <c r="M3651" s="86"/>
      <c r="N3651" s="87"/>
    </row>
    <row r="3652" spans="1:14" s="79" customFormat="1">
      <c r="A3652" s="17"/>
      <c r="B3652" s="84"/>
      <c r="C3652" s="85"/>
      <c r="D3652" s="84"/>
      <c r="E3652" s="84"/>
      <c r="M3652" s="86"/>
      <c r="N3652" s="87"/>
    </row>
    <row r="3653" spans="1:14" s="79" customFormat="1">
      <c r="A3653" s="17"/>
      <c r="B3653" s="84"/>
      <c r="C3653" s="85"/>
      <c r="D3653" s="84"/>
      <c r="E3653" s="84"/>
      <c r="M3653" s="86"/>
      <c r="N3653" s="87"/>
    </row>
    <row r="3654" spans="1:14" s="79" customFormat="1">
      <c r="A3654" s="17"/>
      <c r="B3654" s="84"/>
      <c r="C3654" s="85"/>
      <c r="D3654" s="84"/>
      <c r="E3654" s="84"/>
      <c r="M3654" s="86"/>
      <c r="N3654" s="87"/>
    </row>
    <row r="3655" spans="1:14" s="79" customFormat="1">
      <c r="A3655" s="17"/>
      <c r="B3655" s="84"/>
      <c r="C3655" s="85"/>
      <c r="D3655" s="84"/>
      <c r="E3655" s="84"/>
      <c r="M3655" s="86"/>
      <c r="N3655" s="87"/>
    </row>
    <row r="3656" spans="1:14" s="79" customFormat="1">
      <c r="A3656" s="17"/>
      <c r="B3656" s="84"/>
      <c r="C3656" s="85"/>
      <c r="D3656" s="84"/>
      <c r="E3656" s="84"/>
      <c r="M3656" s="86"/>
      <c r="N3656" s="87"/>
    </row>
    <row r="3657" spans="1:14" s="79" customFormat="1">
      <c r="A3657" s="17"/>
      <c r="B3657" s="84"/>
      <c r="C3657" s="85"/>
      <c r="D3657" s="84"/>
      <c r="E3657" s="84"/>
      <c r="M3657" s="86"/>
      <c r="N3657" s="87"/>
    </row>
    <row r="3658" spans="1:14" s="79" customFormat="1">
      <c r="A3658" s="17"/>
      <c r="B3658" s="84"/>
      <c r="C3658" s="85"/>
      <c r="D3658" s="84"/>
      <c r="E3658" s="84"/>
      <c r="M3658" s="86"/>
      <c r="N3658" s="87"/>
    </row>
    <row r="3659" spans="1:14" s="79" customFormat="1">
      <c r="A3659" s="17"/>
      <c r="B3659" s="84"/>
      <c r="C3659" s="85"/>
      <c r="D3659" s="84"/>
      <c r="E3659" s="84"/>
      <c r="M3659" s="86"/>
      <c r="N3659" s="87"/>
    </row>
    <row r="3660" spans="1:14" s="79" customFormat="1">
      <c r="A3660" s="17"/>
      <c r="B3660" s="84"/>
      <c r="C3660" s="85"/>
      <c r="D3660" s="84"/>
      <c r="E3660" s="84"/>
      <c r="M3660" s="86"/>
      <c r="N3660" s="87"/>
    </row>
    <row r="3661" spans="1:14" s="79" customFormat="1">
      <c r="A3661" s="17"/>
      <c r="B3661" s="84"/>
      <c r="C3661" s="85"/>
      <c r="D3661" s="84"/>
      <c r="E3661" s="84"/>
      <c r="M3661" s="86"/>
      <c r="N3661" s="87"/>
    </row>
    <row r="3662" spans="1:14" s="79" customFormat="1">
      <c r="A3662" s="17"/>
      <c r="B3662" s="84"/>
      <c r="C3662" s="85"/>
      <c r="D3662" s="84"/>
      <c r="E3662" s="84"/>
      <c r="M3662" s="86"/>
      <c r="N3662" s="87"/>
    </row>
    <row r="3663" spans="1:14" s="79" customFormat="1">
      <c r="A3663" s="17"/>
      <c r="B3663" s="84"/>
      <c r="C3663" s="85"/>
      <c r="D3663" s="84"/>
      <c r="E3663" s="84"/>
      <c r="M3663" s="86"/>
      <c r="N3663" s="87"/>
    </row>
    <row r="3664" spans="1:14" s="79" customFormat="1">
      <c r="A3664" s="17"/>
      <c r="B3664" s="84"/>
      <c r="C3664" s="85"/>
      <c r="D3664" s="84"/>
      <c r="E3664" s="84"/>
      <c r="M3664" s="86"/>
      <c r="N3664" s="87"/>
    </row>
    <row r="3665" spans="1:14" s="79" customFormat="1">
      <c r="A3665" s="17"/>
      <c r="B3665" s="84"/>
      <c r="C3665" s="85"/>
      <c r="D3665" s="84"/>
      <c r="E3665" s="84"/>
      <c r="M3665" s="86"/>
      <c r="N3665" s="87"/>
    </row>
    <row r="3666" spans="1:14" s="79" customFormat="1">
      <c r="A3666" s="17"/>
      <c r="B3666" s="84"/>
      <c r="C3666" s="85"/>
      <c r="D3666" s="84"/>
      <c r="E3666" s="84"/>
      <c r="M3666" s="86"/>
      <c r="N3666" s="87"/>
    </row>
    <row r="3667" spans="1:14" s="79" customFormat="1">
      <c r="A3667" s="17"/>
      <c r="B3667" s="84"/>
      <c r="C3667" s="85"/>
      <c r="D3667" s="84"/>
      <c r="E3667" s="84"/>
      <c r="M3667" s="86"/>
      <c r="N3667" s="87"/>
    </row>
    <row r="3668" spans="1:14" s="79" customFormat="1">
      <c r="A3668" s="17"/>
      <c r="B3668" s="84"/>
      <c r="C3668" s="85"/>
      <c r="D3668" s="84"/>
      <c r="E3668" s="84"/>
      <c r="M3668" s="86"/>
      <c r="N3668" s="87"/>
    </row>
    <row r="3669" spans="1:14" s="79" customFormat="1">
      <c r="A3669" s="17"/>
      <c r="B3669" s="84"/>
      <c r="C3669" s="85"/>
      <c r="D3669" s="84"/>
      <c r="E3669" s="84"/>
      <c r="M3669" s="86"/>
      <c r="N3669" s="87"/>
    </row>
    <row r="3670" spans="1:14" s="79" customFormat="1">
      <c r="A3670" s="17"/>
      <c r="B3670" s="84"/>
      <c r="C3670" s="85"/>
      <c r="D3670" s="84"/>
      <c r="E3670" s="84"/>
      <c r="M3670" s="86"/>
      <c r="N3670" s="87"/>
    </row>
    <row r="3671" spans="1:14" s="79" customFormat="1">
      <c r="A3671" s="17"/>
      <c r="B3671" s="84"/>
      <c r="C3671" s="85"/>
      <c r="D3671" s="84"/>
      <c r="E3671" s="84"/>
      <c r="M3671" s="86"/>
      <c r="N3671" s="87"/>
    </row>
    <row r="3672" spans="1:14" s="79" customFormat="1">
      <c r="A3672" s="17"/>
      <c r="B3672" s="84"/>
      <c r="C3672" s="85"/>
      <c r="D3672" s="84"/>
      <c r="E3672" s="84"/>
      <c r="M3672" s="86"/>
      <c r="N3672" s="87"/>
    </row>
    <row r="3673" spans="1:14" s="79" customFormat="1">
      <c r="A3673" s="17"/>
      <c r="B3673" s="84"/>
      <c r="C3673" s="85"/>
      <c r="D3673" s="84"/>
      <c r="E3673" s="84"/>
      <c r="M3673" s="86"/>
      <c r="N3673" s="87"/>
    </row>
    <row r="3674" spans="1:14" s="79" customFormat="1">
      <c r="A3674" s="17"/>
      <c r="B3674" s="84"/>
      <c r="C3674" s="85"/>
      <c r="D3674" s="84"/>
      <c r="E3674" s="84"/>
      <c r="M3674" s="86"/>
      <c r="N3674" s="87"/>
    </row>
    <row r="3675" spans="1:14" s="79" customFormat="1">
      <c r="A3675" s="17"/>
      <c r="B3675" s="84"/>
      <c r="C3675" s="85"/>
      <c r="D3675" s="84"/>
      <c r="E3675" s="84"/>
      <c r="M3675" s="86"/>
      <c r="N3675" s="87"/>
    </row>
    <row r="3676" spans="1:14" s="79" customFormat="1">
      <c r="A3676" s="17"/>
      <c r="B3676" s="84"/>
      <c r="C3676" s="85"/>
      <c r="D3676" s="84"/>
      <c r="E3676" s="84"/>
      <c r="M3676" s="86"/>
      <c r="N3676" s="87"/>
    </row>
    <row r="3677" spans="1:14" s="79" customFormat="1">
      <c r="A3677" s="17"/>
      <c r="B3677" s="84"/>
      <c r="C3677" s="85"/>
      <c r="D3677" s="84"/>
      <c r="E3677" s="84"/>
      <c r="M3677" s="86"/>
      <c r="N3677" s="87"/>
    </row>
    <row r="3678" spans="1:14" s="79" customFormat="1">
      <c r="A3678" s="17"/>
      <c r="B3678" s="84"/>
      <c r="C3678" s="85"/>
      <c r="D3678" s="84"/>
      <c r="E3678" s="84"/>
      <c r="M3678" s="86"/>
      <c r="N3678" s="87"/>
    </row>
    <row r="3679" spans="1:14" s="79" customFormat="1">
      <c r="A3679" s="17"/>
      <c r="B3679" s="84"/>
      <c r="C3679" s="85"/>
      <c r="D3679" s="84"/>
      <c r="E3679" s="84"/>
      <c r="M3679" s="86"/>
      <c r="N3679" s="87"/>
    </row>
    <row r="3680" spans="1:14" s="79" customFormat="1">
      <c r="A3680" s="17"/>
      <c r="B3680" s="84"/>
      <c r="C3680" s="85"/>
      <c r="D3680" s="84"/>
      <c r="E3680" s="84"/>
      <c r="M3680" s="86"/>
      <c r="N3680" s="87"/>
    </row>
    <row r="3681" spans="1:14" s="79" customFormat="1">
      <c r="A3681" s="17"/>
      <c r="B3681" s="84"/>
      <c r="C3681" s="85"/>
      <c r="D3681" s="84"/>
      <c r="E3681" s="84"/>
      <c r="M3681" s="86"/>
      <c r="N3681" s="87"/>
    </row>
    <row r="3682" spans="1:14" s="79" customFormat="1">
      <c r="A3682" s="17"/>
      <c r="B3682" s="84"/>
      <c r="C3682" s="85"/>
      <c r="D3682" s="84"/>
      <c r="E3682" s="84"/>
      <c r="M3682" s="86"/>
      <c r="N3682" s="87"/>
    </row>
    <row r="3683" spans="1:14" s="79" customFormat="1">
      <c r="A3683" s="17"/>
      <c r="B3683" s="84"/>
      <c r="C3683" s="85"/>
      <c r="D3683" s="84"/>
      <c r="E3683" s="84"/>
      <c r="M3683" s="86"/>
      <c r="N3683" s="87"/>
    </row>
    <row r="3684" spans="1:14" s="79" customFormat="1">
      <c r="A3684" s="17"/>
      <c r="B3684" s="84"/>
      <c r="C3684" s="85"/>
      <c r="D3684" s="84"/>
      <c r="E3684" s="84"/>
      <c r="M3684" s="86"/>
      <c r="N3684" s="87"/>
    </row>
    <row r="3685" spans="1:14" s="79" customFormat="1">
      <c r="A3685" s="17"/>
      <c r="B3685" s="84"/>
      <c r="C3685" s="85"/>
      <c r="D3685" s="84"/>
      <c r="E3685" s="84"/>
      <c r="M3685" s="86"/>
      <c r="N3685" s="87"/>
    </row>
    <row r="3686" spans="1:14" s="79" customFormat="1">
      <c r="A3686" s="17"/>
      <c r="B3686" s="84"/>
      <c r="C3686" s="85"/>
      <c r="D3686" s="84"/>
      <c r="E3686" s="84"/>
      <c r="M3686" s="86"/>
      <c r="N3686" s="87"/>
    </row>
    <row r="3687" spans="1:14" s="79" customFormat="1">
      <c r="A3687" s="17"/>
      <c r="B3687" s="84"/>
      <c r="C3687" s="85"/>
      <c r="D3687" s="84"/>
      <c r="E3687" s="84"/>
      <c r="M3687" s="86"/>
      <c r="N3687" s="87"/>
    </row>
    <row r="3688" spans="1:14" s="79" customFormat="1">
      <c r="A3688" s="17"/>
      <c r="B3688" s="84"/>
      <c r="C3688" s="85"/>
      <c r="D3688" s="84"/>
      <c r="E3688" s="84"/>
      <c r="M3688" s="86"/>
      <c r="N3688" s="87"/>
    </row>
    <row r="3689" spans="1:14" s="79" customFormat="1">
      <c r="A3689" s="17"/>
      <c r="B3689" s="84"/>
      <c r="C3689" s="85"/>
      <c r="D3689" s="84"/>
      <c r="E3689" s="84"/>
      <c r="M3689" s="86"/>
      <c r="N3689" s="87"/>
    </row>
    <row r="3690" spans="1:14" s="79" customFormat="1">
      <c r="A3690" s="17"/>
      <c r="B3690" s="84"/>
      <c r="C3690" s="85"/>
      <c r="D3690" s="84"/>
      <c r="E3690" s="84"/>
      <c r="M3690" s="86"/>
      <c r="N3690" s="87"/>
    </row>
    <row r="3691" spans="1:14" s="79" customFormat="1">
      <c r="A3691" s="17"/>
      <c r="B3691" s="84"/>
      <c r="C3691" s="85"/>
      <c r="D3691" s="84"/>
      <c r="E3691" s="84"/>
      <c r="M3691" s="86"/>
      <c r="N3691" s="87"/>
    </row>
    <row r="3692" spans="1:14" s="79" customFormat="1">
      <c r="A3692" s="17"/>
      <c r="B3692" s="84"/>
      <c r="C3692" s="85"/>
      <c r="D3692" s="84"/>
      <c r="E3692" s="84"/>
      <c r="M3692" s="86"/>
      <c r="N3692" s="87"/>
    </row>
    <row r="3693" spans="1:14" s="79" customFormat="1">
      <c r="A3693" s="17"/>
      <c r="B3693" s="84"/>
      <c r="C3693" s="85"/>
      <c r="D3693" s="84"/>
      <c r="E3693" s="84"/>
      <c r="M3693" s="86"/>
      <c r="N3693" s="87"/>
    </row>
    <row r="3694" spans="1:14" s="79" customFormat="1">
      <c r="A3694" s="17"/>
      <c r="B3694" s="84"/>
      <c r="C3694" s="85"/>
      <c r="D3694" s="84"/>
      <c r="E3694" s="84"/>
      <c r="M3694" s="86"/>
      <c r="N3694" s="87"/>
    </row>
    <row r="3695" spans="1:14" s="79" customFormat="1">
      <c r="A3695" s="17"/>
      <c r="B3695" s="84"/>
      <c r="C3695" s="85"/>
      <c r="D3695" s="84"/>
      <c r="E3695" s="84"/>
      <c r="M3695" s="86"/>
      <c r="N3695" s="87"/>
    </row>
    <row r="3696" spans="1:14" s="79" customFormat="1">
      <c r="A3696" s="17"/>
      <c r="B3696" s="84"/>
      <c r="C3696" s="85"/>
      <c r="D3696" s="84"/>
      <c r="E3696" s="84"/>
      <c r="M3696" s="86"/>
      <c r="N3696" s="87"/>
    </row>
    <row r="3697" spans="1:14" s="79" customFormat="1">
      <c r="A3697" s="17"/>
      <c r="B3697" s="84"/>
      <c r="C3697" s="85"/>
      <c r="D3697" s="84"/>
      <c r="E3697" s="84"/>
      <c r="M3697" s="86"/>
      <c r="N3697" s="87"/>
    </row>
    <row r="3698" spans="1:14" s="79" customFormat="1">
      <c r="A3698" s="17"/>
      <c r="B3698" s="84"/>
      <c r="C3698" s="85"/>
      <c r="D3698" s="84"/>
      <c r="E3698" s="84"/>
      <c r="M3698" s="86"/>
      <c r="N3698" s="87"/>
    </row>
    <row r="3699" spans="1:14" s="79" customFormat="1">
      <c r="A3699" s="17"/>
      <c r="B3699" s="84"/>
      <c r="C3699" s="85"/>
      <c r="D3699" s="84"/>
      <c r="E3699" s="84"/>
      <c r="M3699" s="86"/>
      <c r="N3699" s="87"/>
    </row>
    <row r="3700" spans="1:14" s="79" customFormat="1">
      <c r="A3700" s="17"/>
      <c r="B3700" s="84"/>
      <c r="C3700" s="85"/>
      <c r="D3700" s="84"/>
      <c r="E3700" s="84"/>
      <c r="M3700" s="86"/>
      <c r="N3700" s="87"/>
    </row>
    <row r="3701" spans="1:14" s="79" customFormat="1">
      <c r="A3701" s="17"/>
      <c r="B3701" s="84"/>
      <c r="C3701" s="85"/>
      <c r="D3701" s="84"/>
      <c r="E3701" s="84"/>
      <c r="M3701" s="86"/>
      <c r="N3701" s="87"/>
    </row>
    <row r="3702" spans="1:14" s="79" customFormat="1">
      <c r="A3702" s="17"/>
      <c r="B3702" s="84"/>
      <c r="C3702" s="85"/>
      <c r="D3702" s="84"/>
      <c r="E3702" s="84"/>
      <c r="M3702" s="86"/>
      <c r="N3702" s="87"/>
    </row>
    <row r="3703" spans="1:14" s="79" customFormat="1">
      <c r="A3703" s="17"/>
      <c r="B3703" s="84"/>
      <c r="C3703" s="85"/>
      <c r="D3703" s="84"/>
      <c r="E3703" s="84"/>
      <c r="M3703" s="86"/>
      <c r="N3703" s="87"/>
    </row>
    <row r="3704" spans="1:14" s="79" customFormat="1">
      <c r="A3704" s="17"/>
      <c r="B3704" s="84"/>
      <c r="C3704" s="85"/>
      <c r="D3704" s="84"/>
      <c r="E3704" s="84"/>
      <c r="M3704" s="86"/>
      <c r="N3704" s="87"/>
    </row>
    <row r="3705" spans="1:14" s="79" customFormat="1">
      <c r="A3705" s="17"/>
      <c r="B3705" s="84"/>
      <c r="C3705" s="85"/>
      <c r="D3705" s="84"/>
      <c r="E3705" s="84"/>
      <c r="M3705" s="86"/>
      <c r="N3705" s="87"/>
    </row>
    <row r="3706" spans="1:14" s="79" customFormat="1">
      <c r="A3706" s="17"/>
      <c r="B3706" s="84"/>
      <c r="C3706" s="85"/>
      <c r="D3706" s="84"/>
      <c r="E3706" s="84"/>
      <c r="M3706" s="86"/>
      <c r="N3706" s="87"/>
    </row>
    <row r="3707" spans="1:14" s="79" customFormat="1">
      <c r="A3707" s="17"/>
      <c r="B3707" s="84"/>
      <c r="C3707" s="85"/>
      <c r="D3707" s="84"/>
      <c r="E3707" s="84"/>
      <c r="M3707" s="86"/>
      <c r="N3707" s="87"/>
    </row>
    <row r="3708" spans="1:14" s="79" customFormat="1">
      <c r="A3708" s="17"/>
      <c r="B3708" s="84"/>
      <c r="C3708" s="85"/>
      <c r="D3708" s="84"/>
      <c r="E3708" s="84"/>
      <c r="M3708" s="86"/>
      <c r="N3708" s="87"/>
    </row>
    <row r="3709" spans="1:14" s="79" customFormat="1">
      <c r="A3709" s="17"/>
      <c r="B3709" s="84"/>
      <c r="C3709" s="85"/>
      <c r="D3709" s="84"/>
      <c r="E3709" s="84"/>
      <c r="M3709" s="86"/>
      <c r="N3709" s="87"/>
    </row>
    <row r="3710" spans="1:14" s="79" customFormat="1">
      <c r="A3710" s="17"/>
      <c r="B3710" s="84"/>
      <c r="C3710" s="85"/>
      <c r="D3710" s="84"/>
      <c r="E3710" s="84"/>
      <c r="M3710" s="86"/>
      <c r="N3710" s="87"/>
    </row>
    <row r="3711" spans="1:14" s="79" customFormat="1">
      <c r="A3711" s="17"/>
      <c r="B3711" s="84"/>
      <c r="C3711" s="85"/>
      <c r="D3711" s="84"/>
      <c r="E3711" s="84"/>
      <c r="M3711" s="86"/>
      <c r="N3711" s="87"/>
    </row>
    <row r="3712" spans="1:14" s="79" customFormat="1">
      <c r="A3712" s="17"/>
      <c r="B3712" s="84"/>
      <c r="C3712" s="85"/>
      <c r="D3712" s="84"/>
      <c r="E3712" s="84"/>
      <c r="M3712" s="86"/>
      <c r="N3712" s="87"/>
    </row>
    <row r="3713" spans="1:14" s="79" customFormat="1">
      <c r="A3713" s="17"/>
      <c r="B3713" s="84"/>
      <c r="C3713" s="85"/>
      <c r="D3713" s="84"/>
      <c r="E3713" s="84"/>
      <c r="M3713" s="86"/>
      <c r="N3713" s="87"/>
    </row>
    <row r="3714" spans="1:14" s="79" customFormat="1">
      <c r="A3714" s="17"/>
      <c r="B3714" s="84"/>
      <c r="C3714" s="85"/>
      <c r="D3714" s="84"/>
      <c r="E3714" s="84"/>
      <c r="M3714" s="86"/>
      <c r="N3714" s="87"/>
    </row>
    <row r="3715" spans="1:14" s="79" customFormat="1">
      <c r="A3715" s="17"/>
      <c r="B3715" s="84"/>
      <c r="C3715" s="85"/>
      <c r="D3715" s="84"/>
      <c r="E3715" s="84"/>
      <c r="M3715" s="86"/>
      <c r="N3715" s="87"/>
    </row>
    <row r="3716" spans="1:14" s="79" customFormat="1">
      <c r="A3716" s="17"/>
      <c r="B3716" s="84"/>
      <c r="C3716" s="85"/>
      <c r="D3716" s="84"/>
      <c r="E3716" s="84"/>
      <c r="M3716" s="86"/>
      <c r="N3716" s="87"/>
    </row>
    <row r="3717" spans="1:14" s="79" customFormat="1">
      <c r="A3717" s="17"/>
      <c r="B3717" s="84"/>
      <c r="C3717" s="85"/>
      <c r="D3717" s="84"/>
      <c r="E3717" s="84"/>
      <c r="M3717" s="86"/>
      <c r="N3717" s="87"/>
    </row>
    <row r="3718" spans="1:14" s="79" customFormat="1">
      <c r="A3718" s="17"/>
      <c r="B3718" s="84"/>
      <c r="C3718" s="85"/>
      <c r="D3718" s="84"/>
      <c r="E3718" s="84"/>
      <c r="M3718" s="86"/>
      <c r="N3718" s="87"/>
    </row>
    <row r="3719" spans="1:14" s="79" customFormat="1">
      <c r="A3719" s="17"/>
      <c r="B3719" s="84"/>
      <c r="C3719" s="85"/>
      <c r="D3719" s="84"/>
      <c r="E3719" s="84"/>
      <c r="M3719" s="86"/>
      <c r="N3719" s="87"/>
    </row>
    <row r="3720" spans="1:14" s="79" customFormat="1">
      <c r="A3720" s="17"/>
      <c r="B3720" s="84"/>
      <c r="C3720" s="85"/>
      <c r="D3720" s="84"/>
      <c r="E3720" s="84"/>
      <c r="M3720" s="86"/>
      <c r="N3720" s="87"/>
    </row>
    <row r="3721" spans="1:14" s="79" customFormat="1">
      <c r="A3721" s="17"/>
      <c r="B3721" s="84"/>
      <c r="C3721" s="85"/>
      <c r="D3721" s="84"/>
      <c r="E3721" s="84"/>
      <c r="M3721" s="86"/>
      <c r="N3721" s="87"/>
    </row>
    <row r="3722" spans="1:14" s="79" customFormat="1">
      <c r="A3722" s="17"/>
      <c r="B3722" s="84"/>
      <c r="C3722" s="85"/>
      <c r="D3722" s="84"/>
      <c r="E3722" s="84"/>
      <c r="M3722" s="86"/>
      <c r="N3722" s="87"/>
    </row>
    <row r="3723" spans="1:14" s="79" customFormat="1">
      <c r="A3723" s="17"/>
      <c r="B3723" s="84"/>
      <c r="C3723" s="85"/>
      <c r="D3723" s="84"/>
      <c r="E3723" s="84"/>
      <c r="M3723" s="86"/>
      <c r="N3723" s="87"/>
    </row>
    <row r="3724" spans="1:14" s="79" customFormat="1">
      <c r="A3724" s="17"/>
      <c r="B3724" s="84"/>
      <c r="C3724" s="85"/>
      <c r="D3724" s="84"/>
      <c r="E3724" s="84"/>
      <c r="M3724" s="86"/>
      <c r="N3724" s="87"/>
    </row>
    <row r="3725" spans="1:14" s="79" customFormat="1">
      <c r="A3725" s="17"/>
      <c r="B3725" s="84"/>
      <c r="C3725" s="85"/>
      <c r="D3725" s="84"/>
      <c r="E3725" s="84"/>
      <c r="M3725" s="86"/>
      <c r="N3725" s="87"/>
    </row>
    <row r="3726" spans="1:14" s="79" customFormat="1">
      <c r="A3726" s="17"/>
      <c r="B3726" s="84"/>
      <c r="C3726" s="85"/>
      <c r="D3726" s="84"/>
      <c r="E3726" s="84"/>
      <c r="M3726" s="86"/>
      <c r="N3726" s="87"/>
    </row>
    <row r="3727" spans="1:14" s="79" customFormat="1">
      <c r="A3727" s="17"/>
      <c r="B3727" s="84"/>
      <c r="C3727" s="85"/>
      <c r="D3727" s="84"/>
      <c r="E3727" s="84"/>
      <c r="M3727" s="86"/>
      <c r="N3727" s="87"/>
    </row>
    <row r="3728" spans="1:14" s="79" customFormat="1">
      <c r="A3728" s="17"/>
      <c r="B3728" s="84"/>
      <c r="C3728" s="85"/>
      <c r="D3728" s="84"/>
      <c r="E3728" s="84"/>
      <c r="M3728" s="86"/>
      <c r="N3728" s="87"/>
    </row>
    <row r="3729" spans="1:14" s="79" customFormat="1">
      <c r="A3729" s="17"/>
      <c r="B3729" s="84"/>
      <c r="C3729" s="85"/>
      <c r="D3729" s="84"/>
      <c r="E3729" s="84"/>
      <c r="M3729" s="86"/>
      <c r="N3729" s="87"/>
    </row>
    <row r="3730" spans="1:14" s="79" customFormat="1">
      <c r="A3730" s="17"/>
      <c r="B3730" s="84"/>
      <c r="C3730" s="85"/>
      <c r="D3730" s="84"/>
      <c r="E3730" s="84"/>
      <c r="M3730" s="86"/>
      <c r="N3730" s="87"/>
    </row>
    <row r="3731" spans="1:14" s="79" customFormat="1">
      <c r="A3731" s="17"/>
      <c r="B3731" s="84"/>
      <c r="C3731" s="85"/>
      <c r="D3731" s="84"/>
      <c r="E3731" s="84"/>
      <c r="M3731" s="86"/>
      <c r="N3731" s="87"/>
    </row>
    <row r="3732" spans="1:14" s="79" customFormat="1">
      <c r="A3732" s="17"/>
      <c r="B3732" s="84"/>
      <c r="C3732" s="85"/>
      <c r="D3732" s="84"/>
      <c r="E3732" s="84"/>
      <c r="M3732" s="86"/>
      <c r="N3732" s="87"/>
    </row>
    <row r="3733" spans="1:14" s="79" customFormat="1">
      <c r="A3733" s="17"/>
      <c r="B3733" s="84"/>
      <c r="C3733" s="85"/>
      <c r="D3733" s="84"/>
      <c r="E3733" s="84"/>
      <c r="M3733" s="86"/>
      <c r="N3733" s="87"/>
    </row>
    <row r="3734" spans="1:14" s="79" customFormat="1">
      <c r="A3734" s="17"/>
      <c r="B3734" s="84"/>
      <c r="C3734" s="85"/>
      <c r="D3734" s="84"/>
      <c r="E3734" s="84"/>
      <c r="M3734" s="86"/>
      <c r="N3734" s="87"/>
    </row>
    <row r="3735" spans="1:14" s="79" customFormat="1">
      <c r="A3735" s="17"/>
      <c r="B3735" s="84"/>
      <c r="C3735" s="85"/>
      <c r="D3735" s="84"/>
      <c r="E3735" s="84"/>
      <c r="M3735" s="86"/>
      <c r="N3735" s="87"/>
    </row>
    <row r="3736" spans="1:14" s="79" customFormat="1">
      <c r="A3736" s="17"/>
      <c r="B3736" s="84"/>
      <c r="C3736" s="85"/>
      <c r="D3736" s="84"/>
      <c r="E3736" s="84"/>
      <c r="M3736" s="86"/>
      <c r="N3736" s="87"/>
    </row>
    <row r="3737" spans="1:14" s="79" customFormat="1">
      <c r="A3737" s="17"/>
      <c r="B3737" s="84"/>
      <c r="C3737" s="85"/>
      <c r="D3737" s="84"/>
      <c r="E3737" s="84"/>
      <c r="M3737" s="86"/>
      <c r="N3737" s="87"/>
    </row>
    <row r="3738" spans="1:14" s="79" customFormat="1">
      <c r="A3738" s="17"/>
      <c r="B3738" s="84"/>
      <c r="C3738" s="85"/>
      <c r="D3738" s="84"/>
      <c r="E3738" s="84"/>
      <c r="M3738" s="86"/>
      <c r="N3738" s="87"/>
    </row>
    <row r="3739" spans="1:14" s="79" customFormat="1">
      <c r="A3739" s="17"/>
      <c r="B3739" s="84"/>
      <c r="C3739" s="85"/>
      <c r="D3739" s="84"/>
      <c r="E3739" s="84"/>
      <c r="M3739" s="86"/>
      <c r="N3739" s="87"/>
    </row>
    <row r="3740" spans="1:14" s="79" customFormat="1">
      <c r="A3740" s="17"/>
      <c r="B3740" s="84"/>
      <c r="C3740" s="85"/>
      <c r="D3740" s="84"/>
      <c r="E3740" s="84"/>
      <c r="M3740" s="86"/>
      <c r="N3740" s="87"/>
    </row>
    <row r="3741" spans="1:14" s="79" customFormat="1">
      <c r="A3741" s="17"/>
      <c r="B3741" s="84"/>
      <c r="C3741" s="85"/>
      <c r="D3741" s="84"/>
      <c r="E3741" s="84"/>
      <c r="M3741" s="86"/>
      <c r="N3741" s="87"/>
    </row>
    <row r="3742" spans="1:14" s="79" customFormat="1">
      <c r="A3742" s="17"/>
      <c r="B3742" s="84"/>
      <c r="C3742" s="85"/>
      <c r="D3742" s="84"/>
      <c r="E3742" s="84"/>
      <c r="M3742" s="86"/>
      <c r="N3742" s="87"/>
    </row>
    <row r="3743" spans="1:14" s="79" customFormat="1">
      <c r="A3743" s="17"/>
      <c r="B3743" s="84"/>
      <c r="C3743" s="85"/>
      <c r="D3743" s="84"/>
      <c r="E3743" s="84"/>
      <c r="M3743" s="86"/>
      <c r="N3743" s="87"/>
    </row>
    <row r="3744" spans="1:14" s="79" customFormat="1">
      <c r="A3744" s="17"/>
      <c r="B3744" s="84"/>
      <c r="C3744" s="85"/>
      <c r="D3744" s="84"/>
      <c r="E3744" s="84"/>
      <c r="M3744" s="86"/>
      <c r="N3744" s="87"/>
    </row>
    <row r="3745" spans="1:14" s="79" customFormat="1">
      <c r="A3745" s="17"/>
      <c r="B3745" s="84"/>
      <c r="C3745" s="85"/>
      <c r="D3745" s="84"/>
      <c r="E3745" s="84"/>
      <c r="M3745" s="86"/>
      <c r="N3745" s="87"/>
    </row>
    <row r="3746" spans="1:14" s="79" customFormat="1">
      <c r="A3746" s="17"/>
      <c r="B3746" s="84"/>
      <c r="C3746" s="85"/>
      <c r="D3746" s="84"/>
      <c r="E3746" s="84"/>
      <c r="M3746" s="86"/>
      <c r="N3746" s="87"/>
    </row>
    <row r="3747" spans="1:14" s="79" customFormat="1">
      <c r="A3747" s="17"/>
      <c r="B3747" s="84"/>
      <c r="C3747" s="85"/>
      <c r="D3747" s="84"/>
      <c r="E3747" s="84"/>
      <c r="M3747" s="86"/>
      <c r="N3747" s="87"/>
    </row>
    <row r="3748" spans="1:14" s="79" customFormat="1">
      <c r="A3748" s="17"/>
      <c r="B3748" s="84"/>
      <c r="C3748" s="85"/>
      <c r="D3748" s="84"/>
      <c r="E3748" s="84"/>
      <c r="M3748" s="86"/>
      <c r="N3748" s="87"/>
    </row>
    <row r="3749" spans="1:14" s="79" customFormat="1">
      <c r="A3749" s="17"/>
      <c r="B3749" s="84"/>
      <c r="C3749" s="85"/>
      <c r="D3749" s="84"/>
      <c r="E3749" s="84"/>
      <c r="M3749" s="86"/>
      <c r="N3749" s="87"/>
    </row>
    <row r="3750" spans="1:14" s="79" customFormat="1">
      <c r="A3750" s="17"/>
      <c r="B3750" s="84"/>
      <c r="C3750" s="85"/>
      <c r="D3750" s="84"/>
      <c r="E3750" s="84"/>
      <c r="M3750" s="86"/>
      <c r="N3750" s="87"/>
    </row>
    <row r="3751" spans="1:14" s="79" customFormat="1">
      <c r="A3751" s="17"/>
      <c r="B3751" s="84"/>
      <c r="C3751" s="85"/>
      <c r="D3751" s="84"/>
      <c r="E3751" s="84"/>
      <c r="M3751" s="86"/>
      <c r="N3751" s="87"/>
    </row>
    <row r="3752" spans="1:14" s="79" customFormat="1">
      <c r="A3752" s="17"/>
      <c r="B3752" s="84"/>
      <c r="C3752" s="85"/>
      <c r="D3752" s="84"/>
      <c r="E3752" s="84"/>
      <c r="M3752" s="86"/>
      <c r="N3752" s="87"/>
    </row>
    <row r="3753" spans="1:14" s="79" customFormat="1">
      <c r="A3753" s="17"/>
      <c r="B3753" s="84"/>
      <c r="C3753" s="85"/>
      <c r="D3753" s="84"/>
      <c r="E3753" s="84"/>
      <c r="M3753" s="86"/>
      <c r="N3753" s="87"/>
    </row>
    <row r="3754" spans="1:14" s="79" customFormat="1">
      <c r="A3754" s="17"/>
      <c r="B3754" s="84"/>
      <c r="C3754" s="85"/>
      <c r="D3754" s="84"/>
      <c r="E3754" s="84"/>
      <c r="M3754" s="86"/>
      <c r="N3754" s="87"/>
    </row>
    <row r="3755" spans="1:14" s="79" customFormat="1">
      <c r="A3755" s="17"/>
      <c r="B3755" s="84"/>
      <c r="C3755" s="85"/>
      <c r="D3755" s="84"/>
      <c r="E3755" s="84"/>
      <c r="M3755" s="86"/>
      <c r="N3755" s="87"/>
    </row>
    <row r="3756" spans="1:14" s="79" customFormat="1">
      <c r="A3756" s="17"/>
      <c r="B3756" s="84"/>
      <c r="C3756" s="85"/>
      <c r="D3756" s="84"/>
      <c r="E3756" s="84"/>
      <c r="M3756" s="86"/>
      <c r="N3756" s="87"/>
    </row>
    <row r="3757" spans="1:14" s="79" customFormat="1">
      <c r="A3757" s="17"/>
      <c r="B3757" s="84"/>
      <c r="C3757" s="85"/>
      <c r="D3757" s="84"/>
      <c r="E3757" s="84"/>
      <c r="M3757" s="86"/>
      <c r="N3757" s="87"/>
    </row>
    <row r="3758" spans="1:14" s="79" customFormat="1">
      <c r="A3758" s="17"/>
      <c r="B3758" s="84"/>
      <c r="C3758" s="85"/>
      <c r="D3758" s="84"/>
      <c r="E3758" s="84"/>
      <c r="M3758" s="86"/>
      <c r="N3758" s="87"/>
    </row>
    <row r="3759" spans="1:14" s="79" customFormat="1">
      <c r="A3759" s="17"/>
      <c r="B3759" s="84"/>
      <c r="C3759" s="85"/>
      <c r="D3759" s="84"/>
      <c r="E3759" s="84"/>
      <c r="M3759" s="86"/>
      <c r="N3759" s="87"/>
    </row>
    <row r="3760" spans="1:14" s="79" customFormat="1">
      <c r="A3760" s="17"/>
      <c r="B3760" s="84"/>
      <c r="C3760" s="85"/>
      <c r="D3760" s="84"/>
      <c r="E3760" s="84"/>
      <c r="M3760" s="86"/>
      <c r="N3760" s="87"/>
    </row>
    <row r="3761" spans="1:14" s="79" customFormat="1">
      <c r="A3761" s="17"/>
      <c r="B3761" s="84"/>
      <c r="C3761" s="85"/>
      <c r="D3761" s="84"/>
      <c r="E3761" s="84"/>
      <c r="M3761" s="86"/>
      <c r="N3761" s="87"/>
    </row>
    <row r="3762" spans="1:14" s="79" customFormat="1">
      <c r="A3762" s="17"/>
      <c r="B3762" s="84"/>
      <c r="C3762" s="85"/>
      <c r="D3762" s="84"/>
      <c r="E3762" s="84"/>
      <c r="M3762" s="86"/>
      <c r="N3762" s="87"/>
    </row>
    <row r="3763" spans="1:14" s="79" customFormat="1">
      <c r="A3763" s="17"/>
      <c r="B3763" s="84"/>
      <c r="C3763" s="85"/>
      <c r="D3763" s="84"/>
      <c r="E3763" s="84"/>
      <c r="M3763" s="86"/>
      <c r="N3763" s="87"/>
    </row>
    <row r="3764" spans="1:14" s="79" customFormat="1">
      <c r="A3764" s="17"/>
      <c r="B3764" s="84"/>
      <c r="C3764" s="85"/>
      <c r="D3764" s="84"/>
      <c r="E3764" s="84"/>
      <c r="M3764" s="86"/>
      <c r="N3764" s="87"/>
    </row>
    <row r="3765" spans="1:14" s="79" customFormat="1">
      <c r="A3765" s="17"/>
      <c r="B3765" s="84"/>
      <c r="C3765" s="85"/>
      <c r="D3765" s="84"/>
      <c r="E3765" s="84"/>
      <c r="M3765" s="86"/>
      <c r="N3765" s="87"/>
    </row>
    <row r="3766" spans="1:14" s="79" customFormat="1">
      <c r="A3766" s="17"/>
      <c r="B3766" s="84"/>
      <c r="C3766" s="85"/>
      <c r="D3766" s="84"/>
      <c r="E3766" s="84"/>
      <c r="M3766" s="86"/>
      <c r="N3766" s="87"/>
    </row>
    <row r="3767" spans="1:14" s="79" customFormat="1">
      <c r="A3767" s="17"/>
      <c r="B3767" s="84"/>
      <c r="C3767" s="85"/>
      <c r="D3767" s="84"/>
      <c r="E3767" s="84"/>
      <c r="M3767" s="86"/>
      <c r="N3767" s="87"/>
    </row>
    <row r="3768" spans="1:14" s="79" customFormat="1">
      <c r="A3768" s="17"/>
      <c r="B3768" s="84"/>
      <c r="C3768" s="85"/>
      <c r="D3768" s="84"/>
      <c r="E3768" s="84"/>
      <c r="M3768" s="86"/>
      <c r="N3768" s="87"/>
    </row>
    <row r="3769" spans="1:14" s="79" customFormat="1">
      <c r="A3769" s="17"/>
      <c r="B3769" s="84"/>
      <c r="C3769" s="85"/>
      <c r="D3769" s="84"/>
      <c r="E3769" s="84"/>
      <c r="M3769" s="86"/>
      <c r="N3769" s="87"/>
    </row>
    <row r="3770" spans="1:14" s="79" customFormat="1">
      <c r="A3770" s="17"/>
      <c r="B3770" s="84"/>
      <c r="C3770" s="85"/>
      <c r="D3770" s="84"/>
      <c r="E3770" s="84"/>
      <c r="M3770" s="86"/>
      <c r="N3770" s="87"/>
    </row>
    <row r="3771" spans="1:14" s="79" customFormat="1">
      <c r="A3771" s="17"/>
      <c r="B3771" s="84"/>
      <c r="C3771" s="85"/>
      <c r="D3771" s="84"/>
      <c r="E3771" s="84"/>
      <c r="M3771" s="86"/>
      <c r="N3771" s="87"/>
    </row>
    <row r="3772" spans="1:14" s="79" customFormat="1">
      <c r="A3772" s="17"/>
      <c r="B3772" s="84"/>
      <c r="C3772" s="85"/>
      <c r="D3772" s="84"/>
      <c r="E3772" s="84"/>
      <c r="M3772" s="86"/>
      <c r="N3772" s="87"/>
    </row>
    <row r="3773" spans="1:14" s="79" customFormat="1">
      <c r="A3773" s="17"/>
      <c r="B3773" s="84"/>
      <c r="C3773" s="85"/>
      <c r="D3773" s="84"/>
      <c r="E3773" s="84"/>
      <c r="M3773" s="86"/>
      <c r="N3773" s="87"/>
    </row>
    <row r="3774" spans="1:14" s="79" customFormat="1">
      <c r="A3774" s="17"/>
      <c r="B3774" s="84"/>
      <c r="C3774" s="85"/>
      <c r="D3774" s="84"/>
      <c r="E3774" s="84"/>
      <c r="M3774" s="86"/>
      <c r="N3774" s="87"/>
    </row>
    <row r="3775" spans="1:14" s="79" customFormat="1">
      <c r="A3775" s="17"/>
      <c r="B3775" s="84"/>
      <c r="C3775" s="85"/>
      <c r="D3775" s="84"/>
      <c r="E3775" s="84"/>
      <c r="M3775" s="86"/>
      <c r="N3775" s="87"/>
    </row>
    <row r="3776" spans="1:14" s="79" customFormat="1">
      <c r="A3776" s="17"/>
      <c r="B3776" s="84"/>
      <c r="C3776" s="85"/>
      <c r="D3776" s="84"/>
      <c r="E3776" s="84"/>
      <c r="M3776" s="86"/>
      <c r="N3776" s="87"/>
    </row>
    <row r="3777" spans="1:14" s="79" customFormat="1">
      <c r="A3777" s="17"/>
      <c r="B3777" s="84"/>
      <c r="C3777" s="85"/>
      <c r="D3777" s="84"/>
      <c r="E3777" s="84"/>
      <c r="M3777" s="86"/>
      <c r="N3777" s="87"/>
    </row>
    <row r="3778" spans="1:14" s="79" customFormat="1">
      <c r="A3778" s="17"/>
      <c r="B3778" s="84"/>
      <c r="C3778" s="85"/>
      <c r="D3778" s="84"/>
      <c r="E3778" s="84"/>
      <c r="M3778" s="86"/>
      <c r="N3778" s="87"/>
    </row>
    <row r="3779" spans="1:14" s="79" customFormat="1">
      <c r="A3779" s="17"/>
      <c r="B3779" s="84"/>
      <c r="C3779" s="85"/>
      <c r="D3779" s="84"/>
      <c r="E3779" s="84"/>
      <c r="M3779" s="86"/>
      <c r="N3779" s="87"/>
    </row>
    <row r="3780" spans="1:14" s="79" customFormat="1">
      <c r="A3780" s="17"/>
      <c r="B3780" s="84"/>
      <c r="C3780" s="85"/>
      <c r="D3780" s="84"/>
      <c r="E3780" s="84"/>
      <c r="M3780" s="86"/>
      <c r="N3780" s="87"/>
    </row>
    <row r="3781" spans="1:14" s="79" customFormat="1">
      <c r="A3781" s="17"/>
      <c r="B3781" s="84"/>
      <c r="C3781" s="85"/>
      <c r="D3781" s="84"/>
      <c r="E3781" s="84"/>
      <c r="M3781" s="86"/>
      <c r="N3781" s="87"/>
    </row>
    <row r="3782" spans="1:14" s="79" customFormat="1">
      <c r="A3782" s="17"/>
      <c r="B3782" s="84"/>
      <c r="C3782" s="85"/>
      <c r="D3782" s="84"/>
      <c r="E3782" s="84"/>
      <c r="M3782" s="86"/>
      <c r="N3782" s="87"/>
    </row>
    <row r="3783" spans="1:14" s="79" customFormat="1">
      <c r="A3783" s="17"/>
      <c r="B3783" s="84"/>
      <c r="C3783" s="85"/>
      <c r="D3783" s="84"/>
      <c r="E3783" s="84"/>
      <c r="M3783" s="86"/>
      <c r="N3783" s="87"/>
    </row>
    <row r="3784" spans="1:14" s="79" customFormat="1">
      <c r="A3784" s="17"/>
      <c r="B3784" s="84"/>
      <c r="C3784" s="85"/>
      <c r="D3784" s="84"/>
      <c r="E3784" s="84"/>
      <c r="M3784" s="86"/>
      <c r="N3784" s="87"/>
    </row>
    <row r="3785" spans="1:14" s="79" customFormat="1">
      <c r="A3785" s="17"/>
      <c r="B3785" s="84"/>
      <c r="C3785" s="85"/>
      <c r="D3785" s="84"/>
      <c r="E3785" s="84"/>
      <c r="M3785" s="86"/>
      <c r="N3785" s="87"/>
    </row>
    <row r="3786" spans="1:14" s="79" customFormat="1">
      <c r="A3786" s="17"/>
      <c r="B3786" s="84"/>
      <c r="C3786" s="85"/>
      <c r="D3786" s="84"/>
      <c r="E3786" s="84"/>
      <c r="M3786" s="86"/>
      <c r="N3786" s="87"/>
    </row>
    <row r="3787" spans="1:14" s="79" customFormat="1">
      <c r="A3787" s="17"/>
      <c r="B3787" s="84"/>
      <c r="C3787" s="85"/>
      <c r="D3787" s="84"/>
      <c r="E3787" s="84"/>
      <c r="M3787" s="86"/>
      <c r="N3787" s="87"/>
    </row>
    <row r="3788" spans="1:14" s="79" customFormat="1">
      <c r="A3788" s="17"/>
      <c r="B3788" s="84"/>
      <c r="C3788" s="85"/>
      <c r="D3788" s="84"/>
      <c r="E3788" s="84"/>
      <c r="M3788" s="86"/>
      <c r="N3788" s="87"/>
    </row>
    <row r="3789" spans="1:14" s="79" customFormat="1">
      <c r="A3789" s="17"/>
      <c r="B3789" s="84"/>
      <c r="C3789" s="85"/>
      <c r="D3789" s="84"/>
      <c r="E3789" s="84"/>
      <c r="M3789" s="86"/>
      <c r="N3789" s="87"/>
    </row>
    <row r="3790" spans="1:14" s="79" customFormat="1">
      <c r="A3790" s="17"/>
      <c r="B3790" s="84"/>
      <c r="C3790" s="85"/>
      <c r="D3790" s="84"/>
      <c r="E3790" s="84"/>
      <c r="M3790" s="86"/>
      <c r="N3790" s="87"/>
    </row>
    <row r="3791" spans="1:14" s="79" customFormat="1">
      <c r="A3791" s="17"/>
      <c r="B3791" s="84"/>
      <c r="C3791" s="85"/>
      <c r="D3791" s="84"/>
      <c r="E3791" s="84"/>
      <c r="M3791" s="86"/>
      <c r="N3791" s="87"/>
    </row>
    <row r="3792" spans="1:14" s="79" customFormat="1">
      <c r="A3792" s="17"/>
      <c r="B3792" s="84"/>
      <c r="C3792" s="85"/>
      <c r="D3792" s="84"/>
      <c r="E3792" s="84"/>
      <c r="M3792" s="86"/>
      <c r="N3792" s="87"/>
    </row>
    <row r="3793" spans="1:14" s="79" customFormat="1">
      <c r="A3793" s="17"/>
      <c r="B3793" s="84"/>
      <c r="C3793" s="85"/>
      <c r="D3793" s="84"/>
      <c r="E3793" s="84"/>
      <c r="M3793" s="86"/>
      <c r="N3793" s="87"/>
    </row>
    <row r="3794" spans="1:14" s="79" customFormat="1">
      <c r="A3794" s="17"/>
      <c r="B3794" s="84"/>
      <c r="C3794" s="85"/>
      <c r="D3794" s="84"/>
      <c r="E3794" s="84"/>
      <c r="M3794" s="86"/>
      <c r="N3794" s="87"/>
    </row>
    <row r="3795" spans="1:14" s="79" customFormat="1">
      <c r="A3795" s="17"/>
      <c r="B3795" s="84"/>
      <c r="C3795" s="85"/>
      <c r="D3795" s="84"/>
      <c r="E3795" s="84"/>
      <c r="M3795" s="86"/>
      <c r="N3795" s="87"/>
    </row>
    <row r="3796" spans="1:14" s="79" customFormat="1">
      <c r="A3796" s="17"/>
      <c r="B3796" s="84"/>
      <c r="C3796" s="85"/>
      <c r="D3796" s="84"/>
      <c r="E3796" s="84"/>
      <c r="M3796" s="86"/>
      <c r="N3796" s="87"/>
    </row>
    <row r="3797" spans="1:14" s="79" customFormat="1">
      <c r="A3797" s="17"/>
      <c r="B3797" s="84"/>
      <c r="C3797" s="85"/>
      <c r="D3797" s="84"/>
      <c r="E3797" s="84"/>
      <c r="M3797" s="86"/>
      <c r="N3797" s="87"/>
    </row>
    <row r="3798" spans="1:14" s="79" customFormat="1">
      <c r="A3798" s="17"/>
      <c r="B3798" s="84"/>
      <c r="C3798" s="85"/>
      <c r="D3798" s="84"/>
      <c r="E3798" s="84"/>
      <c r="M3798" s="86"/>
      <c r="N3798" s="87"/>
    </row>
    <row r="3799" spans="1:14" s="79" customFormat="1">
      <c r="A3799" s="17"/>
      <c r="B3799" s="84"/>
      <c r="C3799" s="85"/>
      <c r="D3799" s="84"/>
      <c r="E3799" s="84"/>
      <c r="M3799" s="86"/>
      <c r="N3799" s="87"/>
    </row>
    <row r="3800" spans="1:14" s="79" customFormat="1">
      <c r="A3800" s="17"/>
      <c r="B3800" s="84"/>
      <c r="C3800" s="85"/>
      <c r="D3800" s="84"/>
      <c r="E3800" s="84"/>
      <c r="M3800" s="86"/>
      <c r="N3800" s="87"/>
    </row>
    <row r="3801" spans="1:14" s="79" customFormat="1">
      <c r="A3801" s="17"/>
      <c r="B3801" s="84"/>
      <c r="C3801" s="85"/>
      <c r="D3801" s="84"/>
      <c r="E3801" s="84"/>
      <c r="M3801" s="86"/>
      <c r="N3801" s="87"/>
    </row>
    <row r="3802" spans="1:14" s="79" customFormat="1">
      <c r="A3802" s="17"/>
      <c r="B3802" s="84"/>
      <c r="C3802" s="85"/>
      <c r="D3802" s="84"/>
      <c r="E3802" s="84"/>
      <c r="M3802" s="86"/>
      <c r="N3802" s="87"/>
    </row>
    <row r="3803" spans="1:14" s="79" customFormat="1">
      <c r="A3803" s="17"/>
      <c r="B3803" s="84"/>
      <c r="C3803" s="85"/>
      <c r="D3803" s="84"/>
      <c r="E3803" s="84"/>
      <c r="M3803" s="86"/>
      <c r="N3803" s="87"/>
    </row>
    <row r="3804" spans="1:14" s="79" customFormat="1">
      <c r="A3804" s="17"/>
      <c r="B3804" s="84"/>
      <c r="C3804" s="85"/>
      <c r="D3804" s="84"/>
      <c r="E3804" s="84"/>
      <c r="M3804" s="86"/>
      <c r="N3804" s="87"/>
    </row>
    <row r="3805" spans="1:14" s="79" customFormat="1">
      <c r="A3805" s="17"/>
      <c r="B3805" s="84"/>
      <c r="C3805" s="85"/>
      <c r="D3805" s="84"/>
      <c r="E3805" s="84"/>
      <c r="M3805" s="86"/>
      <c r="N3805" s="87"/>
    </row>
    <row r="3806" spans="1:14" s="79" customFormat="1">
      <c r="A3806" s="17"/>
      <c r="B3806" s="84"/>
      <c r="C3806" s="85"/>
      <c r="D3806" s="84"/>
      <c r="E3806" s="84"/>
      <c r="M3806" s="86"/>
      <c r="N3806" s="87"/>
    </row>
    <row r="3807" spans="1:14" s="79" customFormat="1">
      <c r="A3807" s="17"/>
      <c r="B3807" s="84"/>
      <c r="C3807" s="85"/>
      <c r="D3807" s="84"/>
      <c r="E3807" s="84"/>
      <c r="M3807" s="86"/>
      <c r="N3807" s="87"/>
    </row>
    <row r="3808" spans="1:14" s="79" customFormat="1">
      <c r="A3808" s="17"/>
      <c r="B3808" s="84"/>
      <c r="C3808" s="85"/>
      <c r="D3808" s="84"/>
      <c r="E3808" s="84"/>
      <c r="M3808" s="86"/>
      <c r="N3808" s="87"/>
    </row>
    <row r="3809" spans="1:14" s="79" customFormat="1">
      <c r="A3809" s="17"/>
      <c r="B3809" s="84"/>
      <c r="C3809" s="85"/>
      <c r="D3809" s="84"/>
      <c r="E3809" s="84"/>
      <c r="M3809" s="86"/>
      <c r="N3809" s="87"/>
    </row>
    <row r="3810" spans="1:14" s="79" customFormat="1">
      <c r="A3810" s="17"/>
      <c r="B3810" s="84"/>
      <c r="C3810" s="85"/>
      <c r="D3810" s="84"/>
      <c r="E3810" s="84"/>
      <c r="M3810" s="86"/>
      <c r="N3810" s="87"/>
    </row>
    <row r="3811" spans="1:14" s="79" customFormat="1">
      <c r="A3811" s="17"/>
      <c r="B3811" s="84"/>
      <c r="C3811" s="85"/>
      <c r="D3811" s="84"/>
      <c r="E3811" s="84"/>
      <c r="M3811" s="86"/>
      <c r="N3811" s="87"/>
    </row>
    <row r="3812" spans="1:14" s="79" customFormat="1">
      <c r="A3812" s="17"/>
      <c r="B3812" s="84"/>
      <c r="C3812" s="85"/>
      <c r="D3812" s="84"/>
      <c r="E3812" s="84"/>
      <c r="M3812" s="86"/>
      <c r="N3812" s="87"/>
    </row>
    <row r="3813" spans="1:14" s="79" customFormat="1">
      <c r="A3813" s="17"/>
      <c r="B3813" s="84"/>
      <c r="C3813" s="85"/>
      <c r="D3813" s="84"/>
      <c r="E3813" s="84"/>
      <c r="M3813" s="86"/>
      <c r="N3813" s="87"/>
    </row>
    <row r="3814" spans="1:14" s="79" customFormat="1">
      <c r="A3814" s="17"/>
      <c r="B3814" s="84"/>
      <c r="C3814" s="85"/>
      <c r="D3814" s="84"/>
      <c r="E3814" s="84"/>
      <c r="M3814" s="86"/>
      <c r="N3814" s="87"/>
    </row>
    <row r="3815" spans="1:14" s="79" customFormat="1">
      <c r="A3815" s="17"/>
      <c r="B3815" s="84"/>
      <c r="C3815" s="85"/>
      <c r="D3815" s="84"/>
      <c r="E3815" s="84"/>
      <c r="M3815" s="86"/>
      <c r="N3815" s="87"/>
    </row>
    <row r="3816" spans="1:14" s="79" customFormat="1">
      <c r="A3816" s="17"/>
      <c r="B3816" s="84"/>
      <c r="C3816" s="85"/>
      <c r="D3816" s="84"/>
      <c r="E3816" s="84"/>
      <c r="M3816" s="86"/>
      <c r="N3816" s="87"/>
    </row>
    <row r="3817" spans="1:14" s="79" customFormat="1">
      <c r="A3817" s="17"/>
      <c r="B3817" s="84"/>
      <c r="C3817" s="85"/>
      <c r="D3817" s="84"/>
      <c r="E3817" s="84"/>
      <c r="M3817" s="86"/>
      <c r="N3817" s="87"/>
    </row>
    <row r="3818" spans="1:14" s="79" customFormat="1">
      <c r="A3818" s="17"/>
      <c r="B3818" s="84"/>
      <c r="C3818" s="85"/>
      <c r="D3818" s="84"/>
      <c r="E3818" s="84"/>
      <c r="M3818" s="86"/>
      <c r="N3818" s="87"/>
    </row>
    <row r="3819" spans="1:14" s="79" customFormat="1">
      <c r="A3819" s="17"/>
      <c r="B3819" s="84"/>
      <c r="C3819" s="85"/>
      <c r="D3819" s="84"/>
      <c r="E3819" s="84"/>
      <c r="M3819" s="86"/>
      <c r="N3819" s="87"/>
    </row>
    <row r="3820" spans="1:14" s="79" customFormat="1">
      <c r="A3820" s="17"/>
      <c r="B3820" s="84"/>
      <c r="C3820" s="85"/>
      <c r="D3820" s="84"/>
      <c r="E3820" s="84"/>
      <c r="M3820" s="86"/>
      <c r="N3820" s="87"/>
    </row>
    <row r="3821" spans="1:14" s="79" customFormat="1">
      <c r="A3821" s="17"/>
      <c r="B3821" s="84"/>
      <c r="C3821" s="85"/>
      <c r="D3821" s="84"/>
      <c r="E3821" s="84"/>
      <c r="M3821" s="86"/>
      <c r="N3821" s="87"/>
    </row>
    <row r="3822" spans="1:14" s="79" customFormat="1">
      <c r="A3822" s="17"/>
      <c r="B3822" s="84"/>
      <c r="C3822" s="85"/>
      <c r="D3822" s="84"/>
      <c r="E3822" s="84"/>
      <c r="M3822" s="86"/>
      <c r="N3822" s="87"/>
    </row>
    <row r="3823" spans="1:14" s="79" customFormat="1">
      <c r="A3823" s="17"/>
      <c r="B3823" s="84"/>
      <c r="C3823" s="85"/>
      <c r="D3823" s="84"/>
      <c r="E3823" s="84"/>
      <c r="M3823" s="86"/>
      <c r="N3823" s="87"/>
    </row>
    <row r="3824" spans="1:14" s="79" customFormat="1">
      <c r="A3824" s="17"/>
      <c r="B3824" s="84"/>
      <c r="C3824" s="85"/>
      <c r="D3824" s="84"/>
      <c r="E3824" s="84"/>
      <c r="M3824" s="86"/>
      <c r="N3824" s="87"/>
    </row>
    <row r="3825" spans="1:14" s="79" customFormat="1">
      <c r="A3825" s="17"/>
      <c r="B3825" s="84"/>
      <c r="C3825" s="85"/>
      <c r="D3825" s="84"/>
      <c r="E3825" s="84"/>
      <c r="M3825" s="86"/>
      <c r="N3825" s="87"/>
    </row>
    <row r="3826" spans="1:14" s="79" customFormat="1">
      <c r="A3826" s="17"/>
      <c r="B3826" s="84"/>
      <c r="C3826" s="85"/>
      <c r="D3826" s="84"/>
      <c r="E3826" s="84"/>
      <c r="M3826" s="86"/>
      <c r="N3826" s="87"/>
    </row>
    <row r="3827" spans="1:14" s="79" customFormat="1">
      <c r="A3827" s="17"/>
      <c r="B3827" s="84"/>
      <c r="C3827" s="85"/>
      <c r="D3827" s="84"/>
      <c r="E3827" s="84"/>
      <c r="M3827" s="86"/>
      <c r="N3827" s="87"/>
    </row>
    <row r="3828" spans="1:14" s="79" customFormat="1">
      <c r="A3828" s="17"/>
      <c r="B3828" s="84"/>
      <c r="C3828" s="85"/>
      <c r="D3828" s="84"/>
      <c r="E3828" s="84"/>
      <c r="M3828" s="86"/>
      <c r="N3828" s="87"/>
    </row>
    <row r="3829" spans="1:14" s="79" customFormat="1">
      <c r="A3829" s="17"/>
      <c r="B3829" s="84"/>
      <c r="C3829" s="85"/>
      <c r="D3829" s="84"/>
      <c r="E3829" s="84"/>
      <c r="M3829" s="86"/>
      <c r="N3829" s="87"/>
    </row>
    <row r="3830" spans="1:14" s="79" customFormat="1">
      <c r="A3830" s="17"/>
      <c r="B3830" s="84"/>
      <c r="C3830" s="85"/>
      <c r="D3830" s="84"/>
      <c r="E3830" s="84"/>
      <c r="M3830" s="86"/>
      <c r="N3830" s="87"/>
    </row>
    <row r="3831" spans="1:14" s="79" customFormat="1">
      <c r="A3831" s="17"/>
      <c r="B3831" s="84"/>
      <c r="C3831" s="85"/>
      <c r="D3831" s="84"/>
      <c r="E3831" s="84"/>
      <c r="M3831" s="86"/>
      <c r="N3831" s="87"/>
    </row>
    <row r="3832" spans="1:14" s="79" customFormat="1">
      <c r="A3832" s="17"/>
      <c r="B3832" s="84"/>
      <c r="C3832" s="85"/>
      <c r="D3832" s="84"/>
      <c r="E3832" s="84"/>
      <c r="M3832" s="86"/>
      <c r="N3832" s="87"/>
    </row>
    <row r="3833" spans="1:14" s="79" customFormat="1">
      <c r="A3833" s="17"/>
      <c r="B3833" s="84"/>
      <c r="C3833" s="85"/>
      <c r="D3833" s="84"/>
      <c r="E3833" s="84"/>
      <c r="M3833" s="86"/>
      <c r="N3833" s="87"/>
    </row>
    <row r="3834" spans="1:14" s="79" customFormat="1">
      <c r="A3834" s="17"/>
      <c r="B3834" s="84"/>
      <c r="C3834" s="85"/>
      <c r="D3834" s="84"/>
      <c r="E3834" s="84"/>
      <c r="M3834" s="86"/>
      <c r="N3834" s="87"/>
    </row>
    <row r="3835" spans="1:14" s="79" customFormat="1">
      <c r="A3835" s="17"/>
      <c r="B3835" s="84"/>
      <c r="C3835" s="85"/>
      <c r="D3835" s="84"/>
      <c r="E3835" s="84"/>
      <c r="M3835" s="86"/>
      <c r="N3835" s="87"/>
    </row>
    <row r="3836" spans="1:14" s="79" customFormat="1">
      <c r="A3836" s="17"/>
      <c r="B3836" s="84"/>
      <c r="C3836" s="85"/>
      <c r="D3836" s="84"/>
      <c r="E3836" s="84"/>
      <c r="M3836" s="86"/>
      <c r="N3836" s="87"/>
    </row>
    <row r="3837" spans="1:14" s="79" customFormat="1">
      <c r="A3837" s="17"/>
      <c r="B3837" s="84"/>
      <c r="C3837" s="85"/>
      <c r="D3837" s="84"/>
      <c r="E3837" s="84"/>
      <c r="M3837" s="86"/>
      <c r="N3837" s="87"/>
    </row>
    <row r="3838" spans="1:14" s="79" customFormat="1">
      <c r="A3838" s="17"/>
      <c r="B3838" s="84"/>
      <c r="C3838" s="85"/>
      <c r="D3838" s="84"/>
      <c r="E3838" s="84"/>
      <c r="M3838" s="86"/>
      <c r="N3838" s="87"/>
    </row>
    <row r="3839" spans="1:14" s="79" customFormat="1">
      <c r="A3839" s="17"/>
      <c r="B3839" s="84"/>
      <c r="C3839" s="85"/>
      <c r="D3839" s="84"/>
      <c r="E3839" s="84"/>
      <c r="M3839" s="86"/>
      <c r="N3839" s="87"/>
    </row>
    <row r="3840" spans="1:14" s="79" customFormat="1">
      <c r="A3840" s="17"/>
      <c r="B3840" s="84"/>
      <c r="C3840" s="85"/>
      <c r="D3840" s="84"/>
      <c r="E3840" s="84"/>
      <c r="M3840" s="86"/>
      <c r="N3840" s="87"/>
    </row>
    <row r="3841" spans="1:14" s="79" customFormat="1">
      <c r="A3841" s="17"/>
      <c r="B3841" s="84"/>
      <c r="C3841" s="85"/>
      <c r="D3841" s="84"/>
      <c r="E3841" s="84"/>
      <c r="M3841" s="86"/>
      <c r="N3841" s="87"/>
    </row>
    <row r="3842" spans="1:14" s="79" customFormat="1">
      <c r="A3842" s="17"/>
      <c r="B3842" s="84"/>
      <c r="C3842" s="85"/>
      <c r="D3842" s="84"/>
      <c r="E3842" s="84"/>
      <c r="M3842" s="86"/>
      <c r="N3842" s="87"/>
    </row>
    <row r="3843" spans="1:14" s="79" customFormat="1">
      <c r="A3843" s="17"/>
      <c r="B3843" s="84"/>
      <c r="C3843" s="85"/>
      <c r="D3843" s="84"/>
      <c r="E3843" s="84"/>
      <c r="M3843" s="86"/>
      <c r="N3843" s="87"/>
    </row>
    <row r="3844" spans="1:14" s="79" customFormat="1">
      <c r="A3844" s="17"/>
      <c r="B3844" s="84"/>
      <c r="C3844" s="85"/>
      <c r="D3844" s="84"/>
      <c r="E3844" s="84"/>
      <c r="M3844" s="86"/>
      <c r="N3844" s="87"/>
    </row>
    <row r="3845" spans="1:14" s="79" customFormat="1">
      <c r="A3845" s="17"/>
      <c r="B3845" s="84"/>
      <c r="C3845" s="85"/>
      <c r="D3845" s="84"/>
      <c r="E3845" s="84"/>
      <c r="M3845" s="86"/>
      <c r="N3845" s="87"/>
    </row>
    <row r="3846" spans="1:14" s="79" customFormat="1">
      <c r="A3846" s="17"/>
      <c r="B3846" s="84"/>
      <c r="C3846" s="85"/>
      <c r="D3846" s="84"/>
      <c r="E3846" s="84"/>
      <c r="M3846" s="86"/>
      <c r="N3846" s="87"/>
    </row>
    <row r="3847" spans="1:14" s="79" customFormat="1">
      <c r="A3847" s="17"/>
      <c r="B3847" s="84"/>
      <c r="C3847" s="85"/>
      <c r="D3847" s="84"/>
      <c r="E3847" s="84"/>
      <c r="M3847" s="86"/>
      <c r="N3847" s="87"/>
    </row>
    <row r="3848" spans="1:14" s="79" customFormat="1">
      <c r="A3848" s="17"/>
      <c r="B3848" s="84"/>
      <c r="C3848" s="85"/>
      <c r="D3848" s="84"/>
      <c r="E3848" s="84"/>
      <c r="M3848" s="86"/>
      <c r="N3848" s="87"/>
    </row>
    <row r="3849" spans="1:14" s="79" customFormat="1">
      <c r="A3849" s="17"/>
      <c r="B3849" s="84"/>
      <c r="C3849" s="85"/>
      <c r="D3849" s="84"/>
      <c r="E3849" s="84"/>
      <c r="M3849" s="86"/>
      <c r="N3849" s="87"/>
    </row>
    <row r="3850" spans="1:14" s="79" customFormat="1">
      <c r="A3850" s="17"/>
      <c r="B3850" s="84"/>
      <c r="C3850" s="85"/>
      <c r="D3850" s="84"/>
      <c r="E3850" s="84"/>
      <c r="M3850" s="86"/>
      <c r="N3850" s="87"/>
    </row>
    <row r="3851" spans="1:14" s="79" customFormat="1">
      <c r="A3851" s="17"/>
      <c r="B3851" s="84"/>
      <c r="C3851" s="85"/>
      <c r="D3851" s="84"/>
      <c r="E3851" s="84"/>
      <c r="M3851" s="86"/>
      <c r="N3851" s="87"/>
    </row>
    <row r="3852" spans="1:14" s="79" customFormat="1">
      <c r="A3852" s="17"/>
      <c r="B3852" s="84"/>
      <c r="C3852" s="85"/>
      <c r="D3852" s="84"/>
      <c r="E3852" s="84"/>
      <c r="M3852" s="86"/>
      <c r="N3852" s="87"/>
    </row>
    <row r="3853" spans="1:14" s="79" customFormat="1">
      <c r="A3853" s="17"/>
      <c r="B3853" s="84"/>
      <c r="C3853" s="85"/>
      <c r="D3853" s="84"/>
      <c r="E3853" s="84"/>
      <c r="M3853" s="86"/>
      <c r="N3853" s="87"/>
    </row>
    <row r="3854" spans="1:14" s="79" customFormat="1">
      <c r="A3854" s="17"/>
      <c r="B3854" s="84"/>
      <c r="C3854" s="85"/>
      <c r="D3854" s="84"/>
      <c r="E3854" s="84"/>
      <c r="M3854" s="86"/>
      <c r="N3854" s="87"/>
    </row>
    <row r="3855" spans="1:14" s="79" customFormat="1">
      <c r="A3855" s="17"/>
      <c r="B3855" s="84"/>
      <c r="C3855" s="85"/>
      <c r="D3855" s="84"/>
      <c r="E3855" s="84"/>
      <c r="M3855" s="86"/>
      <c r="N3855" s="87"/>
    </row>
    <row r="3856" spans="1:14" s="79" customFormat="1">
      <c r="A3856" s="17"/>
      <c r="B3856" s="84"/>
      <c r="C3856" s="85"/>
      <c r="D3856" s="84"/>
      <c r="E3856" s="84"/>
      <c r="M3856" s="86"/>
      <c r="N3856" s="87"/>
    </row>
    <row r="3857" spans="1:14" s="79" customFormat="1">
      <c r="A3857" s="17"/>
      <c r="B3857" s="84"/>
      <c r="C3857" s="85"/>
      <c r="D3857" s="84"/>
      <c r="E3857" s="84"/>
      <c r="M3857" s="86"/>
      <c r="N3857" s="87"/>
    </row>
    <row r="3858" spans="1:14" s="79" customFormat="1">
      <c r="A3858" s="17"/>
      <c r="B3858" s="84"/>
      <c r="C3858" s="85"/>
      <c r="D3858" s="84"/>
      <c r="E3858" s="84"/>
      <c r="M3858" s="86"/>
      <c r="N3858" s="87"/>
    </row>
    <row r="3859" spans="1:14" s="79" customFormat="1">
      <c r="A3859" s="17"/>
      <c r="B3859" s="84"/>
      <c r="C3859" s="85"/>
      <c r="D3859" s="84"/>
      <c r="E3859" s="84"/>
      <c r="M3859" s="86"/>
      <c r="N3859" s="87"/>
    </row>
    <row r="3860" spans="1:14" s="79" customFormat="1">
      <c r="A3860" s="17"/>
      <c r="B3860" s="84"/>
      <c r="C3860" s="85"/>
      <c r="D3860" s="84"/>
      <c r="E3860" s="84"/>
      <c r="M3860" s="86"/>
      <c r="N3860" s="87"/>
    </row>
    <row r="3861" spans="1:14" s="79" customFormat="1">
      <c r="A3861" s="17"/>
      <c r="B3861" s="84"/>
      <c r="C3861" s="85"/>
      <c r="D3861" s="84"/>
      <c r="E3861" s="84"/>
      <c r="M3861" s="86"/>
      <c r="N3861" s="87"/>
    </row>
    <row r="3862" spans="1:14" s="79" customFormat="1">
      <c r="A3862" s="17"/>
      <c r="B3862" s="84"/>
      <c r="C3862" s="85"/>
      <c r="D3862" s="84"/>
      <c r="E3862" s="84"/>
      <c r="M3862" s="86"/>
      <c r="N3862" s="87"/>
    </row>
    <row r="3863" spans="1:14" s="79" customFormat="1">
      <c r="A3863" s="17"/>
      <c r="B3863" s="84"/>
      <c r="C3863" s="85"/>
      <c r="D3863" s="84"/>
      <c r="E3863" s="84"/>
      <c r="M3863" s="86"/>
      <c r="N3863" s="87"/>
    </row>
    <row r="3864" spans="1:14" s="79" customFormat="1">
      <c r="A3864" s="17"/>
      <c r="B3864" s="84"/>
      <c r="C3864" s="85"/>
      <c r="D3864" s="84"/>
      <c r="E3864" s="84"/>
      <c r="M3864" s="86"/>
      <c r="N3864" s="87"/>
    </row>
    <row r="3865" spans="1:14" s="79" customFormat="1">
      <c r="A3865" s="17"/>
      <c r="B3865" s="84"/>
      <c r="C3865" s="85"/>
      <c r="D3865" s="84"/>
      <c r="E3865" s="84"/>
      <c r="M3865" s="86"/>
      <c r="N3865" s="87"/>
    </row>
    <row r="3866" spans="1:14" s="79" customFormat="1">
      <c r="A3866" s="17"/>
      <c r="B3866" s="84"/>
      <c r="C3866" s="85"/>
      <c r="D3866" s="84"/>
      <c r="E3866" s="84"/>
      <c r="M3866" s="86"/>
      <c r="N3866" s="87"/>
    </row>
    <row r="3867" spans="1:14" s="79" customFormat="1">
      <c r="A3867" s="17"/>
      <c r="B3867" s="84"/>
      <c r="C3867" s="85"/>
      <c r="D3867" s="84"/>
      <c r="E3867" s="84"/>
      <c r="M3867" s="86"/>
      <c r="N3867" s="87"/>
    </row>
    <row r="3868" spans="1:14" s="79" customFormat="1">
      <c r="A3868" s="17"/>
      <c r="B3868" s="84"/>
      <c r="C3868" s="85"/>
      <c r="D3868" s="84"/>
      <c r="E3868" s="84"/>
      <c r="M3868" s="86"/>
      <c r="N3868" s="87"/>
    </row>
    <row r="3869" spans="1:14" s="79" customFormat="1">
      <c r="A3869" s="17"/>
      <c r="B3869" s="84"/>
      <c r="C3869" s="85"/>
      <c r="D3869" s="84"/>
      <c r="E3869" s="84"/>
      <c r="M3869" s="86"/>
      <c r="N3869" s="87"/>
    </row>
    <row r="3870" spans="1:14" s="79" customFormat="1">
      <c r="A3870" s="17"/>
      <c r="B3870" s="84"/>
      <c r="C3870" s="85"/>
      <c r="D3870" s="84"/>
      <c r="E3870" s="84"/>
      <c r="M3870" s="86"/>
      <c r="N3870" s="87"/>
    </row>
    <row r="3871" spans="1:14" s="79" customFormat="1">
      <c r="A3871" s="17"/>
      <c r="B3871" s="84"/>
      <c r="C3871" s="85"/>
      <c r="D3871" s="84"/>
      <c r="E3871" s="84"/>
      <c r="M3871" s="86"/>
      <c r="N3871" s="87"/>
    </row>
    <row r="3872" spans="1:14" s="79" customFormat="1">
      <c r="A3872" s="17"/>
      <c r="B3872" s="84"/>
      <c r="C3872" s="85"/>
      <c r="D3872" s="84"/>
      <c r="E3872" s="84"/>
      <c r="M3872" s="86"/>
      <c r="N3872" s="87"/>
    </row>
    <row r="3873" spans="1:14" s="79" customFormat="1">
      <c r="A3873" s="17"/>
      <c r="B3873" s="84"/>
      <c r="C3873" s="85"/>
      <c r="D3873" s="84"/>
      <c r="E3873" s="84"/>
      <c r="M3873" s="86"/>
      <c r="N3873" s="87"/>
    </row>
    <row r="3874" spans="1:14" s="79" customFormat="1">
      <c r="A3874" s="17"/>
      <c r="B3874" s="84"/>
      <c r="C3874" s="85"/>
      <c r="D3874" s="84"/>
      <c r="E3874" s="84"/>
      <c r="M3874" s="86"/>
      <c r="N3874" s="87"/>
    </row>
    <row r="3875" spans="1:14" s="79" customFormat="1">
      <c r="A3875" s="17"/>
      <c r="B3875" s="84"/>
      <c r="C3875" s="85"/>
      <c r="D3875" s="84"/>
      <c r="E3875" s="84"/>
      <c r="M3875" s="86"/>
      <c r="N3875" s="87"/>
    </row>
    <row r="3876" spans="1:14" s="79" customFormat="1">
      <c r="A3876" s="17"/>
      <c r="B3876" s="84"/>
      <c r="C3876" s="85"/>
      <c r="D3876" s="84"/>
      <c r="E3876" s="84"/>
      <c r="M3876" s="86"/>
      <c r="N3876" s="87"/>
    </row>
    <row r="3877" spans="1:14" s="79" customFormat="1">
      <c r="A3877" s="17"/>
      <c r="B3877" s="84"/>
      <c r="C3877" s="85"/>
      <c r="D3877" s="84"/>
      <c r="E3877" s="84"/>
      <c r="M3877" s="86"/>
      <c r="N3877" s="87"/>
    </row>
    <row r="3878" spans="1:14" s="79" customFormat="1">
      <c r="A3878" s="17"/>
      <c r="B3878" s="84"/>
      <c r="C3878" s="85"/>
      <c r="D3878" s="84"/>
      <c r="E3878" s="84"/>
      <c r="M3878" s="86"/>
      <c r="N3878" s="87"/>
    </row>
    <row r="3879" spans="1:14" s="79" customFormat="1">
      <c r="A3879" s="17"/>
      <c r="B3879" s="84"/>
      <c r="C3879" s="85"/>
      <c r="D3879" s="84"/>
      <c r="E3879" s="84"/>
      <c r="M3879" s="86"/>
      <c r="N3879" s="87"/>
    </row>
    <row r="3880" spans="1:14" s="79" customFormat="1">
      <c r="A3880" s="17"/>
      <c r="B3880" s="84"/>
      <c r="C3880" s="85"/>
      <c r="D3880" s="84"/>
      <c r="E3880" s="84"/>
      <c r="M3880" s="86"/>
      <c r="N3880" s="87"/>
    </row>
    <row r="3881" spans="1:14" s="79" customFormat="1">
      <c r="A3881" s="17"/>
      <c r="B3881" s="84"/>
      <c r="C3881" s="85"/>
      <c r="D3881" s="84"/>
      <c r="E3881" s="84"/>
      <c r="M3881" s="86"/>
      <c r="N3881" s="87"/>
    </row>
    <row r="3882" spans="1:14" s="79" customFormat="1">
      <c r="A3882" s="17"/>
      <c r="B3882" s="84"/>
      <c r="C3882" s="85"/>
      <c r="D3882" s="84"/>
      <c r="E3882" s="84"/>
      <c r="M3882" s="86"/>
      <c r="N3882" s="87"/>
    </row>
    <row r="3883" spans="1:14" s="79" customFormat="1">
      <c r="A3883" s="17"/>
      <c r="B3883" s="84"/>
      <c r="C3883" s="85"/>
      <c r="D3883" s="84"/>
      <c r="E3883" s="84"/>
      <c r="M3883" s="86"/>
      <c r="N3883" s="87"/>
    </row>
    <row r="3884" spans="1:14" s="79" customFormat="1">
      <c r="A3884" s="17"/>
      <c r="B3884" s="84"/>
      <c r="C3884" s="85"/>
      <c r="D3884" s="84"/>
      <c r="E3884" s="84"/>
      <c r="M3884" s="86"/>
      <c r="N3884" s="87"/>
    </row>
    <row r="3885" spans="1:14" s="79" customFormat="1">
      <c r="A3885" s="17"/>
      <c r="B3885" s="84"/>
      <c r="C3885" s="85"/>
      <c r="D3885" s="84"/>
      <c r="E3885" s="84"/>
      <c r="M3885" s="86"/>
      <c r="N3885" s="87"/>
    </row>
    <row r="3886" spans="1:14" s="79" customFormat="1">
      <c r="A3886" s="17"/>
      <c r="B3886" s="84"/>
      <c r="C3886" s="85"/>
      <c r="D3886" s="84"/>
      <c r="E3886" s="84"/>
      <c r="M3886" s="86"/>
      <c r="N3886" s="87"/>
    </row>
    <row r="3887" spans="1:14" s="79" customFormat="1">
      <c r="A3887" s="17"/>
      <c r="B3887" s="84"/>
      <c r="C3887" s="85"/>
      <c r="D3887" s="84"/>
      <c r="E3887" s="84"/>
      <c r="M3887" s="86"/>
      <c r="N3887" s="87"/>
    </row>
    <row r="3888" spans="1:14" s="79" customFormat="1">
      <c r="A3888" s="17"/>
      <c r="B3888" s="84"/>
      <c r="C3888" s="85"/>
      <c r="D3888" s="84"/>
      <c r="E3888" s="84"/>
      <c r="M3888" s="86"/>
      <c r="N3888" s="87"/>
    </row>
    <row r="3889" spans="1:14" s="79" customFormat="1">
      <c r="A3889" s="17"/>
      <c r="B3889" s="84"/>
      <c r="C3889" s="85"/>
      <c r="D3889" s="84"/>
      <c r="E3889" s="84"/>
      <c r="M3889" s="86"/>
      <c r="N3889" s="87"/>
    </row>
    <row r="3890" spans="1:14" s="79" customFormat="1">
      <c r="A3890" s="17"/>
      <c r="B3890" s="84"/>
      <c r="C3890" s="85"/>
      <c r="D3890" s="84"/>
      <c r="E3890" s="84"/>
      <c r="M3890" s="86"/>
      <c r="N3890" s="87"/>
    </row>
    <row r="3891" spans="1:14" s="79" customFormat="1">
      <c r="A3891" s="17"/>
      <c r="B3891" s="84"/>
      <c r="C3891" s="85"/>
      <c r="D3891" s="84"/>
      <c r="E3891" s="84"/>
      <c r="M3891" s="86"/>
      <c r="N3891" s="87"/>
    </row>
    <row r="3892" spans="1:14" s="79" customFormat="1">
      <c r="A3892" s="17"/>
      <c r="B3892" s="84"/>
      <c r="C3892" s="85"/>
      <c r="D3892" s="84"/>
      <c r="E3892" s="84"/>
      <c r="M3892" s="86"/>
      <c r="N3892" s="87"/>
    </row>
    <row r="3893" spans="1:14" s="79" customFormat="1">
      <c r="A3893" s="17"/>
      <c r="B3893" s="84"/>
      <c r="C3893" s="85"/>
      <c r="D3893" s="84"/>
      <c r="E3893" s="84"/>
      <c r="M3893" s="86"/>
      <c r="N3893" s="87"/>
    </row>
    <row r="3894" spans="1:14" s="79" customFormat="1">
      <c r="A3894" s="17"/>
      <c r="B3894" s="84"/>
      <c r="C3894" s="85"/>
      <c r="D3894" s="84"/>
      <c r="E3894" s="84"/>
      <c r="M3894" s="86"/>
      <c r="N3894" s="87"/>
    </row>
    <row r="3895" spans="1:14" s="79" customFormat="1">
      <c r="A3895" s="17"/>
      <c r="B3895" s="84"/>
      <c r="C3895" s="85"/>
      <c r="D3895" s="84"/>
      <c r="E3895" s="84"/>
      <c r="M3895" s="86"/>
      <c r="N3895" s="87"/>
    </row>
    <row r="3896" spans="1:14" s="79" customFormat="1">
      <c r="A3896" s="17"/>
      <c r="B3896" s="84"/>
      <c r="C3896" s="85"/>
      <c r="D3896" s="84"/>
      <c r="E3896" s="84"/>
      <c r="M3896" s="86"/>
      <c r="N3896" s="87"/>
    </row>
    <row r="3897" spans="1:14" s="79" customFormat="1">
      <c r="A3897" s="17"/>
      <c r="B3897" s="84"/>
      <c r="C3897" s="85"/>
      <c r="D3897" s="84"/>
      <c r="E3897" s="84"/>
      <c r="M3897" s="86"/>
      <c r="N3897" s="87"/>
    </row>
    <row r="3898" spans="1:14" s="79" customFormat="1">
      <c r="A3898" s="17"/>
      <c r="B3898" s="84"/>
      <c r="C3898" s="85"/>
      <c r="D3898" s="84"/>
      <c r="E3898" s="84"/>
      <c r="M3898" s="86"/>
      <c r="N3898" s="87"/>
    </row>
    <row r="3899" spans="1:14" s="79" customFormat="1">
      <c r="A3899" s="17"/>
      <c r="B3899" s="84"/>
      <c r="C3899" s="85"/>
      <c r="D3899" s="84"/>
      <c r="E3899" s="84"/>
      <c r="M3899" s="86"/>
      <c r="N3899" s="87"/>
    </row>
    <row r="3900" spans="1:14" s="79" customFormat="1">
      <c r="A3900" s="17"/>
      <c r="B3900" s="84"/>
      <c r="C3900" s="85"/>
      <c r="D3900" s="84"/>
      <c r="E3900" s="84"/>
      <c r="M3900" s="86"/>
      <c r="N3900" s="87"/>
    </row>
    <row r="3901" spans="1:14" s="79" customFormat="1">
      <c r="A3901" s="17"/>
      <c r="B3901" s="84"/>
      <c r="C3901" s="85"/>
      <c r="D3901" s="84"/>
      <c r="E3901" s="84"/>
      <c r="M3901" s="86"/>
      <c r="N3901" s="87"/>
    </row>
    <row r="3902" spans="1:14" s="79" customFormat="1">
      <c r="A3902" s="17"/>
      <c r="B3902" s="84"/>
      <c r="C3902" s="85"/>
      <c r="D3902" s="84"/>
      <c r="E3902" s="84"/>
      <c r="M3902" s="86"/>
      <c r="N3902" s="87"/>
    </row>
    <row r="3903" spans="1:14" s="79" customFormat="1">
      <c r="A3903" s="17"/>
      <c r="B3903" s="84"/>
      <c r="C3903" s="85"/>
      <c r="D3903" s="84"/>
      <c r="E3903" s="84"/>
      <c r="M3903" s="86"/>
      <c r="N3903" s="87"/>
    </row>
    <row r="3904" spans="1:14" s="79" customFormat="1">
      <c r="A3904" s="17"/>
      <c r="B3904" s="84"/>
      <c r="C3904" s="85"/>
      <c r="D3904" s="84"/>
      <c r="E3904" s="84"/>
      <c r="M3904" s="86"/>
      <c r="N3904" s="87"/>
    </row>
    <row r="3905" spans="1:14" s="79" customFormat="1">
      <c r="A3905" s="17"/>
      <c r="B3905" s="84"/>
      <c r="C3905" s="85"/>
      <c r="D3905" s="84"/>
      <c r="E3905" s="84"/>
      <c r="M3905" s="86"/>
      <c r="N3905" s="87"/>
    </row>
    <row r="3906" spans="1:14" s="79" customFormat="1">
      <c r="A3906" s="17"/>
      <c r="B3906" s="84"/>
      <c r="C3906" s="85"/>
      <c r="D3906" s="84"/>
      <c r="E3906" s="84"/>
      <c r="M3906" s="86"/>
      <c r="N3906" s="87"/>
    </row>
    <row r="3907" spans="1:14" s="79" customFormat="1">
      <c r="A3907" s="17"/>
      <c r="B3907" s="84"/>
      <c r="C3907" s="85"/>
      <c r="D3907" s="84"/>
      <c r="E3907" s="84"/>
      <c r="M3907" s="86"/>
      <c r="N3907" s="87"/>
    </row>
    <row r="3908" spans="1:14" s="79" customFormat="1">
      <c r="A3908" s="17"/>
      <c r="B3908" s="84"/>
      <c r="C3908" s="85"/>
      <c r="D3908" s="84"/>
      <c r="E3908" s="84"/>
      <c r="M3908" s="86"/>
      <c r="N3908" s="87"/>
    </row>
    <row r="3909" spans="1:14" s="79" customFormat="1">
      <c r="A3909" s="17"/>
      <c r="B3909" s="84"/>
      <c r="C3909" s="85"/>
      <c r="D3909" s="84"/>
      <c r="E3909" s="84"/>
      <c r="M3909" s="86"/>
      <c r="N3909" s="87"/>
    </row>
    <row r="3910" spans="1:14" s="79" customFormat="1">
      <c r="A3910" s="17"/>
      <c r="B3910" s="84"/>
      <c r="C3910" s="85"/>
      <c r="D3910" s="84"/>
      <c r="E3910" s="84"/>
      <c r="M3910" s="86"/>
      <c r="N3910" s="87"/>
    </row>
    <row r="3911" spans="1:14" s="79" customFormat="1">
      <c r="A3911" s="17"/>
      <c r="B3911" s="84"/>
      <c r="C3911" s="85"/>
      <c r="D3911" s="84"/>
      <c r="E3911" s="84"/>
      <c r="M3911" s="86"/>
      <c r="N3911" s="87"/>
    </row>
    <row r="3912" spans="1:14" s="79" customFormat="1">
      <c r="A3912" s="17"/>
      <c r="B3912" s="84"/>
      <c r="C3912" s="85"/>
      <c r="D3912" s="84"/>
      <c r="E3912" s="84"/>
      <c r="M3912" s="86"/>
      <c r="N3912" s="87"/>
    </row>
    <row r="3913" spans="1:14" s="79" customFormat="1">
      <c r="A3913" s="17"/>
      <c r="B3913" s="84"/>
      <c r="C3913" s="85"/>
      <c r="D3913" s="84"/>
      <c r="E3913" s="84"/>
      <c r="M3913" s="86"/>
      <c r="N3913" s="87"/>
    </row>
    <row r="3914" spans="1:14" s="79" customFormat="1">
      <c r="A3914" s="17"/>
      <c r="B3914" s="84"/>
      <c r="C3914" s="85"/>
      <c r="D3914" s="84"/>
      <c r="E3914" s="84"/>
      <c r="M3914" s="86"/>
      <c r="N3914" s="87"/>
    </row>
    <row r="3915" spans="1:14" s="79" customFormat="1">
      <c r="A3915" s="17"/>
      <c r="B3915" s="84"/>
      <c r="C3915" s="85"/>
      <c r="D3915" s="84"/>
      <c r="E3915" s="84"/>
      <c r="M3915" s="86"/>
      <c r="N3915" s="87"/>
    </row>
    <row r="3916" spans="1:14" s="79" customFormat="1">
      <c r="A3916" s="17"/>
      <c r="B3916" s="84"/>
      <c r="C3916" s="85"/>
      <c r="D3916" s="84"/>
      <c r="E3916" s="84"/>
      <c r="M3916" s="86"/>
      <c r="N3916" s="87"/>
    </row>
    <row r="3917" spans="1:14" s="79" customFormat="1">
      <c r="A3917" s="17"/>
      <c r="B3917" s="84"/>
      <c r="C3917" s="85"/>
      <c r="D3917" s="84"/>
      <c r="E3917" s="84"/>
      <c r="M3917" s="86"/>
      <c r="N3917" s="87"/>
    </row>
    <row r="3918" spans="1:14" s="79" customFormat="1">
      <c r="A3918" s="17"/>
      <c r="B3918" s="84"/>
      <c r="C3918" s="85"/>
      <c r="D3918" s="84"/>
      <c r="E3918" s="84"/>
      <c r="M3918" s="86"/>
      <c r="N3918" s="87"/>
    </row>
    <row r="3919" spans="1:14" s="79" customFormat="1">
      <c r="A3919" s="17"/>
      <c r="B3919" s="84"/>
      <c r="C3919" s="85"/>
      <c r="D3919" s="84"/>
      <c r="E3919" s="84"/>
      <c r="M3919" s="86"/>
      <c r="N3919" s="87"/>
    </row>
    <row r="3920" spans="1:14" s="79" customFormat="1">
      <c r="A3920" s="17"/>
      <c r="B3920" s="84"/>
      <c r="C3920" s="85"/>
      <c r="D3920" s="84"/>
      <c r="E3920" s="84"/>
      <c r="M3920" s="86"/>
      <c r="N3920" s="87"/>
    </row>
    <row r="3921" spans="1:14" s="79" customFormat="1">
      <c r="A3921" s="17"/>
      <c r="B3921" s="84"/>
      <c r="C3921" s="85"/>
      <c r="D3921" s="84"/>
      <c r="E3921" s="84"/>
      <c r="M3921" s="86"/>
      <c r="N3921" s="87"/>
    </row>
    <row r="3922" spans="1:14" s="79" customFormat="1">
      <c r="A3922" s="17"/>
      <c r="B3922" s="84"/>
      <c r="C3922" s="85"/>
      <c r="D3922" s="84"/>
      <c r="E3922" s="84"/>
      <c r="M3922" s="86"/>
      <c r="N3922" s="87"/>
    </row>
    <row r="3923" spans="1:14" s="79" customFormat="1">
      <c r="A3923" s="17"/>
      <c r="B3923" s="84"/>
      <c r="C3923" s="85"/>
      <c r="D3923" s="84"/>
      <c r="E3923" s="84"/>
      <c r="M3923" s="86"/>
      <c r="N3923" s="87"/>
    </row>
    <row r="3924" spans="1:14" s="79" customFormat="1">
      <c r="A3924" s="17"/>
      <c r="B3924" s="84"/>
      <c r="C3924" s="85"/>
      <c r="D3924" s="84"/>
      <c r="E3924" s="84"/>
      <c r="M3924" s="86"/>
      <c r="N3924" s="87"/>
    </row>
    <row r="3925" spans="1:14" s="79" customFormat="1">
      <c r="A3925" s="17"/>
      <c r="B3925" s="84"/>
      <c r="C3925" s="85"/>
      <c r="D3925" s="84"/>
      <c r="E3925" s="84"/>
      <c r="M3925" s="86"/>
      <c r="N3925" s="87"/>
    </row>
    <row r="3926" spans="1:14" s="79" customFormat="1">
      <c r="A3926" s="17"/>
      <c r="B3926" s="84"/>
      <c r="C3926" s="85"/>
      <c r="D3926" s="84"/>
      <c r="E3926" s="84"/>
      <c r="M3926" s="86"/>
      <c r="N3926" s="87"/>
    </row>
    <row r="3927" spans="1:14" s="79" customFormat="1">
      <c r="A3927" s="17"/>
      <c r="B3927" s="84"/>
      <c r="C3927" s="85"/>
      <c r="D3927" s="84"/>
      <c r="E3927" s="84"/>
      <c r="M3927" s="86"/>
      <c r="N3927" s="87"/>
    </row>
    <row r="3928" spans="1:14" s="79" customFormat="1">
      <c r="A3928" s="17"/>
      <c r="B3928" s="84"/>
      <c r="C3928" s="85"/>
      <c r="D3928" s="84"/>
      <c r="E3928" s="84"/>
      <c r="M3928" s="86"/>
      <c r="N3928" s="87"/>
    </row>
    <row r="3929" spans="1:14" s="79" customFormat="1">
      <c r="A3929" s="17"/>
      <c r="B3929" s="84"/>
      <c r="C3929" s="85"/>
      <c r="D3929" s="84"/>
      <c r="E3929" s="84"/>
      <c r="M3929" s="86"/>
      <c r="N3929" s="87"/>
    </row>
    <row r="3930" spans="1:14" s="79" customFormat="1">
      <c r="A3930" s="17"/>
      <c r="B3930" s="84"/>
      <c r="C3930" s="85"/>
      <c r="D3930" s="84"/>
      <c r="E3930" s="84"/>
      <c r="M3930" s="86"/>
      <c r="N3930" s="87"/>
    </row>
    <row r="3931" spans="1:14" s="79" customFormat="1">
      <c r="A3931" s="17"/>
      <c r="B3931" s="84"/>
      <c r="C3931" s="85"/>
      <c r="D3931" s="84"/>
      <c r="E3931" s="84"/>
      <c r="M3931" s="86"/>
      <c r="N3931" s="87"/>
    </row>
    <row r="3932" spans="1:14" s="79" customFormat="1">
      <c r="A3932" s="17"/>
      <c r="B3932" s="84"/>
      <c r="C3932" s="85"/>
      <c r="D3932" s="84"/>
      <c r="E3932" s="84"/>
      <c r="M3932" s="86"/>
      <c r="N3932" s="87"/>
    </row>
    <row r="3933" spans="1:14" s="79" customFormat="1">
      <c r="A3933" s="17"/>
      <c r="B3933" s="84"/>
      <c r="C3933" s="85"/>
      <c r="D3933" s="84"/>
      <c r="E3933" s="84"/>
      <c r="M3933" s="86"/>
      <c r="N3933" s="87"/>
    </row>
    <row r="3934" spans="1:14" s="79" customFormat="1">
      <c r="A3934" s="17"/>
      <c r="B3934" s="84"/>
      <c r="C3934" s="85"/>
      <c r="D3934" s="84"/>
      <c r="E3934" s="84"/>
      <c r="M3934" s="86"/>
      <c r="N3934" s="87"/>
    </row>
    <row r="3935" spans="1:14" s="79" customFormat="1">
      <c r="A3935" s="17"/>
      <c r="B3935" s="84"/>
      <c r="C3935" s="85"/>
      <c r="D3935" s="84"/>
      <c r="E3935" s="84"/>
      <c r="M3935" s="86"/>
      <c r="N3935" s="87"/>
    </row>
    <row r="3936" spans="1:14" s="79" customFormat="1">
      <c r="A3936" s="17"/>
      <c r="B3936" s="84"/>
      <c r="C3936" s="85"/>
      <c r="D3936" s="84"/>
      <c r="E3936" s="84"/>
      <c r="M3936" s="86"/>
      <c r="N3936" s="87"/>
    </row>
    <row r="3937" spans="1:14" s="79" customFormat="1">
      <c r="A3937" s="17"/>
      <c r="B3937" s="84"/>
      <c r="C3937" s="85"/>
      <c r="D3937" s="84"/>
      <c r="E3937" s="84"/>
      <c r="M3937" s="86"/>
      <c r="N3937" s="87"/>
    </row>
    <row r="3938" spans="1:14" s="79" customFormat="1">
      <c r="A3938" s="17"/>
      <c r="B3938" s="84"/>
      <c r="C3938" s="85"/>
      <c r="D3938" s="84"/>
      <c r="E3938" s="84"/>
      <c r="M3938" s="86"/>
      <c r="N3938" s="87"/>
    </row>
    <row r="3939" spans="1:14" s="79" customFormat="1">
      <c r="A3939" s="17"/>
      <c r="B3939" s="84"/>
      <c r="C3939" s="85"/>
      <c r="D3939" s="84"/>
      <c r="E3939" s="84"/>
      <c r="M3939" s="86"/>
      <c r="N3939" s="87"/>
    </row>
    <row r="3940" spans="1:14" s="79" customFormat="1">
      <c r="A3940" s="17"/>
      <c r="B3940" s="84"/>
      <c r="C3940" s="85"/>
      <c r="D3940" s="84"/>
      <c r="E3940" s="84"/>
      <c r="M3940" s="86"/>
      <c r="N3940" s="87"/>
    </row>
    <row r="3941" spans="1:14" s="79" customFormat="1">
      <c r="A3941" s="17"/>
      <c r="B3941" s="84"/>
      <c r="C3941" s="85"/>
      <c r="D3941" s="84"/>
      <c r="E3941" s="84"/>
      <c r="M3941" s="86"/>
      <c r="N3941" s="87"/>
    </row>
    <row r="3942" spans="1:14" s="79" customFormat="1">
      <c r="A3942" s="17"/>
      <c r="B3942" s="84"/>
      <c r="C3942" s="85"/>
      <c r="D3942" s="84"/>
      <c r="E3942" s="84"/>
      <c r="M3942" s="86"/>
      <c r="N3942" s="87"/>
    </row>
    <row r="3943" spans="1:14" s="79" customFormat="1">
      <c r="A3943" s="17"/>
      <c r="B3943" s="84"/>
      <c r="C3943" s="85"/>
      <c r="D3943" s="84"/>
      <c r="E3943" s="84"/>
      <c r="M3943" s="86"/>
      <c r="N3943" s="87"/>
    </row>
    <row r="3944" spans="1:14" s="79" customFormat="1">
      <c r="A3944" s="17"/>
      <c r="B3944" s="84"/>
      <c r="C3944" s="85"/>
      <c r="D3944" s="84"/>
      <c r="E3944" s="84"/>
      <c r="M3944" s="86"/>
      <c r="N3944" s="87"/>
    </row>
    <row r="3945" spans="1:14" s="79" customFormat="1">
      <c r="A3945" s="17"/>
      <c r="B3945" s="84"/>
      <c r="C3945" s="85"/>
      <c r="D3945" s="84"/>
      <c r="E3945" s="84"/>
      <c r="M3945" s="86"/>
      <c r="N3945" s="87"/>
    </row>
    <row r="3946" spans="1:14" s="79" customFormat="1">
      <c r="A3946" s="17"/>
      <c r="B3946" s="84"/>
      <c r="C3946" s="85"/>
      <c r="D3946" s="84"/>
      <c r="E3946" s="84"/>
      <c r="M3946" s="86"/>
      <c r="N3946" s="87"/>
    </row>
    <row r="3947" spans="1:14" s="79" customFormat="1">
      <c r="A3947" s="17"/>
      <c r="B3947" s="84"/>
      <c r="C3947" s="85"/>
      <c r="D3947" s="84"/>
      <c r="E3947" s="84"/>
      <c r="M3947" s="86"/>
      <c r="N3947" s="87"/>
    </row>
    <row r="3948" spans="1:14" s="79" customFormat="1">
      <c r="A3948" s="17"/>
      <c r="B3948" s="84"/>
      <c r="C3948" s="85"/>
      <c r="D3948" s="84"/>
      <c r="E3948" s="84"/>
      <c r="M3948" s="86"/>
      <c r="N3948" s="87"/>
    </row>
    <row r="3949" spans="1:14" s="79" customFormat="1">
      <c r="A3949" s="17"/>
      <c r="B3949" s="84"/>
      <c r="C3949" s="85"/>
      <c r="D3949" s="84"/>
      <c r="E3949" s="84"/>
      <c r="M3949" s="86"/>
      <c r="N3949" s="87"/>
    </row>
    <row r="3950" spans="1:14" s="79" customFormat="1">
      <c r="A3950" s="17"/>
      <c r="B3950" s="84"/>
      <c r="C3950" s="85"/>
      <c r="D3950" s="84"/>
      <c r="E3950" s="84"/>
      <c r="M3950" s="86"/>
      <c r="N3950" s="87"/>
    </row>
    <row r="3951" spans="1:14" s="79" customFormat="1">
      <c r="A3951" s="17"/>
      <c r="B3951" s="84"/>
      <c r="C3951" s="85"/>
      <c r="D3951" s="84"/>
      <c r="E3951" s="84"/>
      <c r="M3951" s="86"/>
      <c r="N3951" s="87"/>
    </row>
    <row r="3952" spans="1:14" s="79" customFormat="1">
      <c r="A3952" s="17"/>
      <c r="B3952" s="84"/>
      <c r="C3952" s="85"/>
      <c r="D3952" s="84"/>
      <c r="E3952" s="84"/>
      <c r="M3952" s="86"/>
      <c r="N3952" s="87"/>
    </row>
    <row r="3953" spans="1:14" s="79" customFormat="1">
      <c r="A3953" s="17"/>
      <c r="B3953" s="84"/>
      <c r="C3953" s="85"/>
      <c r="D3953" s="84"/>
      <c r="E3953" s="84"/>
      <c r="M3953" s="86"/>
      <c r="N3953" s="87"/>
    </row>
    <row r="3954" spans="1:14" s="79" customFormat="1">
      <c r="A3954" s="17"/>
      <c r="B3954" s="84"/>
      <c r="C3954" s="85"/>
      <c r="D3954" s="84"/>
      <c r="E3954" s="84"/>
      <c r="M3954" s="86"/>
      <c r="N3954" s="87"/>
    </row>
    <row r="3955" spans="1:14" s="79" customFormat="1">
      <c r="A3955" s="17"/>
      <c r="B3955" s="84"/>
      <c r="C3955" s="85"/>
      <c r="D3955" s="84"/>
      <c r="E3955" s="84"/>
      <c r="M3955" s="86"/>
      <c r="N3955" s="87"/>
    </row>
    <row r="3956" spans="1:14" s="79" customFormat="1">
      <c r="A3956" s="17"/>
      <c r="B3956" s="84"/>
      <c r="C3956" s="85"/>
      <c r="D3956" s="84"/>
      <c r="E3956" s="84"/>
      <c r="M3956" s="86"/>
      <c r="N3956" s="87"/>
    </row>
    <row r="3957" spans="1:14" s="79" customFormat="1">
      <c r="A3957" s="17"/>
      <c r="B3957" s="84"/>
      <c r="C3957" s="85"/>
      <c r="D3957" s="84"/>
      <c r="E3957" s="84"/>
      <c r="M3957" s="86"/>
      <c r="N3957" s="87"/>
    </row>
    <row r="3958" spans="1:14" s="79" customFormat="1">
      <c r="A3958" s="17"/>
      <c r="B3958" s="84"/>
      <c r="C3958" s="85"/>
      <c r="D3958" s="84"/>
      <c r="E3958" s="84"/>
      <c r="M3958" s="86"/>
      <c r="N3958" s="87"/>
    </row>
    <row r="3959" spans="1:14" s="79" customFormat="1">
      <c r="A3959" s="17"/>
      <c r="B3959" s="84"/>
      <c r="C3959" s="85"/>
      <c r="D3959" s="84"/>
      <c r="E3959" s="84"/>
      <c r="M3959" s="86"/>
      <c r="N3959" s="87"/>
    </row>
    <row r="3960" spans="1:14" s="79" customFormat="1">
      <c r="A3960" s="17"/>
      <c r="B3960" s="84"/>
      <c r="C3960" s="85"/>
      <c r="D3960" s="84"/>
      <c r="E3960" s="84"/>
      <c r="M3960" s="86"/>
      <c r="N3960" s="87"/>
    </row>
    <row r="3961" spans="1:14" s="79" customFormat="1">
      <c r="A3961" s="17"/>
      <c r="B3961" s="84"/>
      <c r="C3961" s="85"/>
      <c r="D3961" s="84"/>
      <c r="E3961" s="84"/>
      <c r="M3961" s="86"/>
      <c r="N3961" s="87"/>
    </row>
    <row r="3962" spans="1:14" s="79" customFormat="1">
      <c r="A3962" s="17"/>
      <c r="B3962" s="84"/>
      <c r="C3962" s="85"/>
      <c r="D3962" s="84"/>
      <c r="E3962" s="84"/>
      <c r="M3962" s="86"/>
      <c r="N3962" s="87"/>
    </row>
    <row r="3963" spans="1:14" s="79" customFormat="1">
      <c r="A3963" s="17"/>
      <c r="B3963" s="84"/>
      <c r="C3963" s="85"/>
      <c r="D3963" s="84"/>
      <c r="E3963" s="84"/>
      <c r="M3963" s="86"/>
      <c r="N3963" s="87"/>
    </row>
    <row r="3964" spans="1:14" s="79" customFormat="1">
      <c r="A3964" s="17"/>
      <c r="B3964" s="84"/>
      <c r="C3964" s="85"/>
      <c r="D3964" s="84"/>
      <c r="E3964" s="84"/>
      <c r="M3964" s="86"/>
      <c r="N3964" s="87"/>
    </row>
    <row r="3965" spans="1:14" s="79" customFormat="1">
      <c r="A3965" s="17"/>
      <c r="B3965" s="84"/>
      <c r="C3965" s="85"/>
      <c r="D3965" s="84"/>
      <c r="E3965" s="84"/>
      <c r="M3965" s="86"/>
      <c r="N3965" s="87"/>
    </row>
    <row r="3966" spans="1:14" s="79" customFormat="1">
      <c r="A3966" s="17"/>
      <c r="B3966" s="84"/>
      <c r="C3966" s="85"/>
      <c r="D3966" s="84"/>
      <c r="E3966" s="84"/>
      <c r="M3966" s="86"/>
      <c r="N3966" s="87"/>
    </row>
    <row r="3967" spans="1:14" s="79" customFormat="1">
      <c r="A3967" s="17"/>
      <c r="B3967" s="84"/>
      <c r="C3967" s="85"/>
      <c r="D3967" s="84"/>
      <c r="E3967" s="84"/>
      <c r="M3967" s="86"/>
      <c r="N3967" s="87"/>
    </row>
    <row r="3968" spans="1:14" s="79" customFormat="1">
      <c r="A3968" s="17"/>
      <c r="B3968" s="84"/>
      <c r="C3968" s="85"/>
      <c r="D3968" s="84"/>
      <c r="E3968" s="84"/>
      <c r="M3968" s="86"/>
      <c r="N3968" s="87"/>
    </row>
    <row r="3969" spans="1:14" s="79" customFormat="1">
      <c r="A3969" s="17"/>
      <c r="B3969" s="84"/>
      <c r="C3969" s="85"/>
      <c r="D3969" s="84"/>
      <c r="E3969" s="84"/>
      <c r="M3969" s="86"/>
      <c r="N3969" s="87"/>
    </row>
    <row r="3970" spans="1:14" s="79" customFormat="1">
      <c r="A3970" s="17"/>
      <c r="B3970" s="84"/>
      <c r="C3970" s="85"/>
      <c r="D3970" s="84"/>
      <c r="E3970" s="84"/>
      <c r="M3970" s="86"/>
      <c r="N3970" s="87"/>
    </row>
    <row r="3971" spans="1:14" s="79" customFormat="1">
      <c r="A3971" s="17"/>
      <c r="B3971" s="84"/>
      <c r="C3971" s="85"/>
      <c r="D3971" s="84"/>
      <c r="E3971" s="84"/>
      <c r="M3971" s="86"/>
      <c r="N3971" s="87"/>
    </row>
    <row r="3972" spans="1:14" s="79" customFormat="1">
      <c r="A3972" s="17"/>
      <c r="B3972" s="84"/>
      <c r="C3972" s="85"/>
      <c r="D3972" s="84"/>
      <c r="E3972" s="84"/>
      <c r="M3972" s="86"/>
      <c r="N3972" s="87"/>
    </row>
    <row r="3973" spans="1:14" s="79" customFormat="1">
      <c r="A3973" s="17"/>
      <c r="B3973" s="84"/>
      <c r="C3973" s="85"/>
      <c r="D3973" s="84"/>
      <c r="E3973" s="84"/>
      <c r="M3973" s="86"/>
      <c r="N3973" s="87"/>
    </row>
    <row r="3974" spans="1:14" s="79" customFormat="1">
      <c r="A3974" s="17"/>
      <c r="B3974" s="84"/>
      <c r="C3974" s="85"/>
      <c r="D3974" s="84"/>
      <c r="E3974" s="84"/>
      <c r="M3974" s="86"/>
      <c r="N3974" s="87"/>
    </row>
    <row r="3975" spans="1:14" s="79" customFormat="1">
      <c r="A3975" s="17"/>
      <c r="B3975" s="84"/>
      <c r="C3975" s="85"/>
      <c r="D3975" s="84"/>
      <c r="E3975" s="84"/>
      <c r="M3975" s="86"/>
      <c r="N3975" s="87"/>
    </row>
    <row r="3976" spans="1:14" s="79" customFormat="1">
      <c r="A3976" s="17"/>
      <c r="B3976" s="84"/>
      <c r="C3976" s="85"/>
      <c r="D3976" s="84"/>
      <c r="E3976" s="84"/>
      <c r="M3976" s="86"/>
      <c r="N3976" s="87"/>
    </row>
    <row r="3977" spans="1:14" s="79" customFormat="1">
      <c r="A3977" s="17"/>
      <c r="B3977" s="84"/>
      <c r="C3977" s="85"/>
      <c r="D3977" s="84"/>
      <c r="E3977" s="84"/>
      <c r="M3977" s="86"/>
      <c r="N3977" s="87"/>
    </row>
    <row r="3978" spans="1:14" s="79" customFormat="1">
      <c r="A3978" s="17"/>
      <c r="B3978" s="84"/>
      <c r="C3978" s="85"/>
      <c r="D3978" s="84"/>
      <c r="E3978" s="84"/>
      <c r="M3978" s="86"/>
      <c r="N3978" s="87"/>
    </row>
    <row r="3979" spans="1:14" s="79" customFormat="1">
      <c r="A3979" s="17"/>
      <c r="B3979" s="84"/>
      <c r="C3979" s="85"/>
      <c r="D3979" s="84"/>
      <c r="E3979" s="84"/>
      <c r="M3979" s="86"/>
      <c r="N3979" s="87"/>
    </row>
    <row r="3980" spans="1:14" s="79" customFormat="1">
      <c r="A3980" s="17"/>
      <c r="B3980" s="84"/>
      <c r="C3980" s="85"/>
      <c r="D3980" s="84"/>
      <c r="E3980" s="84"/>
      <c r="M3980" s="86"/>
      <c r="N3980" s="87"/>
    </row>
    <row r="3981" spans="1:14" s="79" customFormat="1">
      <c r="A3981" s="17"/>
      <c r="B3981" s="84"/>
      <c r="C3981" s="85"/>
      <c r="D3981" s="84"/>
      <c r="E3981" s="84"/>
      <c r="M3981" s="86"/>
      <c r="N3981" s="87"/>
    </row>
    <row r="3982" spans="1:14" s="79" customFormat="1">
      <c r="A3982" s="17"/>
      <c r="B3982" s="84"/>
      <c r="C3982" s="85"/>
      <c r="D3982" s="84"/>
      <c r="E3982" s="84"/>
      <c r="M3982" s="86"/>
      <c r="N3982" s="87"/>
    </row>
    <row r="3983" spans="1:14" s="79" customFormat="1">
      <c r="A3983" s="17"/>
      <c r="B3983" s="84"/>
      <c r="C3983" s="85"/>
      <c r="D3983" s="84"/>
      <c r="E3983" s="84"/>
      <c r="M3983" s="86"/>
      <c r="N3983" s="87"/>
    </row>
    <row r="3984" spans="1:14" s="79" customFormat="1">
      <c r="A3984" s="17"/>
      <c r="B3984" s="84"/>
      <c r="C3984" s="85"/>
      <c r="D3984" s="84"/>
      <c r="E3984" s="84"/>
      <c r="M3984" s="86"/>
      <c r="N3984" s="87"/>
    </row>
    <row r="3985" spans="1:14" s="79" customFormat="1">
      <c r="A3985" s="17"/>
      <c r="B3985" s="84"/>
      <c r="C3985" s="85"/>
      <c r="D3985" s="84"/>
      <c r="E3985" s="84"/>
      <c r="M3985" s="86"/>
      <c r="N3985" s="87"/>
    </row>
    <row r="3986" spans="1:14" s="79" customFormat="1">
      <c r="A3986" s="17"/>
      <c r="B3986" s="84"/>
      <c r="C3986" s="85"/>
      <c r="D3986" s="84"/>
      <c r="E3986" s="84"/>
      <c r="M3986" s="86"/>
      <c r="N3986" s="87"/>
    </row>
    <row r="3987" spans="1:14" s="79" customFormat="1">
      <c r="A3987" s="17"/>
      <c r="B3987" s="84"/>
      <c r="C3987" s="85"/>
      <c r="D3987" s="84"/>
      <c r="E3987" s="84"/>
      <c r="M3987" s="86"/>
      <c r="N3987" s="87"/>
    </row>
    <row r="3988" spans="1:14" s="79" customFormat="1">
      <c r="A3988" s="17"/>
      <c r="B3988" s="84"/>
      <c r="C3988" s="85"/>
      <c r="D3988" s="84"/>
      <c r="E3988" s="84"/>
      <c r="M3988" s="86"/>
      <c r="N3988" s="87"/>
    </row>
    <row r="3989" spans="1:14" s="79" customFormat="1">
      <c r="A3989" s="17"/>
      <c r="B3989" s="84"/>
      <c r="C3989" s="85"/>
      <c r="D3989" s="84"/>
      <c r="E3989" s="84"/>
      <c r="M3989" s="86"/>
      <c r="N3989" s="87"/>
    </row>
    <row r="3990" spans="1:14" s="79" customFormat="1">
      <c r="A3990" s="17"/>
      <c r="B3990" s="84"/>
      <c r="C3990" s="85"/>
      <c r="D3990" s="84"/>
      <c r="E3990" s="84"/>
      <c r="M3990" s="86"/>
      <c r="N3990" s="87"/>
    </row>
    <row r="3991" spans="1:14" s="79" customFormat="1">
      <c r="A3991" s="17"/>
      <c r="B3991" s="84"/>
      <c r="C3991" s="85"/>
      <c r="D3991" s="84"/>
      <c r="E3991" s="84"/>
      <c r="M3991" s="86"/>
      <c r="N3991" s="87"/>
    </row>
    <row r="3992" spans="1:14" s="79" customFormat="1">
      <c r="A3992" s="17"/>
      <c r="B3992" s="84"/>
      <c r="C3992" s="85"/>
      <c r="D3992" s="84"/>
      <c r="E3992" s="84"/>
      <c r="M3992" s="86"/>
      <c r="N3992" s="87"/>
    </row>
    <row r="3993" spans="1:14" s="79" customFormat="1">
      <c r="A3993" s="17"/>
      <c r="B3993" s="84"/>
      <c r="C3993" s="85"/>
      <c r="D3993" s="84"/>
      <c r="E3993" s="84"/>
      <c r="M3993" s="86"/>
      <c r="N3993" s="87"/>
    </row>
    <row r="3994" spans="1:14" s="79" customFormat="1">
      <c r="A3994" s="17"/>
      <c r="B3994" s="84"/>
      <c r="C3994" s="85"/>
      <c r="D3994" s="84"/>
      <c r="E3994" s="84"/>
      <c r="M3994" s="86"/>
      <c r="N3994" s="87"/>
    </row>
    <row r="3995" spans="1:14" s="79" customFormat="1">
      <c r="A3995" s="17"/>
      <c r="B3995" s="84"/>
      <c r="C3995" s="85"/>
      <c r="D3995" s="84"/>
      <c r="E3995" s="84"/>
      <c r="M3995" s="86"/>
      <c r="N3995" s="87"/>
    </row>
    <row r="3996" spans="1:14" s="79" customFormat="1">
      <c r="A3996" s="17"/>
      <c r="B3996" s="84"/>
      <c r="C3996" s="85"/>
      <c r="D3996" s="84"/>
      <c r="E3996" s="84"/>
      <c r="M3996" s="86"/>
      <c r="N3996" s="87"/>
    </row>
    <row r="3997" spans="1:14" s="79" customFormat="1">
      <c r="A3997" s="17"/>
      <c r="B3997" s="84"/>
      <c r="C3997" s="85"/>
      <c r="D3997" s="84"/>
      <c r="E3997" s="84"/>
      <c r="M3997" s="86"/>
      <c r="N3997" s="87"/>
    </row>
    <row r="3998" spans="1:14" s="79" customFormat="1">
      <c r="A3998" s="17"/>
      <c r="B3998" s="84"/>
      <c r="C3998" s="85"/>
      <c r="D3998" s="84"/>
      <c r="E3998" s="84"/>
      <c r="M3998" s="86"/>
      <c r="N3998" s="87"/>
    </row>
    <row r="3999" spans="1:14" s="79" customFormat="1">
      <c r="A3999" s="17"/>
      <c r="B3999" s="84"/>
      <c r="C3999" s="85"/>
      <c r="D3999" s="84"/>
      <c r="E3999" s="84"/>
      <c r="M3999" s="86"/>
      <c r="N3999" s="87"/>
    </row>
    <row r="4000" spans="1:14" s="79" customFormat="1">
      <c r="A4000" s="17"/>
      <c r="B4000" s="84"/>
      <c r="C4000" s="85"/>
      <c r="D4000" s="84"/>
      <c r="E4000" s="84"/>
      <c r="M4000" s="86"/>
      <c r="N4000" s="87"/>
    </row>
    <row r="4001" spans="1:14" s="79" customFormat="1">
      <c r="A4001" s="17"/>
      <c r="B4001" s="84"/>
      <c r="C4001" s="85"/>
      <c r="D4001" s="84"/>
      <c r="E4001" s="84"/>
      <c r="M4001" s="86"/>
      <c r="N4001" s="87"/>
    </row>
    <row r="4002" spans="1:14" s="79" customFormat="1">
      <c r="A4002" s="17"/>
      <c r="B4002" s="84"/>
      <c r="C4002" s="85"/>
      <c r="D4002" s="84"/>
      <c r="E4002" s="84"/>
      <c r="M4002" s="86"/>
      <c r="N4002" s="87"/>
    </row>
    <row r="4003" spans="1:14" s="79" customFormat="1">
      <c r="A4003" s="17"/>
      <c r="B4003" s="84"/>
      <c r="C4003" s="85"/>
      <c r="D4003" s="84"/>
      <c r="E4003" s="84"/>
      <c r="M4003" s="86"/>
      <c r="N4003" s="87"/>
    </row>
    <row r="4004" spans="1:14" s="79" customFormat="1">
      <c r="A4004" s="17"/>
      <c r="B4004" s="84"/>
      <c r="C4004" s="85"/>
      <c r="D4004" s="84"/>
      <c r="E4004" s="84"/>
      <c r="M4004" s="86"/>
      <c r="N4004" s="87"/>
    </row>
    <row r="4005" spans="1:14" s="79" customFormat="1">
      <c r="A4005" s="17"/>
      <c r="B4005" s="84"/>
      <c r="C4005" s="85"/>
      <c r="D4005" s="84"/>
      <c r="E4005" s="84"/>
      <c r="M4005" s="86"/>
      <c r="N4005" s="87"/>
    </row>
    <row r="4006" spans="1:14" s="79" customFormat="1">
      <c r="A4006" s="17"/>
      <c r="B4006" s="84"/>
      <c r="C4006" s="85"/>
      <c r="D4006" s="84"/>
      <c r="E4006" s="84"/>
      <c r="M4006" s="86"/>
      <c r="N4006" s="87"/>
    </row>
    <row r="4007" spans="1:14" s="79" customFormat="1">
      <c r="A4007" s="17"/>
      <c r="B4007" s="84"/>
      <c r="C4007" s="85"/>
      <c r="D4007" s="84"/>
      <c r="E4007" s="84"/>
      <c r="M4007" s="86"/>
      <c r="N4007" s="87"/>
    </row>
    <row r="4008" spans="1:14" s="79" customFormat="1">
      <c r="A4008" s="17"/>
      <c r="B4008" s="84"/>
      <c r="C4008" s="85"/>
      <c r="D4008" s="84"/>
      <c r="E4008" s="84"/>
      <c r="M4008" s="86"/>
      <c r="N4008" s="87"/>
    </row>
    <row r="4009" spans="1:14" s="79" customFormat="1">
      <c r="A4009" s="17"/>
      <c r="B4009" s="84"/>
      <c r="C4009" s="85"/>
      <c r="D4009" s="84"/>
      <c r="E4009" s="84"/>
      <c r="M4009" s="86"/>
      <c r="N4009" s="87"/>
    </row>
    <row r="4010" spans="1:14" s="79" customFormat="1">
      <c r="A4010" s="17"/>
      <c r="B4010" s="84"/>
      <c r="C4010" s="85"/>
      <c r="D4010" s="84"/>
      <c r="E4010" s="84"/>
      <c r="M4010" s="86"/>
      <c r="N4010" s="87"/>
    </row>
    <row r="4011" spans="1:14" s="79" customFormat="1">
      <c r="A4011" s="17"/>
      <c r="B4011" s="84"/>
      <c r="C4011" s="85"/>
      <c r="D4011" s="84"/>
      <c r="E4011" s="84"/>
      <c r="M4011" s="86"/>
      <c r="N4011" s="87"/>
    </row>
    <row r="4012" spans="1:14" s="79" customFormat="1">
      <c r="A4012" s="17"/>
      <c r="B4012" s="84"/>
      <c r="C4012" s="85"/>
      <c r="D4012" s="84"/>
      <c r="E4012" s="84"/>
      <c r="M4012" s="86"/>
      <c r="N4012" s="87"/>
    </row>
    <row r="4013" spans="1:14" s="79" customFormat="1">
      <c r="A4013" s="17"/>
      <c r="B4013" s="84"/>
      <c r="C4013" s="85"/>
      <c r="D4013" s="84"/>
      <c r="E4013" s="84"/>
      <c r="M4013" s="86"/>
      <c r="N4013" s="87"/>
    </row>
    <row r="4014" spans="1:14" s="79" customFormat="1">
      <c r="A4014" s="17"/>
      <c r="B4014" s="84"/>
      <c r="C4014" s="85"/>
      <c r="D4014" s="84"/>
      <c r="E4014" s="84"/>
      <c r="M4014" s="86"/>
      <c r="N4014" s="87"/>
    </row>
    <row r="4015" spans="1:14" s="79" customFormat="1">
      <c r="A4015" s="17"/>
      <c r="B4015" s="84"/>
      <c r="C4015" s="85"/>
      <c r="D4015" s="84"/>
      <c r="E4015" s="84"/>
      <c r="M4015" s="86"/>
      <c r="N4015" s="87"/>
    </row>
    <row r="4016" spans="1:14" s="79" customFormat="1">
      <c r="A4016" s="17"/>
      <c r="B4016" s="84"/>
      <c r="C4016" s="85"/>
      <c r="D4016" s="84"/>
      <c r="E4016" s="84"/>
      <c r="M4016" s="86"/>
      <c r="N4016" s="87"/>
    </row>
    <row r="4017" spans="1:14" s="79" customFormat="1">
      <c r="A4017" s="17"/>
      <c r="B4017" s="84"/>
      <c r="C4017" s="85"/>
      <c r="D4017" s="84"/>
      <c r="E4017" s="84"/>
      <c r="M4017" s="86"/>
      <c r="N4017" s="87"/>
    </row>
    <row r="4018" spans="1:14" s="79" customFormat="1">
      <c r="A4018" s="17"/>
      <c r="B4018" s="84"/>
      <c r="C4018" s="85"/>
      <c r="D4018" s="84"/>
      <c r="E4018" s="84"/>
      <c r="M4018" s="86"/>
      <c r="N4018" s="87"/>
    </row>
    <row r="4019" spans="1:14" s="79" customFormat="1">
      <c r="A4019" s="17"/>
      <c r="B4019" s="84"/>
      <c r="C4019" s="85"/>
      <c r="D4019" s="84"/>
      <c r="E4019" s="84"/>
      <c r="M4019" s="86"/>
      <c r="N4019" s="87"/>
    </row>
    <row r="4020" spans="1:14" s="79" customFormat="1">
      <c r="A4020" s="17"/>
      <c r="B4020" s="84"/>
      <c r="C4020" s="85"/>
      <c r="D4020" s="84"/>
      <c r="E4020" s="84"/>
      <c r="M4020" s="86"/>
      <c r="N4020" s="87"/>
    </row>
    <row r="4021" spans="1:14" s="79" customFormat="1">
      <c r="A4021" s="17"/>
      <c r="B4021" s="84"/>
      <c r="C4021" s="85"/>
      <c r="D4021" s="84"/>
      <c r="E4021" s="84"/>
      <c r="M4021" s="86"/>
      <c r="N4021" s="87"/>
    </row>
    <row r="4022" spans="1:14" s="79" customFormat="1">
      <c r="A4022" s="17"/>
      <c r="B4022" s="84"/>
      <c r="C4022" s="85"/>
      <c r="D4022" s="84"/>
      <c r="E4022" s="84"/>
      <c r="M4022" s="86"/>
      <c r="N4022" s="87"/>
    </row>
    <row r="4023" spans="1:14" s="79" customFormat="1">
      <c r="A4023" s="17"/>
      <c r="B4023" s="84"/>
      <c r="C4023" s="85"/>
      <c r="D4023" s="84"/>
      <c r="E4023" s="84"/>
      <c r="M4023" s="86"/>
      <c r="N4023" s="87"/>
    </row>
    <row r="4024" spans="1:14" s="79" customFormat="1">
      <c r="A4024" s="17"/>
      <c r="B4024" s="84"/>
      <c r="C4024" s="85"/>
      <c r="D4024" s="84"/>
      <c r="E4024" s="84"/>
      <c r="M4024" s="86"/>
      <c r="N4024" s="87"/>
    </row>
    <row r="4025" spans="1:14" s="79" customFormat="1">
      <c r="A4025" s="17"/>
      <c r="B4025" s="84"/>
      <c r="C4025" s="85"/>
      <c r="D4025" s="84"/>
      <c r="E4025" s="84"/>
      <c r="M4025" s="86"/>
      <c r="N4025" s="87"/>
    </row>
    <row r="4026" spans="1:14" s="79" customFormat="1">
      <c r="A4026" s="17"/>
      <c r="B4026" s="84"/>
      <c r="C4026" s="85"/>
      <c r="D4026" s="84"/>
      <c r="E4026" s="84"/>
      <c r="M4026" s="86"/>
      <c r="N4026" s="87"/>
    </row>
    <row r="4027" spans="1:14" s="79" customFormat="1">
      <c r="A4027" s="17"/>
      <c r="B4027" s="84"/>
      <c r="C4027" s="85"/>
      <c r="D4027" s="84"/>
      <c r="E4027" s="84"/>
      <c r="M4027" s="86"/>
      <c r="N4027" s="87"/>
    </row>
    <row r="4028" spans="1:14" s="79" customFormat="1">
      <c r="A4028" s="17"/>
      <c r="B4028" s="84"/>
      <c r="C4028" s="85"/>
      <c r="D4028" s="84"/>
      <c r="E4028" s="84"/>
      <c r="M4028" s="86"/>
      <c r="N4028" s="87"/>
    </row>
    <row r="4029" spans="1:14" s="79" customFormat="1">
      <c r="A4029" s="17"/>
      <c r="B4029" s="84"/>
      <c r="C4029" s="85"/>
      <c r="D4029" s="84"/>
      <c r="E4029" s="84"/>
      <c r="M4029" s="86"/>
      <c r="N4029" s="87"/>
    </row>
    <row r="4030" spans="1:14" s="79" customFormat="1">
      <c r="A4030" s="17"/>
      <c r="B4030" s="84"/>
      <c r="C4030" s="85"/>
      <c r="D4030" s="84"/>
      <c r="E4030" s="84"/>
      <c r="M4030" s="86"/>
      <c r="N4030" s="87"/>
    </row>
    <row r="4031" spans="1:14" s="79" customFormat="1">
      <c r="A4031" s="17"/>
      <c r="B4031" s="84"/>
      <c r="C4031" s="85"/>
      <c r="D4031" s="84"/>
      <c r="E4031" s="84"/>
      <c r="M4031" s="86"/>
      <c r="N4031" s="87"/>
    </row>
    <row r="4032" spans="1:14" s="79" customFormat="1">
      <c r="A4032" s="17"/>
      <c r="B4032" s="84"/>
      <c r="C4032" s="85"/>
      <c r="D4032" s="84"/>
      <c r="E4032" s="84"/>
      <c r="M4032" s="86"/>
      <c r="N4032" s="87"/>
    </row>
    <row r="4033" spans="1:14" s="79" customFormat="1">
      <c r="A4033" s="17"/>
      <c r="B4033" s="84"/>
      <c r="C4033" s="85"/>
      <c r="D4033" s="84"/>
      <c r="E4033" s="84"/>
      <c r="M4033" s="86"/>
      <c r="N4033" s="87"/>
    </row>
    <row r="4034" spans="1:14" s="79" customFormat="1">
      <c r="A4034" s="17"/>
      <c r="B4034" s="84"/>
      <c r="C4034" s="85"/>
      <c r="D4034" s="84"/>
      <c r="E4034" s="84"/>
      <c r="M4034" s="86"/>
      <c r="N4034" s="87"/>
    </row>
    <row r="4035" spans="1:14" s="79" customFormat="1">
      <c r="A4035" s="17"/>
      <c r="B4035" s="84"/>
      <c r="C4035" s="85"/>
      <c r="D4035" s="84"/>
      <c r="E4035" s="84"/>
      <c r="M4035" s="86"/>
      <c r="N4035" s="87"/>
    </row>
    <row r="4036" spans="1:14" s="79" customFormat="1">
      <c r="A4036" s="17"/>
      <c r="B4036" s="84"/>
      <c r="C4036" s="85"/>
      <c r="D4036" s="84"/>
      <c r="E4036" s="84"/>
      <c r="M4036" s="86"/>
      <c r="N4036" s="87"/>
    </row>
    <row r="4037" spans="1:14" s="79" customFormat="1">
      <c r="A4037" s="17"/>
      <c r="B4037" s="84"/>
      <c r="C4037" s="85"/>
      <c r="D4037" s="84"/>
      <c r="E4037" s="84"/>
      <c r="M4037" s="86"/>
      <c r="N4037" s="87"/>
    </row>
    <row r="4038" spans="1:14" s="79" customFormat="1">
      <c r="A4038" s="17"/>
      <c r="B4038" s="84"/>
      <c r="C4038" s="85"/>
      <c r="D4038" s="84"/>
      <c r="E4038" s="84"/>
      <c r="M4038" s="86"/>
      <c r="N4038" s="87"/>
    </row>
    <row r="4039" spans="1:14" s="79" customFormat="1">
      <c r="A4039" s="17"/>
      <c r="B4039" s="84"/>
      <c r="C4039" s="85"/>
      <c r="D4039" s="84"/>
      <c r="E4039" s="84"/>
      <c r="M4039" s="86"/>
      <c r="N4039" s="87"/>
    </row>
    <row r="4040" spans="1:14" s="79" customFormat="1">
      <c r="A4040" s="17"/>
      <c r="B4040" s="84"/>
      <c r="C4040" s="85"/>
      <c r="D4040" s="84"/>
      <c r="E4040" s="84"/>
      <c r="M4040" s="86"/>
      <c r="N4040" s="87"/>
    </row>
    <row r="4041" spans="1:14" s="79" customFormat="1">
      <c r="A4041" s="17"/>
      <c r="B4041" s="84"/>
      <c r="C4041" s="85"/>
      <c r="D4041" s="84"/>
      <c r="E4041" s="84"/>
      <c r="M4041" s="86"/>
      <c r="N4041" s="87"/>
    </row>
    <row r="4042" spans="1:14" s="79" customFormat="1">
      <c r="A4042" s="17"/>
      <c r="B4042" s="84"/>
      <c r="C4042" s="85"/>
      <c r="D4042" s="84"/>
      <c r="E4042" s="84"/>
      <c r="M4042" s="86"/>
      <c r="N4042" s="87"/>
    </row>
    <row r="4043" spans="1:14" s="79" customFormat="1">
      <c r="A4043" s="17"/>
      <c r="B4043" s="84"/>
      <c r="C4043" s="85"/>
      <c r="D4043" s="84"/>
      <c r="E4043" s="84"/>
      <c r="M4043" s="86"/>
      <c r="N4043" s="87"/>
    </row>
    <row r="4044" spans="1:14" s="79" customFormat="1">
      <c r="A4044" s="17"/>
      <c r="B4044" s="84"/>
      <c r="C4044" s="85"/>
      <c r="D4044" s="84"/>
      <c r="E4044" s="84"/>
      <c r="M4044" s="86"/>
      <c r="N4044" s="87"/>
    </row>
    <row r="4045" spans="1:14" s="79" customFormat="1">
      <c r="A4045" s="17"/>
      <c r="B4045" s="84"/>
      <c r="C4045" s="85"/>
      <c r="D4045" s="84"/>
      <c r="E4045" s="84"/>
      <c r="M4045" s="86"/>
      <c r="N4045" s="87"/>
    </row>
    <row r="4046" spans="1:14" s="79" customFormat="1">
      <c r="A4046" s="17"/>
      <c r="B4046" s="84"/>
      <c r="C4046" s="85"/>
      <c r="D4046" s="84"/>
      <c r="E4046" s="84"/>
      <c r="M4046" s="86"/>
      <c r="N4046" s="87"/>
    </row>
    <row r="4047" spans="1:14" s="79" customFormat="1">
      <c r="A4047" s="17"/>
      <c r="B4047" s="84"/>
      <c r="C4047" s="85"/>
      <c r="D4047" s="84"/>
      <c r="E4047" s="84"/>
      <c r="M4047" s="86"/>
      <c r="N4047" s="87"/>
    </row>
    <row r="4048" spans="1:14" s="79" customFormat="1">
      <c r="A4048" s="17"/>
      <c r="B4048" s="84"/>
      <c r="C4048" s="85"/>
      <c r="D4048" s="84"/>
      <c r="E4048" s="84"/>
      <c r="M4048" s="86"/>
      <c r="N4048" s="87"/>
    </row>
    <row r="4049" spans="1:14" s="79" customFormat="1">
      <c r="A4049" s="17"/>
      <c r="B4049" s="84"/>
      <c r="C4049" s="85"/>
      <c r="D4049" s="84"/>
      <c r="E4049" s="84"/>
      <c r="M4049" s="86"/>
      <c r="N4049" s="87"/>
    </row>
    <row r="4050" spans="1:14" s="79" customFormat="1">
      <c r="A4050" s="17"/>
      <c r="B4050" s="84"/>
      <c r="C4050" s="85"/>
      <c r="D4050" s="84"/>
      <c r="E4050" s="84"/>
      <c r="M4050" s="86"/>
      <c r="N4050" s="87"/>
    </row>
    <row r="4051" spans="1:14" s="79" customFormat="1">
      <c r="A4051" s="17"/>
      <c r="B4051" s="84"/>
      <c r="C4051" s="85"/>
      <c r="D4051" s="84"/>
      <c r="E4051" s="84"/>
      <c r="M4051" s="86"/>
      <c r="N4051" s="87"/>
    </row>
    <row r="4052" spans="1:14" s="79" customFormat="1">
      <c r="A4052" s="17"/>
      <c r="B4052" s="84"/>
      <c r="C4052" s="85"/>
      <c r="D4052" s="84"/>
      <c r="E4052" s="84"/>
      <c r="M4052" s="86"/>
      <c r="N4052" s="87"/>
    </row>
    <row r="4053" spans="1:14" s="79" customFormat="1">
      <c r="A4053" s="17"/>
      <c r="B4053" s="84"/>
      <c r="C4053" s="85"/>
      <c r="D4053" s="84"/>
      <c r="E4053" s="84"/>
      <c r="M4053" s="86"/>
      <c r="N4053" s="87"/>
    </row>
    <row r="4054" spans="1:14" s="79" customFormat="1">
      <c r="A4054" s="17"/>
      <c r="B4054" s="84"/>
      <c r="C4054" s="85"/>
      <c r="D4054" s="84"/>
      <c r="E4054" s="84"/>
      <c r="M4054" s="86"/>
      <c r="N4054" s="87"/>
    </row>
    <row r="4055" spans="1:14" s="79" customFormat="1">
      <c r="A4055" s="17"/>
      <c r="B4055" s="84"/>
      <c r="C4055" s="85"/>
      <c r="D4055" s="84"/>
      <c r="E4055" s="84"/>
      <c r="M4055" s="86"/>
      <c r="N4055" s="87"/>
    </row>
    <row r="4056" spans="1:14" s="79" customFormat="1">
      <c r="A4056" s="17"/>
      <c r="B4056" s="84"/>
      <c r="C4056" s="85"/>
      <c r="D4056" s="84"/>
      <c r="E4056" s="84"/>
      <c r="M4056" s="86"/>
      <c r="N4056" s="87"/>
    </row>
    <row r="4057" spans="1:14" s="79" customFormat="1">
      <c r="A4057" s="17"/>
      <c r="B4057" s="84"/>
      <c r="C4057" s="85"/>
      <c r="D4057" s="84"/>
      <c r="E4057" s="84"/>
      <c r="M4057" s="86"/>
      <c r="N4057" s="87"/>
    </row>
    <row r="4058" spans="1:14" s="79" customFormat="1">
      <c r="A4058" s="17"/>
      <c r="B4058" s="84"/>
      <c r="C4058" s="85"/>
      <c r="D4058" s="84"/>
      <c r="E4058" s="84"/>
      <c r="M4058" s="86"/>
      <c r="N4058" s="87"/>
    </row>
    <row r="4059" spans="1:14" s="79" customFormat="1">
      <c r="A4059" s="17"/>
      <c r="B4059" s="84"/>
      <c r="C4059" s="85"/>
      <c r="D4059" s="84"/>
      <c r="E4059" s="84"/>
      <c r="M4059" s="86"/>
      <c r="N4059" s="87"/>
    </row>
    <row r="4060" spans="1:14" s="79" customFormat="1">
      <c r="A4060" s="17"/>
      <c r="B4060" s="84"/>
      <c r="C4060" s="85"/>
      <c r="D4060" s="84"/>
      <c r="E4060" s="84"/>
      <c r="M4060" s="86"/>
      <c r="N4060" s="87"/>
    </row>
    <row r="4061" spans="1:14" s="79" customFormat="1">
      <c r="A4061" s="17"/>
      <c r="B4061" s="84"/>
      <c r="C4061" s="85"/>
      <c r="D4061" s="84"/>
      <c r="E4061" s="84"/>
      <c r="M4061" s="86"/>
      <c r="N4061" s="87"/>
    </row>
    <row r="4062" spans="1:14" s="79" customFormat="1">
      <c r="A4062" s="17"/>
      <c r="B4062" s="84"/>
      <c r="C4062" s="85"/>
      <c r="D4062" s="84"/>
      <c r="E4062" s="84"/>
      <c r="M4062" s="86"/>
      <c r="N4062" s="87"/>
    </row>
    <row r="4063" spans="1:14" s="79" customFormat="1">
      <c r="A4063" s="17"/>
      <c r="B4063" s="84"/>
      <c r="C4063" s="85"/>
      <c r="D4063" s="84"/>
      <c r="E4063" s="84"/>
      <c r="M4063" s="86"/>
      <c r="N4063" s="87"/>
    </row>
    <row r="4064" spans="1:14" s="79" customFormat="1">
      <c r="A4064" s="17"/>
      <c r="B4064" s="84"/>
      <c r="C4064" s="85"/>
      <c r="D4064" s="84"/>
      <c r="E4064" s="84"/>
      <c r="M4064" s="86"/>
      <c r="N4064" s="87"/>
    </row>
    <row r="4065" spans="1:14" s="79" customFormat="1">
      <c r="A4065" s="17"/>
      <c r="B4065" s="84"/>
      <c r="C4065" s="85"/>
      <c r="D4065" s="84"/>
      <c r="E4065" s="84"/>
      <c r="M4065" s="86"/>
      <c r="N4065" s="87"/>
    </row>
    <row r="4066" spans="1:14" s="79" customFormat="1">
      <c r="A4066" s="17"/>
      <c r="B4066" s="84"/>
      <c r="C4066" s="85"/>
      <c r="D4066" s="84"/>
      <c r="E4066" s="84"/>
      <c r="M4066" s="86"/>
      <c r="N4066" s="87"/>
    </row>
    <row r="4067" spans="1:14" s="79" customFormat="1">
      <c r="A4067" s="17"/>
      <c r="B4067" s="84"/>
      <c r="C4067" s="85"/>
      <c r="D4067" s="84"/>
      <c r="E4067" s="84"/>
      <c r="M4067" s="86"/>
      <c r="N4067" s="87"/>
    </row>
    <row r="4068" spans="1:14" s="79" customFormat="1">
      <c r="A4068" s="17"/>
      <c r="B4068" s="84"/>
      <c r="C4068" s="85"/>
      <c r="D4068" s="84"/>
      <c r="E4068" s="84"/>
      <c r="M4068" s="86"/>
      <c r="N4068" s="87"/>
    </row>
    <row r="4069" spans="1:14" s="79" customFormat="1">
      <c r="A4069" s="17"/>
      <c r="B4069" s="84"/>
      <c r="C4069" s="85"/>
      <c r="D4069" s="84"/>
      <c r="E4069" s="84"/>
      <c r="M4069" s="86"/>
      <c r="N4069" s="87"/>
    </row>
    <row r="4070" spans="1:14" s="79" customFormat="1">
      <c r="A4070" s="17"/>
      <c r="B4070" s="84"/>
      <c r="C4070" s="85"/>
      <c r="D4070" s="84"/>
      <c r="E4070" s="84"/>
      <c r="M4070" s="86"/>
      <c r="N4070" s="87"/>
    </row>
    <row r="4071" spans="1:14" s="79" customFormat="1">
      <c r="A4071" s="17"/>
      <c r="B4071" s="84"/>
      <c r="C4071" s="85"/>
      <c r="D4071" s="84"/>
      <c r="E4071" s="84"/>
      <c r="M4071" s="86"/>
      <c r="N4071" s="87"/>
    </row>
    <row r="4072" spans="1:14" s="79" customFormat="1">
      <c r="A4072" s="17"/>
      <c r="B4072" s="84"/>
      <c r="C4072" s="85"/>
      <c r="D4072" s="84"/>
      <c r="E4072" s="84"/>
      <c r="M4072" s="86"/>
      <c r="N4072" s="87"/>
    </row>
    <row r="4073" spans="1:14" s="79" customFormat="1">
      <c r="A4073" s="17"/>
      <c r="B4073" s="84"/>
      <c r="C4073" s="85"/>
      <c r="D4073" s="84"/>
      <c r="E4073" s="84"/>
      <c r="M4073" s="86"/>
      <c r="N4073" s="87"/>
    </row>
    <row r="4074" spans="1:14" s="79" customFormat="1">
      <c r="A4074" s="17"/>
      <c r="B4074" s="84"/>
      <c r="C4074" s="85"/>
      <c r="D4074" s="84"/>
      <c r="E4074" s="84"/>
      <c r="M4074" s="86"/>
      <c r="N4074" s="87"/>
    </row>
    <row r="4075" spans="1:14" s="79" customFormat="1">
      <c r="A4075" s="17"/>
      <c r="B4075" s="84"/>
      <c r="C4075" s="85"/>
      <c r="D4075" s="84"/>
      <c r="E4075" s="84"/>
      <c r="M4075" s="86"/>
      <c r="N4075" s="87"/>
    </row>
    <row r="4076" spans="1:14" s="79" customFormat="1">
      <c r="A4076" s="17"/>
      <c r="B4076" s="84"/>
      <c r="C4076" s="85"/>
      <c r="D4076" s="84"/>
      <c r="E4076" s="84"/>
      <c r="M4076" s="86"/>
      <c r="N4076" s="87"/>
    </row>
    <row r="4077" spans="1:14" s="79" customFormat="1">
      <c r="A4077" s="17"/>
      <c r="B4077" s="84"/>
      <c r="C4077" s="85"/>
      <c r="D4077" s="84"/>
      <c r="E4077" s="84"/>
      <c r="M4077" s="86"/>
      <c r="N4077" s="87"/>
    </row>
    <row r="4078" spans="1:14" s="79" customFormat="1">
      <c r="A4078" s="17"/>
      <c r="B4078" s="84"/>
      <c r="C4078" s="85"/>
      <c r="D4078" s="84"/>
      <c r="E4078" s="84"/>
      <c r="M4078" s="86"/>
      <c r="N4078" s="87"/>
    </row>
    <row r="4079" spans="1:14" s="79" customFormat="1">
      <c r="A4079" s="17"/>
      <c r="B4079" s="84"/>
      <c r="C4079" s="85"/>
      <c r="D4079" s="84"/>
      <c r="E4079" s="84"/>
      <c r="M4079" s="86"/>
      <c r="N4079" s="87"/>
    </row>
    <row r="4080" spans="1:14" s="79" customFormat="1">
      <c r="A4080" s="17"/>
      <c r="B4080" s="84"/>
      <c r="C4080" s="85"/>
      <c r="D4080" s="84"/>
      <c r="E4080" s="84"/>
      <c r="M4080" s="86"/>
      <c r="N4080" s="87"/>
    </row>
    <row r="4081" spans="1:14" s="79" customFormat="1">
      <c r="A4081" s="17"/>
      <c r="B4081" s="84"/>
      <c r="C4081" s="85"/>
      <c r="D4081" s="84"/>
      <c r="E4081" s="84"/>
      <c r="M4081" s="86"/>
      <c r="N4081" s="87"/>
    </row>
    <row r="4082" spans="1:14" s="79" customFormat="1">
      <c r="A4082" s="17"/>
      <c r="B4082" s="84"/>
      <c r="C4082" s="85"/>
      <c r="D4082" s="84"/>
      <c r="E4082" s="84"/>
      <c r="M4082" s="86"/>
      <c r="N4082" s="87"/>
    </row>
    <row r="4083" spans="1:14" s="79" customFormat="1">
      <c r="A4083" s="17"/>
      <c r="B4083" s="84"/>
      <c r="C4083" s="85"/>
      <c r="D4083" s="84"/>
      <c r="E4083" s="84"/>
      <c r="M4083" s="86"/>
      <c r="N4083" s="87"/>
    </row>
    <row r="4084" spans="1:14" s="79" customFormat="1">
      <c r="A4084" s="17"/>
      <c r="B4084" s="84"/>
      <c r="C4084" s="85"/>
      <c r="D4084" s="84"/>
      <c r="E4084" s="84"/>
      <c r="M4084" s="86"/>
      <c r="N4084" s="87"/>
    </row>
    <row r="4085" spans="1:14" s="79" customFormat="1">
      <c r="A4085" s="17"/>
      <c r="B4085" s="84"/>
      <c r="C4085" s="85"/>
      <c r="D4085" s="84"/>
      <c r="E4085" s="84"/>
      <c r="M4085" s="86"/>
      <c r="N4085" s="87"/>
    </row>
    <row r="4086" spans="1:14" s="79" customFormat="1">
      <c r="A4086" s="17"/>
      <c r="B4086" s="84"/>
      <c r="C4086" s="85"/>
      <c r="D4086" s="84"/>
      <c r="E4086" s="84"/>
      <c r="M4086" s="86"/>
      <c r="N4086" s="87"/>
    </row>
    <row r="4087" spans="1:14" s="79" customFormat="1">
      <c r="A4087" s="17"/>
      <c r="B4087" s="84"/>
      <c r="C4087" s="85"/>
      <c r="D4087" s="84"/>
      <c r="E4087" s="84"/>
      <c r="M4087" s="86"/>
      <c r="N4087" s="87"/>
    </row>
    <row r="4088" spans="1:14" s="79" customFormat="1">
      <c r="A4088" s="17"/>
      <c r="B4088" s="84"/>
      <c r="C4088" s="85"/>
      <c r="D4088" s="84"/>
      <c r="E4088" s="84"/>
      <c r="M4088" s="86"/>
      <c r="N4088" s="87"/>
    </row>
    <row r="4089" spans="1:14" s="79" customFormat="1">
      <c r="A4089" s="17"/>
      <c r="B4089" s="84"/>
      <c r="C4089" s="85"/>
      <c r="D4089" s="84"/>
      <c r="E4089" s="84"/>
      <c r="M4089" s="86"/>
      <c r="N4089" s="87"/>
    </row>
    <row r="4090" spans="1:14" s="79" customFormat="1">
      <c r="A4090" s="17"/>
      <c r="B4090" s="84"/>
      <c r="C4090" s="85"/>
      <c r="D4090" s="84"/>
      <c r="E4090" s="84"/>
      <c r="M4090" s="86"/>
      <c r="N4090" s="87"/>
    </row>
    <row r="4091" spans="1:14" s="79" customFormat="1">
      <c r="A4091" s="17"/>
      <c r="B4091" s="84"/>
      <c r="C4091" s="85"/>
      <c r="D4091" s="84"/>
      <c r="E4091" s="84"/>
      <c r="M4091" s="86"/>
      <c r="N4091" s="87"/>
    </row>
    <row r="4092" spans="1:14" s="79" customFormat="1">
      <c r="A4092" s="17"/>
      <c r="B4092" s="84"/>
      <c r="C4092" s="85"/>
      <c r="D4092" s="84"/>
      <c r="E4092" s="84"/>
      <c r="M4092" s="86"/>
      <c r="N4092" s="87"/>
    </row>
    <row r="4093" spans="1:14" s="79" customFormat="1">
      <c r="A4093" s="17"/>
      <c r="B4093" s="84"/>
      <c r="C4093" s="85"/>
      <c r="D4093" s="84"/>
      <c r="E4093" s="84"/>
      <c r="M4093" s="86"/>
      <c r="N4093" s="87"/>
    </row>
    <row r="4094" spans="1:14" s="79" customFormat="1">
      <c r="A4094" s="17"/>
      <c r="B4094" s="84"/>
      <c r="C4094" s="85"/>
      <c r="D4094" s="84"/>
      <c r="E4094" s="84"/>
      <c r="M4094" s="86"/>
      <c r="N4094" s="87"/>
    </row>
    <row r="4095" spans="1:14" s="79" customFormat="1">
      <c r="A4095" s="17"/>
      <c r="B4095" s="84"/>
      <c r="C4095" s="85"/>
      <c r="D4095" s="84"/>
      <c r="E4095" s="84"/>
      <c r="M4095" s="86"/>
      <c r="N4095" s="87"/>
    </row>
    <row r="4096" spans="1:14" s="79" customFormat="1">
      <c r="A4096" s="17"/>
      <c r="B4096" s="84"/>
      <c r="C4096" s="85"/>
      <c r="D4096" s="84"/>
      <c r="E4096" s="84"/>
      <c r="M4096" s="86"/>
      <c r="N4096" s="87"/>
    </row>
    <row r="4097" spans="1:14" s="79" customFormat="1">
      <c r="A4097" s="17"/>
      <c r="B4097" s="84"/>
      <c r="C4097" s="85"/>
      <c r="D4097" s="84"/>
      <c r="E4097" s="84"/>
      <c r="M4097" s="86"/>
      <c r="N4097" s="87"/>
    </row>
    <row r="4098" spans="1:14" s="79" customFormat="1">
      <c r="A4098" s="17"/>
      <c r="B4098" s="84"/>
      <c r="C4098" s="85"/>
      <c r="D4098" s="84"/>
      <c r="E4098" s="84"/>
      <c r="M4098" s="86"/>
      <c r="N4098" s="87"/>
    </row>
    <row r="4099" spans="1:14" s="79" customFormat="1">
      <c r="A4099" s="17"/>
      <c r="B4099" s="84"/>
      <c r="C4099" s="85"/>
      <c r="D4099" s="84"/>
      <c r="E4099" s="84"/>
      <c r="M4099" s="86"/>
      <c r="N4099" s="87"/>
    </row>
    <row r="4100" spans="1:14" s="79" customFormat="1">
      <c r="A4100" s="17"/>
      <c r="B4100" s="84"/>
      <c r="C4100" s="85"/>
      <c r="D4100" s="84"/>
      <c r="E4100" s="84"/>
      <c r="M4100" s="86"/>
      <c r="N4100" s="87"/>
    </row>
    <row r="4101" spans="1:14" s="79" customFormat="1">
      <c r="A4101" s="17"/>
      <c r="B4101" s="84"/>
      <c r="C4101" s="85"/>
      <c r="D4101" s="84"/>
      <c r="E4101" s="84"/>
      <c r="M4101" s="86"/>
      <c r="N4101" s="87"/>
    </row>
    <row r="4102" spans="1:14" s="79" customFormat="1">
      <c r="A4102" s="17"/>
      <c r="B4102" s="84"/>
      <c r="C4102" s="85"/>
      <c r="D4102" s="84"/>
      <c r="E4102" s="84"/>
      <c r="M4102" s="86"/>
      <c r="N4102" s="87"/>
    </row>
    <row r="4103" spans="1:14" s="79" customFormat="1">
      <c r="A4103" s="17"/>
      <c r="B4103" s="84"/>
      <c r="C4103" s="85"/>
      <c r="D4103" s="84"/>
      <c r="E4103" s="84"/>
      <c r="M4103" s="86"/>
      <c r="N4103" s="87"/>
    </row>
    <row r="4104" spans="1:14" s="79" customFormat="1">
      <c r="A4104" s="17"/>
      <c r="B4104" s="84"/>
      <c r="C4104" s="85"/>
      <c r="D4104" s="84"/>
      <c r="E4104" s="84"/>
      <c r="M4104" s="86"/>
      <c r="N4104" s="87"/>
    </row>
    <row r="4105" spans="1:14" s="79" customFormat="1">
      <c r="A4105" s="17"/>
      <c r="B4105" s="84"/>
      <c r="C4105" s="85"/>
      <c r="D4105" s="84"/>
      <c r="E4105" s="84"/>
      <c r="M4105" s="86"/>
      <c r="N4105" s="87"/>
    </row>
    <row r="4106" spans="1:14" s="79" customFormat="1">
      <c r="A4106" s="17"/>
      <c r="B4106" s="84"/>
      <c r="C4106" s="85"/>
      <c r="D4106" s="84"/>
      <c r="E4106" s="84"/>
      <c r="M4106" s="86"/>
      <c r="N4106" s="87"/>
    </row>
    <row r="4107" spans="1:14" s="79" customFormat="1">
      <c r="A4107" s="17"/>
      <c r="B4107" s="84"/>
      <c r="C4107" s="85"/>
      <c r="D4107" s="84"/>
      <c r="E4107" s="84"/>
      <c r="M4107" s="86"/>
      <c r="N4107" s="87"/>
    </row>
    <row r="4108" spans="1:14" s="79" customFormat="1">
      <c r="A4108" s="17"/>
      <c r="B4108" s="84"/>
      <c r="C4108" s="85"/>
      <c r="D4108" s="84"/>
      <c r="E4108" s="84"/>
      <c r="M4108" s="86"/>
      <c r="N4108" s="87"/>
    </row>
    <row r="4109" spans="1:14" s="79" customFormat="1">
      <c r="A4109" s="17"/>
      <c r="B4109" s="84"/>
      <c r="C4109" s="85"/>
      <c r="D4109" s="84"/>
      <c r="E4109" s="84"/>
      <c r="M4109" s="86"/>
      <c r="N4109" s="87"/>
    </row>
    <row r="4110" spans="1:14" s="79" customFormat="1">
      <c r="A4110" s="17"/>
      <c r="B4110" s="84"/>
      <c r="C4110" s="85"/>
      <c r="D4110" s="84"/>
      <c r="E4110" s="84"/>
      <c r="M4110" s="86"/>
      <c r="N4110" s="87"/>
    </row>
    <row r="4111" spans="1:14" s="79" customFormat="1">
      <c r="A4111" s="17"/>
      <c r="B4111" s="84"/>
      <c r="C4111" s="85"/>
      <c r="D4111" s="84"/>
      <c r="E4111" s="84"/>
      <c r="M4111" s="86"/>
      <c r="N4111" s="87"/>
    </row>
    <row r="4112" spans="1:14" s="79" customFormat="1">
      <c r="A4112" s="17"/>
      <c r="B4112" s="84"/>
      <c r="C4112" s="85"/>
      <c r="D4112" s="84"/>
      <c r="E4112" s="84"/>
      <c r="M4112" s="86"/>
      <c r="N4112" s="87"/>
    </row>
    <row r="4113" spans="1:14" s="79" customFormat="1">
      <c r="A4113" s="17"/>
      <c r="B4113" s="84"/>
      <c r="C4113" s="85"/>
      <c r="D4113" s="84"/>
      <c r="E4113" s="84"/>
      <c r="M4113" s="86"/>
      <c r="N4113" s="87"/>
    </row>
    <row r="4114" spans="1:14" s="79" customFormat="1">
      <c r="A4114" s="17"/>
      <c r="B4114" s="84"/>
      <c r="C4114" s="85"/>
      <c r="D4114" s="84"/>
      <c r="E4114" s="84"/>
      <c r="M4114" s="86"/>
      <c r="N4114" s="87"/>
    </row>
    <row r="4115" spans="1:14" s="79" customFormat="1">
      <c r="A4115" s="17"/>
      <c r="B4115" s="84"/>
      <c r="C4115" s="85"/>
      <c r="D4115" s="84"/>
      <c r="E4115" s="84"/>
      <c r="M4115" s="86"/>
      <c r="N4115" s="87"/>
    </row>
    <row r="4116" spans="1:14" s="79" customFormat="1">
      <c r="A4116" s="17"/>
      <c r="B4116" s="84"/>
      <c r="C4116" s="85"/>
      <c r="D4116" s="84"/>
      <c r="E4116" s="84"/>
      <c r="M4116" s="86"/>
      <c r="N4116" s="87"/>
    </row>
    <row r="4117" spans="1:14" s="79" customFormat="1">
      <c r="A4117" s="17"/>
      <c r="B4117" s="84"/>
      <c r="C4117" s="85"/>
      <c r="D4117" s="84"/>
      <c r="E4117" s="84"/>
      <c r="M4117" s="86"/>
      <c r="N4117" s="87"/>
    </row>
    <row r="4118" spans="1:14" s="79" customFormat="1">
      <c r="A4118" s="17"/>
      <c r="B4118" s="84"/>
      <c r="C4118" s="85"/>
      <c r="D4118" s="84"/>
      <c r="E4118" s="84"/>
      <c r="M4118" s="86"/>
      <c r="N4118" s="87"/>
    </row>
    <row r="4119" spans="1:14" s="79" customFormat="1">
      <c r="A4119" s="17"/>
      <c r="B4119" s="84"/>
      <c r="C4119" s="85"/>
      <c r="D4119" s="84"/>
      <c r="E4119" s="84"/>
      <c r="M4119" s="86"/>
      <c r="N4119" s="87"/>
    </row>
    <row r="4120" spans="1:14" s="79" customFormat="1">
      <c r="A4120" s="17"/>
      <c r="B4120" s="84"/>
      <c r="C4120" s="85"/>
      <c r="D4120" s="84"/>
      <c r="E4120" s="84"/>
      <c r="M4120" s="86"/>
      <c r="N4120" s="87"/>
    </row>
    <row r="4121" spans="1:14" s="79" customFormat="1">
      <c r="A4121" s="17"/>
      <c r="B4121" s="84"/>
      <c r="C4121" s="85"/>
      <c r="D4121" s="84"/>
      <c r="E4121" s="84"/>
      <c r="M4121" s="86"/>
      <c r="N4121" s="87"/>
    </row>
    <row r="4122" spans="1:14" s="79" customFormat="1">
      <c r="A4122" s="17"/>
      <c r="B4122" s="84"/>
      <c r="C4122" s="85"/>
      <c r="D4122" s="84"/>
      <c r="E4122" s="84"/>
      <c r="M4122" s="86"/>
      <c r="N4122" s="87"/>
    </row>
    <row r="4123" spans="1:14" s="79" customFormat="1">
      <c r="A4123" s="17"/>
      <c r="B4123" s="84"/>
      <c r="C4123" s="85"/>
      <c r="D4123" s="84"/>
      <c r="E4123" s="84"/>
      <c r="M4123" s="86"/>
      <c r="N4123" s="87"/>
    </row>
    <row r="4124" spans="1:14" s="79" customFormat="1">
      <c r="A4124" s="17"/>
      <c r="B4124" s="84"/>
      <c r="C4124" s="85"/>
      <c r="D4124" s="84"/>
      <c r="E4124" s="84"/>
      <c r="M4124" s="86"/>
      <c r="N4124" s="87"/>
    </row>
    <row r="4125" spans="1:14" s="79" customFormat="1">
      <c r="A4125" s="17"/>
      <c r="B4125" s="84"/>
      <c r="C4125" s="85"/>
      <c r="D4125" s="84"/>
      <c r="E4125" s="84"/>
      <c r="M4125" s="86"/>
      <c r="N4125" s="87"/>
    </row>
    <row r="4126" spans="1:14" s="79" customFormat="1">
      <c r="A4126" s="17"/>
      <c r="B4126" s="84"/>
      <c r="C4126" s="85"/>
      <c r="D4126" s="84"/>
      <c r="E4126" s="84"/>
      <c r="M4126" s="86"/>
      <c r="N4126" s="87"/>
    </row>
    <row r="4127" spans="1:14" s="79" customFormat="1">
      <c r="A4127" s="17"/>
      <c r="B4127" s="84"/>
      <c r="C4127" s="85"/>
      <c r="D4127" s="84"/>
      <c r="E4127" s="84"/>
      <c r="M4127" s="86"/>
      <c r="N4127" s="87"/>
    </row>
    <row r="4128" spans="1:14" s="79" customFormat="1">
      <c r="A4128" s="17"/>
      <c r="B4128" s="84"/>
      <c r="C4128" s="85"/>
      <c r="D4128" s="84"/>
      <c r="E4128" s="84"/>
      <c r="M4128" s="86"/>
      <c r="N4128" s="87"/>
    </row>
    <row r="4129" spans="1:14" s="79" customFormat="1">
      <c r="A4129" s="17"/>
      <c r="B4129" s="84"/>
      <c r="C4129" s="85"/>
      <c r="D4129" s="84"/>
      <c r="E4129" s="84"/>
      <c r="M4129" s="86"/>
      <c r="N4129" s="87"/>
    </row>
    <row r="4130" spans="1:14" s="79" customFormat="1">
      <c r="A4130" s="17"/>
      <c r="B4130" s="84"/>
      <c r="C4130" s="85"/>
      <c r="D4130" s="84"/>
      <c r="E4130" s="84"/>
      <c r="M4130" s="86"/>
      <c r="N4130" s="87"/>
    </row>
    <row r="4131" spans="1:14" s="79" customFormat="1">
      <c r="A4131" s="17"/>
      <c r="B4131" s="84"/>
      <c r="C4131" s="85"/>
      <c r="D4131" s="84"/>
      <c r="E4131" s="84"/>
      <c r="M4131" s="86"/>
      <c r="N4131" s="87"/>
    </row>
    <row r="4132" spans="1:14" s="79" customFormat="1">
      <c r="A4132" s="17"/>
      <c r="B4132" s="84"/>
      <c r="C4132" s="85"/>
      <c r="D4132" s="84"/>
      <c r="E4132" s="84"/>
      <c r="M4132" s="86"/>
      <c r="N4132" s="87"/>
    </row>
    <row r="4133" spans="1:14" s="79" customFormat="1">
      <c r="A4133" s="17"/>
      <c r="B4133" s="84"/>
      <c r="C4133" s="85"/>
      <c r="D4133" s="84"/>
      <c r="E4133" s="84"/>
      <c r="M4133" s="86"/>
      <c r="N4133" s="87"/>
    </row>
    <row r="4134" spans="1:14" s="79" customFormat="1">
      <c r="A4134" s="17"/>
      <c r="B4134" s="84"/>
      <c r="C4134" s="85"/>
      <c r="D4134" s="84"/>
      <c r="E4134" s="84"/>
      <c r="M4134" s="86"/>
      <c r="N4134" s="87"/>
    </row>
    <row r="4135" spans="1:14" s="79" customFormat="1">
      <c r="A4135" s="17"/>
      <c r="B4135" s="84"/>
      <c r="C4135" s="85"/>
      <c r="D4135" s="84"/>
      <c r="E4135" s="84"/>
      <c r="M4135" s="86"/>
      <c r="N4135" s="87"/>
    </row>
    <row r="4136" spans="1:14" s="79" customFormat="1">
      <c r="A4136" s="17"/>
      <c r="B4136" s="84"/>
      <c r="C4136" s="85"/>
      <c r="D4136" s="84"/>
      <c r="E4136" s="84"/>
      <c r="M4136" s="86"/>
      <c r="N4136" s="87"/>
    </row>
    <row r="4137" spans="1:14" s="79" customFormat="1">
      <c r="A4137" s="17"/>
      <c r="B4137" s="84"/>
      <c r="C4137" s="85"/>
      <c r="D4137" s="84"/>
      <c r="E4137" s="84"/>
      <c r="M4137" s="86"/>
      <c r="N4137" s="87"/>
    </row>
    <row r="4138" spans="1:14" s="79" customFormat="1">
      <c r="A4138" s="17"/>
      <c r="B4138" s="84"/>
      <c r="C4138" s="85"/>
      <c r="D4138" s="84"/>
      <c r="E4138" s="84"/>
      <c r="M4138" s="86"/>
      <c r="N4138" s="87"/>
    </row>
    <row r="4139" spans="1:14" s="79" customFormat="1">
      <c r="A4139" s="17"/>
      <c r="B4139" s="84"/>
      <c r="C4139" s="85"/>
      <c r="D4139" s="84"/>
      <c r="E4139" s="84"/>
      <c r="M4139" s="86"/>
      <c r="N4139" s="87"/>
    </row>
    <row r="4140" spans="1:14" s="79" customFormat="1">
      <c r="A4140" s="17"/>
      <c r="B4140" s="84"/>
      <c r="C4140" s="85"/>
      <c r="D4140" s="84"/>
      <c r="E4140" s="84"/>
      <c r="M4140" s="86"/>
      <c r="N4140" s="87"/>
    </row>
    <row r="4141" spans="1:14" s="79" customFormat="1">
      <c r="A4141" s="17"/>
      <c r="B4141" s="84"/>
      <c r="C4141" s="85"/>
      <c r="D4141" s="84"/>
      <c r="E4141" s="84"/>
      <c r="M4141" s="86"/>
      <c r="N4141" s="87"/>
    </row>
    <row r="4142" spans="1:14" s="79" customFormat="1">
      <c r="A4142" s="17"/>
      <c r="B4142" s="84"/>
      <c r="C4142" s="85"/>
      <c r="D4142" s="84"/>
      <c r="E4142" s="84"/>
      <c r="M4142" s="86"/>
      <c r="N4142" s="87"/>
    </row>
    <row r="4143" spans="1:14" s="79" customFormat="1">
      <c r="A4143" s="17"/>
      <c r="B4143" s="84"/>
      <c r="C4143" s="85"/>
      <c r="D4143" s="84"/>
      <c r="E4143" s="84"/>
      <c r="M4143" s="86"/>
      <c r="N4143" s="87"/>
    </row>
    <row r="4144" spans="1:14" s="79" customFormat="1">
      <c r="A4144" s="17"/>
      <c r="B4144" s="84"/>
      <c r="C4144" s="85"/>
      <c r="D4144" s="84"/>
      <c r="E4144" s="84"/>
      <c r="M4144" s="86"/>
      <c r="N4144" s="87"/>
    </row>
    <row r="4145" spans="1:14" s="79" customFormat="1">
      <c r="A4145" s="17"/>
      <c r="B4145" s="84"/>
      <c r="C4145" s="85"/>
      <c r="D4145" s="84"/>
      <c r="E4145" s="84"/>
      <c r="M4145" s="86"/>
      <c r="N4145" s="87"/>
    </row>
    <row r="4146" spans="1:14" s="79" customFormat="1">
      <c r="A4146" s="17"/>
      <c r="B4146" s="84"/>
      <c r="C4146" s="85"/>
      <c r="D4146" s="84"/>
      <c r="E4146" s="84"/>
      <c r="M4146" s="86"/>
      <c r="N4146" s="87"/>
    </row>
    <row r="4147" spans="1:14" s="79" customFormat="1">
      <c r="A4147" s="17"/>
      <c r="B4147" s="84"/>
      <c r="C4147" s="85"/>
      <c r="D4147" s="84"/>
      <c r="E4147" s="84"/>
      <c r="M4147" s="86"/>
      <c r="N4147" s="87"/>
    </row>
    <row r="4148" spans="1:14" s="79" customFormat="1">
      <c r="A4148" s="17"/>
      <c r="B4148" s="84"/>
      <c r="C4148" s="85"/>
      <c r="D4148" s="84"/>
      <c r="E4148" s="84"/>
      <c r="M4148" s="86"/>
      <c r="N4148" s="87"/>
    </row>
    <row r="4149" spans="1:14" s="79" customFormat="1">
      <c r="A4149" s="17"/>
      <c r="B4149" s="84"/>
      <c r="C4149" s="85"/>
      <c r="D4149" s="84"/>
      <c r="E4149" s="84"/>
      <c r="M4149" s="86"/>
      <c r="N4149" s="87"/>
    </row>
    <row r="4150" spans="1:14" s="79" customFormat="1">
      <c r="A4150" s="17"/>
      <c r="B4150" s="84"/>
      <c r="C4150" s="85"/>
      <c r="D4150" s="84"/>
      <c r="E4150" s="84"/>
      <c r="M4150" s="86"/>
      <c r="N4150" s="87"/>
    </row>
    <row r="4151" spans="1:14" s="79" customFormat="1">
      <c r="A4151" s="17"/>
      <c r="B4151" s="84"/>
      <c r="C4151" s="85"/>
      <c r="D4151" s="84"/>
      <c r="E4151" s="84"/>
      <c r="M4151" s="86"/>
      <c r="N4151" s="87"/>
    </row>
    <row r="4152" spans="1:14" s="79" customFormat="1">
      <c r="A4152" s="17"/>
      <c r="B4152" s="84"/>
      <c r="C4152" s="85"/>
      <c r="D4152" s="84"/>
      <c r="E4152" s="84"/>
      <c r="M4152" s="86"/>
      <c r="N4152" s="87"/>
    </row>
    <row r="4153" spans="1:14" s="79" customFormat="1">
      <c r="A4153" s="17"/>
      <c r="B4153" s="84"/>
      <c r="C4153" s="85"/>
      <c r="D4153" s="84"/>
      <c r="E4153" s="84"/>
      <c r="M4153" s="86"/>
      <c r="N4153" s="87"/>
    </row>
    <row r="4154" spans="1:14" s="79" customFormat="1">
      <c r="A4154" s="17"/>
      <c r="B4154" s="84"/>
      <c r="C4154" s="85"/>
      <c r="D4154" s="84"/>
      <c r="E4154" s="84"/>
      <c r="M4154" s="86"/>
      <c r="N4154" s="87"/>
    </row>
    <row r="4155" spans="1:14" s="79" customFormat="1">
      <c r="A4155" s="17"/>
      <c r="B4155" s="84"/>
      <c r="C4155" s="85"/>
      <c r="D4155" s="84"/>
      <c r="E4155" s="84"/>
      <c r="M4155" s="86"/>
      <c r="N4155" s="87"/>
    </row>
    <row r="4156" spans="1:14" s="79" customFormat="1">
      <c r="A4156" s="17"/>
      <c r="B4156" s="84"/>
      <c r="C4156" s="85"/>
      <c r="D4156" s="84"/>
      <c r="E4156" s="84"/>
      <c r="M4156" s="86"/>
      <c r="N4156" s="87"/>
    </row>
    <row r="4157" spans="1:14" s="79" customFormat="1">
      <c r="A4157" s="17"/>
      <c r="B4157" s="84"/>
      <c r="C4157" s="85"/>
      <c r="D4157" s="84"/>
      <c r="E4157" s="84"/>
      <c r="M4157" s="86"/>
      <c r="N4157" s="87"/>
    </row>
    <row r="4158" spans="1:14" s="79" customFormat="1">
      <c r="A4158" s="17"/>
      <c r="B4158" s="84"/>
      <c r="C4158" s="85"/>
      <c r="D4158" s="84"/>
      <c r="E4158" s="84"/>
      <c r="M4158" s="86"/>
      <c r="N4158" s="87"/>
    </row>
    <row r="4159" spans="1:14" s="79" customFormat="1">
      <c r="A4159" s="17"/>
      <c r="B4159" s="84"/>
      <c r="C4159" s="85"/>
      <c r="D4159" s="84"/>
      <c r="E4159" s="84"/>
      <c r="M4159" s="86"/>
      <c r="N4159" s="87"/>
    </row>
    <row r="4160" spans="1:14" s="79" customFormat="1">
      <c r="A4160" s="17"/>
      <c r="B4160" s="84"/>
      <c r="C4160" s="85"/>
      <c r="D4160" s="84"/>
      <c r="E4160" s="84"/>
      <c r="M4160" s="86"/>
      <c r="N4160" s="87"/>
    </row>
    <row r="4161" spans="1:14" s="79" customFormat="1">
      <c r="A4161" s="17"/>
      <c r="B4161" s="84"/>
      <c r="C4161" s="85"/>
      <c r="D4161" s="84"/>
      <c r="E4161" s="84"/>
      <c r="M4161" s="86"/>
      <c r="N4161" s="87"/>
    </row>
    <row r="4162" spans="1:14" s="79" customFormat="1">
      <c r="A4162" s="17"/>
      <c r="B4162" s="84"/>
      <c r="C4162" s="85"/>
      <c r="D4162" s="84"/>
      <c r="E4162" s="84"/>
      <c r="M4162" s="86"/>
      <c r="N4162" s="87"/>
    </row>
    <row r="4163" spans="1:14" s="79" customFormat="1">
      <c r="A4163" s="17"/>
      <c r="B4163" s="84"/>
      <c r="C4163" s="85"/>
      <c r="D4163" s="84"/>
      <c r="E4163" s="84"/>
      <c r="M4163" s="86"/>
      <c r="N4163" s="87"/>
    </row>
    <row r="4164" spans="1:14" s="79" customFormat="1">
      <c r="A4164" s="17"/>
      <c r="B4164" s="84"/>
      <c r="C4164" s="85"/>
      <c r="D4164" s="84"/>
      <c r="E4164" s="84"/>
      <c r="M4164" s="86"/>
      <c r="N4164" s="87"/>
    </row>
    <row r="4165" spans="1:14" s="79" customFormat="1">
      <c r="A4165" s="17"/>
      <c r="B4165" s="84"/>
      <c r="C4165" s="85"/>
      <c r="D4165" s="84"/>
      <c r="E4165" s="84"/>
      <c r="M4165" s="86"/>
      <c r="N4165" s="87"/>
    </row>
    <row r="4166" spans="1:14" s="79" customFormat="1">
      <c r="A4166" s="17"/>
      <c r="B4166" s="84"/>
      <c r="C4166" s="85"/>
      <c r="D4166" s="84"/>
      <c r="E4166" s="84"/>
      <c r="M4166" s="86"/>
      <c r="N4166" s="87"/>
    </row>
    <row r="4167" spans="1:14" s="79" customFormat="1">
      <c r="A4167" s="17"/>
      <c r="B4167" s="84"/>
      <c r="C4167" s="85"/>
      <c r="D4167" s="84"/>
      <c r="E4167" s="84"/>
      <c r="M4167" s="86"/>
      <c r="N4167" s="87"/>
    </row>
    <row r="4168" spans="1:14" s="79" customFormat="1">
      <c r="A4168" s="17"/>
      <c r="B4168" s="84"/>
      <c r="C4168" s="85"/>
      <c r="D4168" s="84"/>
      <c r="E4168" s="84"/>
      <c r="M4168" s="86"/>
      <c r="N4168" s="87"/>
    </row>
    <row r="4169" spans="1:14" s="79" customFormat="1">
      <c r="A4169" s="17"/>
      <c r="B4169" s="84"/>
      <c r="C4169" s="85"/>
      <c r="D4169" s="84"/>
      <c r="E4169" s="84"/>
      <c r="M4169" s="86"/>
      <c r="N4169" s="87"/>
    </row>
    <row r="4170" spans="1:14" s="79" customFormat="1">
      <c r="A4170" s="17"/>
      <c r="B4170" s="84"/>
      <c r="C4170" s="85"/>
      <c r="D4170" s="84"/>
      <c r="E4170" s="84"/>
      <c r="M4170" s="86"/>
      <c r="N4170" s="87"/>
    </row>
    <row r="4171" spans="1:14" s="79" customFormat="1">
      <c r="A4171" s="17"/>
      <c r="B4171" s="84"/>
      <c r="C4171" s="85"/>
      <c r="D4171" s="84"/>
      <c r="E4171" s="84"/>
      <c r="M4171" s="86"/>
      <c r="N4171" s="87"/>
    </row>
    <row r="4172" spans="1:14" s="79" customFormat="1">
      <c r="A4172" s="17"/>
      <c r="B4172" s="84"/>
      <c r="C4172" s="85"/>
      <c r="D4172" s="84"/>
      <c r="E4172" s="84"/>
      <c r="M4172" s="86"/>
      <c r="N4172" s="87"/>
    </row>
    <row r="4173" spans="1:14" s="79" customFormat="1">
      <c r="A4173" s="17"/>
      <c r="B4173" s="84"/>
      <c r="C4173" s="85"/>
      <c r="D4173" s="84"/>
      <c r="E4173" s="84"/>
      <c r="M4173" s="86"/>
      <c r="N4173" s="87"/>
    </row>
    <row r="4174" spans="1:14" s="79" customFormat="1">
      <c r="A4174" s="17"/>
      <c r="B4174" s="84"/>
      <c r="C4174" s="85"/>
      <c r="D4174" s="84"/>
      <c r="E4174" s="84"/>
      <c r="M4174" s="86"/>
      <c r="N4174" s="87"/>
    </row>
    <row r="4175" spans="1:14" s="79" customFormat="1">
      <c r="A4175" s="17"/>
      <c r="B4175" s="84"/>
      <c r="C4175" s="85"/>
      <c r="D4175" s="84"/>
      <c r="E4175" s="84"/>
      <c r="M4175" s="86"/>
      <c r="N4175" s="87"/>
    </row>
    <row r="4176" spans="1:14" s="79" customFormat="1">
      <c r="A4176" s="17"/>
      <c r="B4176" s="84"/>
      <c r="C4176" s="85"/>
      <c r="D4176" s="84"/>
      <c r="E4176" s="84"/>
      <c r="M4176" s="86"/>
      <c r="N4176" s="87"/>
    </row>
    <row r="4177" spans="1:14" s="79" customFormat="1">
      <c r="A4177" s="17"/>
      <c r="B4177" s="84"/>
      <c r="C4177" s="85"/>
      <c r="D4177" s="84"/>
      <c r="E4177" s="84"/>
      <c r="M4177" s="86"/>
      <c r="N4177" s="87"/>
    </row>
    <row r="4178" spans="1:14" s="79" customFormat="1">
      <c r="A4178" s="17"/>
      <c r="B4178" s="84"/>
      <c r="C4178" s="85"/>
      <c r="D4178" s="84"/>
      <c r="E4178" s="84"/>
      <c r="M4178" s="86"/>
      <c r="N4178" s="87"/>
    </row>
    <row r="4179" spans="1:14" s="79" customFormat="1">
      <c r="A4179" s="17"/>
      <c r="B4179" s="84"/>
      <c r="C4179" s="85"/>
      <c r="D4179" s="84"/>
      <c r="E4179" s="84"/>
      <c r="M4179" s="86"/>
      <c r="N4179" s="87"/>
    </row>
    <row r="4180" spans="1:14" s="79" customFormat="1">
      <c r="A4180" s="17"/>
      <c r="B4180" s="84"/>
      <c r="C4180" s="85"/>
      <c r="D4180" s="84"/>
      <c r="E4180" s="84"/>
      <c r="M4180" s="86"/>
      <c r="N4180" s="87"/>
    </row>
    <row r="4181" spans="1:14" s="79" customFormat="1">
      <c r="A4181" s="17"/>
      <c r="B4181" s="84"/>
      <c r="C4181" s="85"/>
      <c r="D4181" s="84"/>
      <c r="E4181" s="84"/>
      <c r="M4181" s="86"/>
      <c r="N4181" s="87"/>
    </row>
    <row r="4182" spans="1:14" s="79" customFormat="1">
      <c r="A4182" s="17"/>
      <c r="B4182" s="84"/>
      <c r="C4182" s="85"/>
      <c r="D4182" s="84"/>
      <c r="E4182" s="84"/>
      <c r="M4182" s="86"/>
      <c r="N4182" s="87"/>
    </row>
    <row r="4183" spans="1:14" s="79" customFormat="1">
      <c r="A4183" s="17"/>
      <c r="B4183" s="84"/>
      <c r="C4183" s="85"/>
      <c r="D4183" s="84"/>
      <c r="E4183" s="84"/>
      <c r="M4183" s="86"/>
      <c r="N4183" s="87"/>
    </row>
    <row r="4184" spans="1:14" s="79" customFormat="1">
      <c r="A4184" s="17"/>
      <c r="B4184" s="84"/>
      <c r="C4184" s="85"/>
      <c r="D4184" s="84"/>
      <c r="E4184" s="84"/>
      <c r="M4184" s="86"/>
      <c r="N4184" s="87"/>
    </row>
    <row r="4185" spans="1:14" s="79" customFormat="1">
      <c r="A4185" s="17"/>
      <c r="B4185" s="84"/>
      <c r="C4185" s="85"/>
      <c r="D4185" s="84"/>
      <c r="E4185" s="84"/>
      <c r="M4185" s="86"/>
      <c r="N4185" s="87"/>
    </row>
    <row r="4186" spans="1:14" s="79" customFormat="1">
      <c r="A4186" s="17"/>
      <c r="B4186" s="84"/>
      <c r="C4186" s="85"/>
      <c r="D4186" s="84"/>
      <c r="E4186" s="84"/>
      <c r="M4186" s="86"/>
      <c r="N4186" s="87"/>
    </row>
    <row r="4187" spans="1:14" s="79" customFormat="1">
      <c r="A4187" s="17"/>
      <c r="B4187" s="84"/>
      <c r="C4187" s="85"/>
      <c r="D4187" s="84"/>
      <c r="E4187" s="84"/>
      <c r="M4187" s="86"/>
      <c r="N4187" s="87"/>
    </row>
    <row r="4188" spans="1:14" s="79" customFormat="1">
      <c r="A4188" s="17"/>
      <c r="B4188" s="84"/>
      <c r="C4188" s="85"/>
      <c r="D4188" s="84"/>
      <c r="E4188" s="84"/>
      <c r="M4188" s="86"/>
      <c r="N4188" s="87"/>
    </row>
    <row r="4189" spans="1:14" s="79" customFormat="1">
      <c r="A4189" s="17"/>
      <c r="B4189" s="84"/>
      <c r="C4189" s="85"/>
      <c r="D4189" s="84"/>
      <c r="E4189" s="84"/>
      <c r="M4189" s="86"/>
      <c r="N4189" s="87"/>
    </row>
    <row r="4190" spans="1:14" s="79" customFormat="1">
      <c r="A4190" s="17"/>
      <c r="B4190" s="84"/>
      <c r="C4190" s="85"/>
      <c r="D4190" s="84"/>
      <c r="E4190" s="84"/>
      <c r="M4190" s="86"/>
      <c r="N4190" s="87"/>
    </row>
    <row r="4191" spans="1:14" s="79" customFormat="1">
      <c r="A4191" s="17"/>
      <c r="B4191" s="84"/>
      <c r="C4191" s="85"/>
      <c r="D4191" s="84"/>
      <c r="E4191" s="84"/>
      <c r="M4191" s="86"/>
      <c r="N4191" s="87"/>
    </row>
    <row r="4192" spans="1:14" s="79" customFormat="1">
      <c r="A4192" s="17"/>
      <c r="B4192" s="84"/>
      <c r="C4192" s="85"/>
      <c r="D4192" s="84"/>
      <c r="E4192" s="84"/>
      <c r="M4192" s="86"/>
      <c r="N4192" s="87"/>
    </row>
    <row r="4193" spans="1:14" s="79" customFormat="1">
      <c r="A4193" s="17"/>
      <c r="B4193" s="84"/>
      <c r="C4193" s="85"/>
      <c r="D4193" s="84"/>
      <c r="E4193" s="84"/>
      <c r="M4193" s="86"/>
      <c r="N4193" s="87"/>
    </row>
    <row r="4194" spans="1:14" s="79" customFormat="1">
      <c r="A4194" s="17"/>
      <c r="B4194" s="84"/>
      <c r="C4194" s="85"/>
      <c r="D4194" s="84"/>
      <c r="E4194" s="84"/>
      <c r="M4194" s="86"/>
      <c r="N4194" s="87"/>
    </row>
    <row r="4195" spans="1:14" s="79" customFormat="1">
      <c r="A4195" s="17"/>
      <c r="B4195" s="84"/>
      <c r="C4195" s="85"/>
      <c r="D4195" s="84"/>
      <c r="E4195" s="84"/>
      <c r="M4195" s="86"/>
      <c r="N4195" s="87"/>
    </row>
    <row r="4196" spans="1:14" s="79" customFormat="1">
      <c r="A4196" s="17"/>
      <c r="B4196" s="84"/>
      <c r="C4196" s="85"/>
      <c r="D4196" s="84"/>
      <c r="E4196" s="84"/>
      <c r="M4196" s="86"/>
      <c r="N4196" s="87"/>
    </row>
    <row r="4197" spans="1:14" s="79" customFormat="1">
      <c r="A4197" s="17"/>
      <c r="B4197" s="84"/>
      <c r="C4197" s="85"/>
      <c r="D4197" s="84"/>
      <c r="E4197" s="84"/>
      <c r="M4197" s="86"/>
      <c r="N4197" s="87"/>
    </row>
    <row r="4198" spans="1:14" s="79" customFormat="1">
      <c r="A4198" s="17"/>
      <c r="B4198" s="84"/>
      <c r="C4198" s="85"/>
      <c r="D4198" s="84"/>
      <c r="E4198" s="84"/>
      <c r="M4198" s="86"/>
      <c r="N4198" s="87"/>
    </row>
    <row r="4199" spans="1:14" s="79" customFormat="1">
      <c r="A4199" s="17"/>
      <c r="B4199" s="84"/>
      <c r="C4199" s="85"/>
      <c r="D4199" s="84"/>
      <c r="E4199" s="84"/>
      <c r="M4199" s="86"/>
      <c r="N4199" s="87"/>
    </row>
    <row r="4200" spans="1:14" s="79" customFormat="1">
      <c r="A4200" s="17"/>
      <c r="B4200" s="84"/>
      <c r="C4200" s="85"/>
      <c r="D4200" s="84"/>
      <c r="E4200" s="84"/>
      <c r="M4200" s="86"/>
      <c r="N4200" s="87"/>
    </row>
    <row r="4201" spans="1:14" s="79" customFormat="1">
      <c r="A4201" s="17"/>
      <c r="B4201" s="84"/>
      <c r="C4201" s="85"/>
      <c r="D4201" s="84"/>
      <c r="E4201" s="84"/>
      <c r="M4201" s="86"/>
      <c r="N4201" s="87"/>
    </row>
    <row r="4202" spans="1:14" s="79" customFormat="1">
      <c r="A4202" s="17"/>
      <c r="B4202" s="84"/>
      <c r="C4202" s="85"/>
      <c r="D4202" s="84"/>
      <c r="E4202" s="84"/>
      <c r="M4202" s="86"/>
      <c r="N4202" s="87"/>
    </row>
    <row r="4203" spans="1:14" s="79" customFormat="1">
      <c r="A4203" s="17"/>
      <c r="B4203" s="84"/>
      <c r="C4203" s="85"/>
      <c r="D4203" s="84"/>
      <c r="E4203" s="84"/>
      <c r="M4203" s="86"/>
      <c r="N4203" s="87"/>
    </row>
    <row r="4204" spans="1:14" s="79" customFormat="1">
      <c r="A4204" s="17"/>
      <c r="B4204" s="84"/>
      <c r="C4204" s="85"/>
      <c r="D4204" s="84"/>
      <c r="E4204" s="84"/>
      <c r="M4204" s="86"/>
      <c r="N4204" s="87"/>
    </row>
    <row r="4205" spans="1:14" s="79" customFormat="1">
      <c r="A4205" s="17"/>
      <c r="B4205" s="84"/>
      <c r="C4205" s="85"/>
      <c r="D4205" s="84"/>
      <c r="E4205" s="84"/>
      <c r="M4205" s="86"/>
      <c r="N4205" s="87"/>
    </row>
    <row r="4206" spans="1:14" s="79" customFormat="1">
      <c r="A4206" s="17"/>
      <c r="B4206" s="84"/>
      <c r="C4206" s="85"/>
      <c r="D4206" s="84"/>
      <c r="E4206" s="84"/>
      <c r="M4206" s="86"/>
      <c r="N4206" s="87"/>
    </row>
    <row r="4207" spans="1:14" s="79" customFormat="1">
      <c r="A4207" s="17"/>
      <c r="B4207" s="84"/>
      <c r="C4207" s="85"/>
      <c r="D4207" s="84"/>
      <c r="E4207" s="84"/>
      <c r="M4207" s="86"/>
      <c r="N4207" s="87"/>
    </row>
    <row r="4208" spans="1:14" s="79" customFormat="1">
      <c r="A4208" s="17"/>
      <c r="B4208" s="84"/>
      <c r="C4208" s="85"/>
      <c r="D4208" s="84"/>
      <c r="E4208" s="84"/>
      <c r="M4208" s="86"/>
      <c r="N4208" s="87"/>
    </row>
    <row r="4209" spans="1:14" s="79" customFormat="1">
      <c r="A4209" s="17"/>
      <c r="B4209" s="84"/>
      <c r="C4209" s="85"/>
      <c r="D4209" s="84"/>
      <c r="E4209" s="84"/>
      <c r="M4209" s="86"/>
      <c r="N4209" s="87"/>
    </row>
    <row r="4210" spans="1:14" s="79" customFormat="1">
      <c r="A4210" s="17"/>
      <c r="B4210" s="84"/>
      <c r="C4210" s="85"/>
      <c r="D4210" s="84"/>
      <c r="E4210" s="84"/>
      <c r="M4210" s="86"/>
      <c r="N4210" s="87"/>
    </row>
    <row r="4211" spans="1:14" s="79" customFormat="1">
      <c r="A4211" s="17"/>
      <c r="B4211" s="84"/>
      <c r="C4211" s="85"/>
      <c r="D4211" s="84"/>
      <c r="E4211" s="84"/>
      <c r="M4211" s="86"/>
      <c r="N4211" s="87"/>
    </row>
    <row r="4212" spans="1:14" s="79" customFormat="1">
      <c r="A4212" s="17"/>
      <c r="B4212" s="84"/>
      <c r="C4212" s="85"/>
      <c r="D4212" s="84"/>
      <c r="E4212" s="84"/>
      <c r="M4212" s="86"/>
      <c r="N4212" s="87"/>
    </row>
    <row r="4213" spans="1:14" s="79" customFormat="1">
      <c r="A4213" s="17"/>
      <c r="B4213" s="84"/>
      <c r="C4213" s="85"/>
      <c r="D4213" s="84"/>
      <c r="E4213" s="84"/>
      <c r="M4213" s="86"/>
      <c r="N4213" s="87"/>
    </row>
    <row r="4214" spans="1:14" s="79" customFormat="1">
      <c r="A4214" s="17"/>
      <c r="B4214" s="84"/>
      <c r="C4214" s="85"/>
      <c r="D4214" s="84"/>
      <c r="E4214" s="84"/>
      <c r="M4214" s="86"/>
      <c r="N4214" s="87"/>
    </row>
    <row r="4215" spans="1:14" s="79" customFormat="1">
      <c r="A4215" s="17"/>
      <c r="B4215" s="84"/>
      <c r="C4215" s="85"/>
      <c r="D4215" s="84"/>
      <c r="E4215" s="84"/>
      <c r="M4215" s="86"/>
      <c r="N4215" s="87"/>
    </row>
    <row r="4216" spans="1:14" s="79" customFormat="1">
      <c r="A4216" s="17"/>
      <c r="B4216" s="84"/>
      <c r="C4216" s="85"/>
      <c r="D4216" s="84"/>
      <c r="E4216" s="84"/>
      <c r="M4216" s="86"/>
      <c r="N4216" s="87"/>
    </row>
    <row r="4217" spans="1:14" s="79" customFormat="1">
      <c r="A4217" s="17"/>
      <c r="B4217" s="84"/>
      <c r="C4217" s="85"/>
      <c r="D4217" s="84"/>
      <c r="E4217" s="84"/>
      <c r="M4217" s="86"/>
      <c r="N4217" s="87"/>
    </row>
    <row r="4218" spans="1:14" s="79" customFormat="1">
      <c r="A4218" s="17"/>
      <c r="B4218" s="84"/>
      <c r="C4218" s="85"/>
      <c r="D4218" s="84"/>
      <c r="E4218" s="84"/>
      <c r="M4218" s="86"/>
      <c r="N4218" s="87"/>
    </row>
    <row r="4219" spans="1:14" s="79" customFormat="1">
      <c r="A4219" s="17"/>
      <c r="B4219" s="84"/>
      <c r="C4219" s="85"/>
      <c r="D4219" s="84"/>
      <c r="E4219" s="84"/>
      <c r="M4219" s="86"/>
      <c r="N4219" s="87"/>
    </row>
    <row r="4220" spans="1:14" s="79" customFormat="1">
      <c r="A4220" s="17"/>
      <c r="B4220" s="84"/>
      <c r="C4220" s="85"/>
      <c r="D4220" s="84"/>
      <c r="E4220" s="84"/>
      <c r="M4220" s="86"/>
      <c r="N4220" s="87"/>
    </row>
    <row r="4221" spans="1:14" s="79" customFormat="1">
      <c r="A4221" s="17"/>
      <c r="B4221" s="84"/>
      <c r="C4221" s="85"/>
      <c r="D4221" s="84"/>
      <c r="E4221" s="84"/>
      <c r="M4221" s="86"/>
      <c r="N4221" s="87"/>
    </row>
    <row r="4222" spans="1:14" s="79" customFormat="1">
      <c r="A4222" s="17"/>
      <c r="B4222" s="84"/>
      <c r="C4222" s="85"/>
      <c r="D4222" s="84"/>
      <c r="E4222" s="84"/>
      <c r="M4222" s="86"/>
      <c r="N4222" s="87"/>
    </row>
    <row r="4223" spans="1:14" s="79" customFormat="1">
      <c r="A4223" s="17"/>
      <c r="B4223" s="84"/>
      <c r="C4223" s="85"/>
      <c r="D4223" s="84"/>
      <c r="E4223" s="84"/>
      <c r="M4223" s="86"/>
      <c r="N4223" s="87"/>
    </row>
    <row r="4224" spans="1:14" s="79" customFormat="1">
      <c r="A4224" s="17"/>
      <c r="B4224" s="84"/>
      <c r="C4224" s="85"/>
      <c r="D4224" s="84"/>
      <c r="E4224" s="84"/>
      <c r="M4224" s="86"/>
      <c r="N4224" s="87"/>
    </row>
    <row r="4225" spans="1:14" s="79" customFormat="1">
      <c r="A4225" s="17"/>
      <c r="B4225" s="84"/>
      <c r="C4225" s="85"/>
      <c r="D4225" s="84"/>
      <c r="E4225" s="84"/>
      <c r="M4225" s="86"/>
      <c r="N4225" s="87"/>
    </row>
    <row r="4226" spans="1:14" s="79" customFormat="1">
      <c r="A4226" s="17"/>
      <c r="B4226" s="84"/>
      <c r="C4226" s="85"/>
      <c r="D4226" s="84"/>
      <c r="E4226" s="84"/>
      <c r="M4226" s="86"/>
      <c r="N4226" s="87"/>
    </row>
    <row r="4227" spans="1:14" s="79" customFormat="1">
      <c r="A4227" s="17"/>
      <c r="B4227" s="84"/>
      <c r="C4227" s="85"/>
      <c r="D4227" s="84"/>
      <c r="E4227" s="84"/>
      <c r="M4227" s="86"/>
      <c r="N4227" s="87"/>
    </row>
    <row r="4228" spans="1:14" s="79" customFormat="1">
      <c r="A4228" s="17"/>
      <c r="B4228" s="84"/>
      <c r="C4228" s="85"/>
      <c r="D4228" s="84"/>
      <c r="E4228" s="84"/>
      <c r="M4228" s="86"/>
      <c r="N4228" s="87"/>
    </row>
    <row r="4229" spans="1:14" s="79" customFormat="1">
      <c r="A4229" s="17"/>
      <c r="B4229" s="84"/>
      <c r="C4229" s="85"/>
      <c r="D4229" s="84"/>
      <c r="E4229" s="84"/>
      <c r="M4229" s="86"/>
      <c r="N4229" s="87"/>
    </row>
    <row r="4230" spans="1:14" s="79" customFormat="1">
      <c r="A4230" s="17"/>
      <c r="B4230" s="84"/>
      <c r="C4230" s="85"/>
      <c r="D4230" s="84"/>
      <c r="E4230" s="84"/>
      <c r="M4230" s="86"/>
      <c r="N4230" s="87"/>
    </row>
    <row r="4231" spans="1:14" s="79" customFormat="1">
      <c r="A4231" s="17"/>
      <c r="B4231" s="84"/>
      <c r="C4231" s="85"/>
      <c r="D4231" s="84"/>
      <c r="E4231" s="84"/>
      <c r="M4231" s="86"/>
      <c r="N4231" s="87"/>
    </row>
    <row r="4232" spans="1:14" s="79" customFormat="1">
      <c r="A4232" s="17"/>
      <c r="B4232" s="84"/>
      <c r="C4232" s="85"/>
      <c r="D4232" s="84"/>
      <c r="E4232" s="84"/>
      <c r="M4232" s="86"/>
      <c r="N4232" s="87"/>
    </row>
    <row r="4233" spans="1:14" s="79" customFormat="1">
      <c r="A4233" s="17"/>
      <c r="B4233" s="84"/>
      <c r="C4233" s="85"/>
      <c r="D4233" s="84"/>
      <c r="E4233" s="84"/>
      <c r="M4233" s="86"/>
      <c r="N4233" s="87"/>
    </row>
    <row r="4234" spans="1:14" s="79" customFormat="1">
      <c r="A4234" s="17"/>
      <c r="B4234" s="84"/>
      <c r="C4234" s="85"/>
      <c r="D4234" s="84"/>
      <c r="E4234" s="84"/>
      <c r="M4234" s="86"/>
      <c r="N4234" s="87"/>
    </row>
    <row r="4235" spans="1:14" s="79" customFormat="1">
      <c r="A4235" s="17"/>
      <c r="B4235" s="84"/>
      <c r="C4235" s="85"/>
      <c r="D4235" s="84"/>
      <c r="E4235" s="84"/>
      <c r="M4235" s="86"/>
      <c r="N4235" s="87"/>
    </row>
    <row r="4236" spans="1:14" s="79" customFormat="1">
      <c r="A4236" s="17"/>
      <c r="B4236" s="84"/>
      <c r="C4236" s="85"/>
      <c r="D4236" s="84"/>
      <c r="E4236" s="84"/>
      <c r="M4236" s="86"/>
      <c r="N4236" s="87"/>
    </row>
    <row r="4237" spans="1:14" s="79" customFormat="1">
      <c r="A4237" s="17"/>
      <c r="B4237" s="84"/>
      <c r="C4237" s="85"/>
      <c r="D4237" s="84"/>
      <c r="E4237" s="84"/>
      <c r="M4237" s="86"/>
      <c r="N4237" s="87"/>
    </row>
    <row r="4238" spans="1:14" s="79" customFormat="1">
      <c r="A4238" s="17"/>
      <c r="B4238" s="84"/>
      <c r="C4238" s="85"/>
      <c r="D4238" s="84"/>
      <c r="E4238" s="84"/>
      <c r="M4238" s="86"/>
      <c r="N4238" s="87"/>
    </row>
    <row r="4239" spans="1:14" s="79" customFormat="1">
      <c r="A4239" s="17"/>
      <c r="B4239" s="84"/>
      <c r="C4239" s="85"/>
      <c r="D4239" s="84"/>
      <c r="E4239" s="84"/>
      <c r="M4239" s="86"/>
      <c r="N4239" s="87"/>
    </row>
    <row r="4240" spans="1:14" s="79" customFormat="1">
      <c r="A4240" s="17"/>
      <c r="B4240" s="84"/>
      <c r="C4240" s="85"/>
      <c r="D4240" s="84"/>
      <c r="E4240" s="84"/>
      <c r="M4240" s="86"/>
      <c r="N4240" s="87"/>
    </row>
    <row r="4241" spans="1:14" s="79" customFormat="1">
      <c r="A4241" s="17"/>
      <c r="B4241" s="84"/>
      <c r="C4241" s="85"/>
      <c r="D4241" s="84"/>
      <c r="E4241" s="84"/>
      <c r="M4241" s="86"/>
      <c r="N4241" s="87"/>
    </row>
    <row r="4242" spans="1:14" s="79" customFormat="1">
      <c r="A4242" s="17"/>
      <c r="B4242" s="84"/>
      <c r="C4242" s="85"/>
      <c r="D4242" s="84"/>
      <c r="E4242" s="84"/>
      <c r="M4242" s="86"/>
      <c r="N4242" s="87"/>
    </row>
    <row r="4243" spans="1:14" s="79" customFormat="1">
      <c r="A4243" s="17"/>
      <c r="B4243" s="84"/>
      <c r="C4243" s="85"/>
      <c r="D4243" s="84"/>
      <c r="E4243" s="84"/>
      <c r="M4243" s="86"/>
      <c r="N4243" s="87"/>
    </row>
    <row r="4244" spans="1:14" s="79" customFormat="1">
      <c r="A4244" s="17"/>
      <c r="B4244" s="84"/>
      <c r="C4244" s="85"/>
      <c r="D4244" s="84"/>
      <c r="E4244" s="84"/>
      <c r="M4244" s="86"/>
      <c r="N4244" s="87"/>
    </row>
    <row r="4245" spans="1:14" s="79" customFormat="1">
      <c r="A4245" s="17"/>
      <c r="B4245" s="84"/>
      <c r="C4245" s="85"/>
      <c r="D4245" s="84"/>
      <c r="E4245" s="84"/>
      <c r="M4245" s="86"/>
      <c r="N4245" s="87"/>
    </row>
    <row r="4246" spans="1:14" s="79" customFormat="1">
      <c r="A4246" s="17"/>
      <c r="B4246" s="84"/>
      <c r="C4246" s="85"/>
      <c r="D4246" s="84"/>
      <c r="E4246" s="84"/>
      <c r="M4246" s="86"/>
      <c r="N4246" s="87"/>
    </row>
    <row r="4247" spans="1:14" s="79" customFormat="1">
      <c r="A4247" s="17"/>
      <c r="B4247" s="84"/>
      <c r="C4247" s="85"/>
      <c r="D4247" s="84"/>
      <c r="E4247" s="84"/>
      <c r="M4247" s="86"/>
      <c r="N4247" s="87"/>
    </row>
    <row r="4248" spans="1:14" s="79" customFormat="1">
      <c r="A4248" s="17"/>
      <c r="B4248" s="84"/>
      <c r="C4248" s="85"/>
      <c r="D4248" s="84"/>
      <c r="E4248" s="84"/>
      <c r="M4248" s="86"/>
      <c r="N4248" s="87"/>
    </row>
    <row r="4249" spans="1:14" s="79" customFormat="1">
      <c r="A4249" s="17"/>
      <c r="B4249" s="84"/>
      <c r="C4249" s="85"/>
      <c r="D4249" s="84"/>
      <c r="E4249" s="84"/>
      <c r="M4249" s="86"/>
      <c r="N4249" s="87"/>
    </row>
    <row r="4250" spans="1:14" s="79" customFormat="1">
      <c r="A4250" s="17"/>
      <c r="B4250" s="84"/>
      <c r="C4250" s="85"/>
      <c r="D4250" s="84"/>
      <c r="E4250" s="84"/>
      <c r="M4250" s="86"/>
      <c r="N4250" s="87"/>
    </row>
    <row r="4251" spans="1:14" s="79" customFormat="1">
      <c r="A4251" s="17"/>
      <c r="B4251" s="84"/>
      <c r="C4251" s="85"/>
      <c r="D4251" s="84"/>
      <c r="E4251" s="84"/>
      <c r="M4251" s="86"/>
      <c r="N4251" s="87"/>
    </row>
    <row r="4252" spans="1:14" s="79" customFormat="1">
      <c r="A4252" s="17"/>
      <c r="B4252" s="84"/>
      <c r="C4252" s="85"/>
      <c r="D4252" s="84"/>
      <c r="E4252" s="84"/>
      <c r="M4252" s="86"/>
      <c r="N4252" s="87"/>
    </row>
    <row r="4253" spans="1:14" s="79" customFormat="1">
      <c r="A4253" s="17"/>
      <c r="B4253" s="84"/>
      <c r="C4253" s="85"/>
      <c r="D4253" s="84"/>
      <c r="E4253" s="84"/>
      <c r="M4253" s="86"/>
      <c r="N4253" s="87"/>
    </row>
    <row r="4254" spans="1:14" s="79" customFormat="1">
      <c r="A4254" s="17"/>
      <c r="B4254" s="84"/>
      <c r="C4254" s="85"/>
      <c r="D4254" s="84"/>
      <c r="E4254" s="84"/>
      <c r="M4254" s="86"/>
      <c r="N4254" s="87"/>
    </row>
    <row r="4255" spans="1:14" s="79" customFormat="1">
      <c r="A4255" s="17"/>
      <c r="B4255" s="84"/>
      <c r="C4255" s="85"/>
      <c r="D4255" s="84"/>
      <c r="E4255" s="84"/>
      <c r="M4255" s="86"/>
      <c r="N4255" s="87"/>
    </row>
    <row r="4256" spans="1:14" s="79" customFormat="1">
      <c r="A4256" s="17"/>
      <c r="B4256" s="84"/>
      <c r="C4256" s="85"/>
      <c r="D4256" s="84"/>
      <c r="E4256" s="84"/>
      <c r="M4256" s="86"/>
      <c r="N4256" s="87"/>
    </row>
    <row r="4257" spans="1:14" s="79" customFormat="1">
      <c r="A4257" s="17"/>
      <c r="B4257" s="84"/>
      <c r="C4257" s="85"/>
      <c r="D4257" s="84"/>
      <c r="E4257" s="84"/>
      <c r="M4257" s="86"/>
      <c r="N4257" s="87"/>
    </row>
    <row r="4258" spans="1:14" s="79" customFormat="1">
      <c r="A4258" s="17"/>
      <c r="B4258" s="84"/>
      <c r="C4258" s="85"/>
      <c r="D4258" s="84"/>
      <c r="E4258" s="84"/>
      <c r="M4258" s="86"/>
      <c r="N4258" s="87"/>
    </row>
    <row r="4259" spans="1:14" s="79" customFormat="1">
      <c r="A4259" s="17"/>
      <c r="B4259" s="84"/>
      <c r="C4259" s="85"/>
      <c r="D4259" s="84"/>
      <c r="E4259" s="84"/>
      <c r="M4259" s="86"/>
      <c r="N4259" s="87"/>
    </row>
    <row r="4260" spans="1:14" s="79" customFormat="1">
      <c r="A4260" s="17"/>
      <c r="B4260" s="84"/>
      <c r="C4260" s="85"/>
      <c r="D4260" s="84"/>
      <c r="E4260" s="84"/>
      <c r="M4260" s="86"/>
      <c r="N4260" s="87"/>
    </row>
    <row r="4261" spans="1:14" s="79" customFormat="1">
      <c r="A4261" s="17"/>
      <c r="B4261" s="84"/>
      <c r="C4261" s="85"/>
      <c r="D4261" s="84"/>
      <c r="E4261" s="84"/>
      <c r="M4261" s="86"/>
      <c r="N4261" s="87"/>
    </row>
    <row r="4262" spans="1:14" s="79" customFormat="1">
      <c r="A4262" s="17"/>
      <c r="B4262" s="84"/>
      <c r="C4262" s="85"/>
      <c r="D4262" s="84"/>
      <c r="E4262" s="84"/>
      <c r="M4262" s="86"/>
      <c r="N4262" s="87"/>
    </row>
    <row r="4263" spans="1:14" s="79" customFormat="1">
      <c r="A4263" s="17"/>
      <c r="B4263" s="84"/>
      <c r="C4263" s="85"/>
      <c r="D4263" s="84"/>
      <c r="E4263" s="84"/>
      <c r="M4263" s="86"/>
      <c r="N4263" s="87"/>
    </row>
    <row r="4264" spans="1:14" s="79" customFormat="1">
      <c r="A4264" s="17"/>
      <c r="B4264" s="84"/>
      <c r="C4264" s="85"/>
      <c r="D4264" s="84"/>
      <c r="E4264" s="84"/>
      <c r="M4264" s="86"/>
      <c r="N4264" s="87"/>
    </row>
    <row r="4265" spans="1:14" s="79" customFormat="1">
      <c r="A4265" s="17"/>
      <c r="B4265" s="84"/>
      <c r="C4265" s="85"/>
      <c r="D4265" s="84"/>
      <c r="E4265" s="84"/>
      <c r="M4265" s="86"/>
      <c r="N4265" s="87"/>
    </row>
    <row r="4266" spans="1:14" s="79" customFormat="1">
      <c r="A4266" s="17"/>
      <c r="B4266" s="84"/>
      <c r="C4266" s="85"/>
      <c r="D4266" s="84"/>
      <c r="E4266" s="84"/>
      <c r="M4266" s="86"/>
      <c r="N4266" s="87"/>
    </row>
    <row r="4267" spans="1:14" s="79" customFormat="1">
      <c r="A4267" s="17"/>
      <c r="B4267" s="84"/>
      <c r="C4267" s="85"/>
      <c r="D4267" s="84"/>
      <c r="E4267" s="84"/>
      <c r="M4267" s="86"/>
      <c r="N4267" s="87"/>
    </row>
    <row r="4268" spans="1:14" s="79" customFormat="1">
      <c r="A4268" s="17"/>
      <c r="B4268" s="84"/>
      <c r="C4268" s="85"/>
      <c r="D4268" s="84"/>
      <c r="E4268" s="84"/>
      <c r="M4268" s="86"/>
      <c r="N4268" s="87"/>
    </row>
    <row r="4269" spans="1:14" s="79" customFormat="1">
      <c r="A4269" s="17"/>
      <c r="B4269" s="84"/>
      <c r="C4269" s="85"/>
      <c r="D4269" s="84"/>
      <c r="E4269" s="84"/>
      <c r="M4269" s="86"/>
      <c r="N4269" s="87"/>
    </row>
    <row r="4270" spans="1:14" s="79" customFormat="1">
      <c r="A4270" s="17"/>
      <c r="B4270" s="84"/>
      <c r="C4270" s="85"/>
      <c r="D4270" s="84"/>
      <c r="E4270" s="84"/>
      <c r="M4270" s="86"/>
      <c r="N4270" s="87"/>
    </row>
    <row r="4271" spans="1:14" s="79" customFormat="1">
      <c r="A4271" s="17"/>
      <c r="B4271" s="84"/>
      <c r="C4271" s="85"/>
      <c r="D4271" s="84"/>
      <c r="E4271" s="84"/>
      <c r="M4271" s="86"/>
      <c r="N4271" s="87"/>
    </row>
    <row r="4272" spans="1:14" s="79" customFormat="1">
      <c r="A4272" s="17"/>
      <c r="B4272" s="84"/>
      <c r="C4272" s="85"/>
      <c r="D4272" s="84"/>
      <c r="E4272" s="84"/>
      <c r="M4272" s="86"/>
      <c r="N4272" s="87"/>
    </row>
    <row r="4273" spans="1:14" s="79" customFormat="1">
      <c r="A4273" s="17"/>
      <c r="B4273" s="84"/>
      <c r="C4273" s="85"/>
      <c r="D4273" s="84"/>
      <c r="E4273" s="84"/>
      <c r="M4273" s="86"/>
      <c r="N4273" s="87"/>
    </row>
    <row r="4274" spans="1:14" s="79" customFormat="1">
      <c r="A4274" s="17"/>
      <c r="B4274" s="84"/>
      <c r="C4274" s="85"/>
      <c r="D4274" s="84"/>
      <c r="E4274" s="84"/>
      <c r="M4274" s="86"/>
      <c r="N4274" s="87"/>
    </row>
    <row r="4275" spans="1:14" s="79" customFormat="1">
      <c r="A4275" s="17"/>
      <c r="B4275" s="84"/>
      <c r="C4275" s="85"/>
      <c r="D4275" s="84"/>
      <c r="E4275" s="84"/>
      <c r="M4275" s="86"/>
      <c r="N4275" s="87"/>
    </row>
    <row r="4276" spans="1:14" s="79" customFormat="1">
      <c r="A4276" s="17"/>
      <c r="B4276" s="84"/>
      <c r="C4276" s="85"/>
      <c r="D4276" s="84"/>
      <c r="E4276" s="84"/>
      <c r="M4276" s="86"/>
      <c r="N4276" s="87"/>
    </row>
    <row r="4277" spans="1:14" s="79" customFormat="1">
      <c r="A4277" s="17"/>
      <c r="B4277" s="84"/>
      <c r="C4277" s="85"/>
      <c r="D4277" s="84"/>
      <c r="E4277" s="84"/>
      <c r="M4277" s="86"/>
      <c r="N4277" s="87"/>
    </row>
    <row r="4278" spans="1:14" s="79" customFormat="1">
      <c r="A4278" s="17"/>
      <c r="B4278" s="84"/>
      <c r="C4278" s="85"/>
      <c r="D4278" s="84"/>
      <c r="E4278" s="84"/>
      <c r="M4278" s="86"/>
      <c r="N4278" s="87"/>
    </row>
    <row r="4279" spans="1:14" s="79" customFormat="1">
      <c r="A4279" s="17"/>
      <c r="B4279" s="84"/>
      <c r="C4279" s="85"/>
      <c r="D4279" s="84"/>
      <c r="E4279" s="84"/>
      <c r="M4279" s="86"/>
      <c r="N4279" s="87"/>
    </row>
    <row r="4280" spans="1:14" s="79" customFormat="1">
      <c r="A4280" s="17"/>
      <c r="B4280" s="84"/>
      <c r="C4280" s="85"/>
      <c r="D4280" s="84"/>
      <c r="E4280" s="84"/>
      <c r="M4280" s="86"/>
      <c r="N4280" s="87"/>
    </row>
    <row r="4281" spans="1:14" s="79" customFormat="1">
      <c r="A4281" s="17"/>
      <c r="B4281" s="84"/>
      <c r="C4281" s="85"/>
      <c r="D4281" s="84"/>
      <c r="E4281" s="84"/>
      <c r="M4281" s="86"/>
      <c r="N4281" s="87"/>
    </row>
    <row r="4282" spans="1:14" s="79" customFormat="1">
      <c r="A4282" s="17"/>
      <c r="B4282" s="84"/>
      <c r="C4282" s="85"/>
      <c r="D4282" s="84"/>
      <c r="E4282" s="84"/>
      <c r="M4282" s="86"/>
      <c r="N4282" s="87"/>
    </row>
    <row r="4283" spans="1:14" s="79" customFormat="1">
      <c r="A4283" s="17"/>
      <c r="B4283" s="84"/>
      <c r="C4283" s="85"/>
      <c r="D4283" s="84"/>
      <c r="E4283" s="84"/>
      <c r="M4283" s="86"/>
      <c r="N4283" s="87"/>
    </row>
    <row r="4284" spans="1:14" s="79" customFormat="1">
      <c r="A4284" s="17"/>
      <c r="B4284" s="84"/>
      <c r="C4284" s="85"/>
      <c r="D4284" s="84"/>
      <c r="E4284" s="84"/>
      <c r="M4284" s="86"/>
      <c r="N4284" s="87"/>
    </row>
    <row r="4285" spans="1:14" s="79" customFormat="1">
      <c r="A4285" s="17"/>
      <c r="B4285" s="84"/>
      <c r="C4285" s="85"/>
      <c r="D4285" s="84"/>
      <c r="E4285" s="84"/>
      <c r="M4285" s="86"/>
      <c r="N4285" s="87"/>
    </row>
    <row r="4286" spans="1:14" s="79" customFormat="1">
      <c r="A4286" s="17"/>
      <c r="B4286" s="84"/>
      <c r="C4286" s="85"/>
      <c r="D4286" s="84"/>
      <c r="E4286" s="84"/>
      <c r="M4286" s="86"/>
      <c r="N4286" s="87"/>
    </row>
    <row r="4287" spans="1:14" s="79" customFormat="1">
      <c r="A4287" s="17"/>
      <c r="B4287" s="84"/>
      <c r="C4287" s="85"/>
      <c r="D4287" s="84"/>
      <c r="E4287" s="84"/>
      <c r="M4287" s="86"/>
      <c r="N4287" s="87"/>
    </row>
    <row r="4288" spans="1:14" s="79" customFormat="1">
      <c r="A4288" s="17"/>
      <c r="B4288" s="84"/>
      <c r="C4288" s="85"/>
      <c r="D4288" s="84"/>
      <c r="E4288" s="84"/>
      <c r="M4288" s="86"/>
      <c r="N4288" s="87"/>
    </row>
    <row r="4289" spans="1:14" s="79" customFormat="1">
      <c r="A4289" s="17"/>
      <c r="B4289" s="84"/>
      <c r="C4289" s="85"/>
      <c r="D4289" s="84"/>
      <c r="E4289" s="84"/>
      <c r="M4289" s="86"/>
      <c r="N4289" s="87"/>
    </row>
    <row r="4290" spans="1:14" s="79" customFormat="1">
      <c r="A4290" s="17"/>
      <c r="B4290" s="84"/>
      <c r="C4290" s="85"/>
      <c r="D4290" s="84"/>
      <c r="E4290" s="84"/>
      <c r="M4290" s="86"/>
      <c r="N4290" s="87"/>
    </row>
    <row r="4291" spans="1:14" s="79" customFormat="1">
      <c r="A4291" s="17"/>
      <c r="B4291" s="84"/>
      <c r="C4291" s="85"/>
      <c r="D4291" s="84"/>
      <c r="E4291" s="84"/>
      <c r="M4291" s="86"/>
      <c r="N4291" s="87"/>
    </row>
    <row r="4292" spans="1:14" s="79" customFormat="1">
      <c r="A4292" s="17"/>
      <c r="B4292" s="84"/>
      <c r="C4292" s="85"/>
      <c r="D4292" s="84"/>
      <c r="E4292" s="84"/>
      <c r="M4292" s="86"/>
      <c r="N4292" s="87"/>
    </row>
    <row r="4293" spans="1:14" s="79" customFormat="1">
      <c r="A4293" s="17"/>
      <c r="B4293" s="84"/>
      <c r="C4293" s="85"/>
      <c r="D4293" s="84"/>
      <c r="E4293" s="84"/>
      <c r="M4293" s="86"/>
      <c r="N4293" s="87"/>
    </row>
    <row r="4294" spans="1:14" s="79" customFormat="1">
      <c r="A4294" s="17"/>
      <c r="B4294" s="84"/>
      <c r="C4294" s="85"/>
      <c r="D4294" s="84"/>
      <c r="E4294" s="84"/>
      <c r="M4294" s="86"/>
      <c r="N4294" s="87"/>
    </row>
    <row r="4295" spans="1:14" s="79" customFormat="1">
      <c r="A4295" s="17"/>
      <c r="B4295" s="84"/>
      <c r="C4295" s="85"/>
      <c r="D4295" s="84"/>
      <c r="E4295" s="84"/>
      <c r="M4295" s="86"/>
      <c r="N4295" s="87"/>
    </row>
    <row r="4296" spans="1:14" s="79" customFormat="1">
      <c r="A4296" s="17"/>
      <c r="B4296" s="84"/>
      <c r="C4296" s="85"/>
      <c r="D4296" s="84"/>
      <c r="E4296" s="84"/>
      <c r="M4296" s="86"/>
      <c r="N4296" s="87"/>
    </row>
    <row r="4297" spans="1:14" s="79" customFormat="1">
      <c r="A4297" s="17"/>
      <c r="B4297" s="84"/>
      <c r="C4297" s="85"/>
      <c r="D4297" s="84"/>
      <c r="E4297" s="84"/>
      <c r="M4297" s="86"/>
      <c r="N4297" s="87"/>
    </row>
    <row r="4298" spans="1:14" s="79" customFormat="1">
      <c r="A4298" s="17"/>
      <c r="B4298" s="84"/>
      <c r="C4298" s="85"/>
      <c r="D4298" s="84"/>
      <c r="E4298" s="84"/>
      <c r="M4298" s="86"/>
      <c r="N4298" s="87"/>
    </row>
    <row r="4299" spans="1:14" s="79" customFormat="1">
      <c r="A4299" s="17"/>
      <c r="B4299" s="84"/>
      <c r="C4299" s="85"/>
      <c r="D4299" s="84"/>
      <c r="E4299" s="84"/>
      <c r="M4299" s="86"/>
      <c r="N4299" s="87"/>
    </row>
    <row r="4300" spans="1:14" s="79" customFormat="1">
      <c r="A4300" s="17"/>
      <c r="B4300" s="84"/>
      <c r="C4300" s="85"/>
      <c r="D4300" s="84"/>
      <c r="E4300" s="84"/>
      <c r="M4300" s="86"/>
      <c r="N4300" s="87"/>
    </row>
    <row r="4301" spans="1:14" s="79" customFormat="1">
      <c r="A4301" s="17"/>
      <c r="B4301" s="84"/>
      <c r="C4301" s="85"/>
      <c r="D4301" s="84"/>
      <c r="E4301" s="84"/>
      <c r="M4301" s="86"/>
      <c r="N4301" s="87"/>
    </row>
    <row r="4302" spans="1:14" s="79" customFormat="1">
      <c r="A4302" s="17"/>
      <c r="B4302" s="84"/>
      <c r="C4302" s="85"/>
      <c r="D4302" s="84"/>
      <c r="E4302" s="84"/>
      <c r="M4302" s="86"/>
      <c r="N4302" s="87"/>
    </row>
    <row r="4303" spans="1:14" s="79" customFormat="1">
      <c r="A4303" s="17"/>
      <c r="B4303" s="84"/>
      <c r="C4303" s="85"/>
      <c r="D4303" s="84"/>
      <c r="E4303" s="84"/>
      <c r="M4303" s="86"/>
      <c r="N4303" s="87"/>
    </row>
    <row r="4304" spans="1:14" s="79" customFormat="1">
      <c r="A4304" s="17"/>
      <c r="B4304" s="84"/>
      <c r="C4304" s="85"/>
      <c r="D4304" s="84"/>
      <c r="E4304" s="84"/>
      <c r="M4304" s="86"/>
      <c r="N4304" s="87"/>
    </row>
    <row r="4305" spans="1:14" s="79" customFormat="1">
      <c r="A4305" s="17"/>
      <c r="B4305" s="84"/>
      <c r="C4305" s="85"/>
      <c r="D4305" s="84"/>
      <c r="E4305" s="84"/>
      <c r="M4305" s="86"/>
      <c r="N4305" s="87"/>
    </row>
    <row r="4306" spans="1:14" s="79" customFormat="1">
      <c r="A4306" s="17"/>
      <c r="B4306" s="84"/>
      <c r="C4306" s="85"/>
      <c r="D4306" s="84"/>
      <c r="E4306" s="84"/>
      <c r="M4306" s="86"/>
      <c r="N4306" s="87"/>
    </row>
    <row r="4307" spans="1:14" s="79" customFormat="1">
      <c r="A4307" s="17"/>
      <c r="B4307" s="84"/>
      <c r="C4307" s="85"/>
      <c r="D4307" s="84"/>
      <c r="E4307" s="84"/>
      <c r="M4307" s="86"/>
      <c r="N4307" s="87"/>
    </row>
    <row r="4308" spans="1:14" s="79" customFormat="1">
      <c r="A4308" s="17"/>
      <c r="B4308" s="84"/>
      <c r="C4308" s="85"/>
      <c r="D4308" s="84"/>
      <c r="E4308" s="84"/>
      <c r="M4308" s="86"/>
      <c r="N4308" s="87"/>
    </row>
    <row r="4309" spans="1:14" s="79" customFormat="1">
      <c r="A4309" s="17"/>
      <c r="B4309" s="84"/>
      <c r="C4309" s="85"/>
      <c r="D4309" s="84"/>
      <c r="E4309" s="84"/>
      <c r="M4309" s="86"/>
      <c r="N4309" s="87"/>
    </row>
    <row r="4310" spans="1:14" s="79" customFormat="1">
      <c r="A4310" s="17"/>
      <c r="B4310" s="84"/>
      <c r="C4310" s="85"/>
      <c r="D4310" s="84"/>
      <c r="E4310" s="84"/>
      <c r="M4310" s="86"/>
      <c r="N4310" s="87"/>
    </row>
    <row r="4311" spans="1:14" s="79" customFormat="1">
      <c r="A4311" s="17"/>
      <c r="B4311" s="84"/>
      <c r="C4311" s="85"/>
      <c r="D4311" s="84"/>
      <c r="E4311" s="84"/>
      <c r="M4311" s="86"/>
      <c r="N4311" s="87"/>
    </row>
    <row r="4312" spans="1:14" s="79" customFormat="1">
      <c r="A4312" s="17"/>
      <c r="B4312" s="84"/>
      <c r="C4312" s="85"/>
      <c r="D4312" s="84"/>
      <c r="E4312" s="84"/>
      <c r="M4312" s="86"/>
      <c r="N4312" s="87"/>
    </row>
    <row r="4313" spans="1:14" s="79" customFormat="1">
      <c r="A4313" s="17"/>
      <c r="B4313" s="84"/>
      <c r="C4313" s="85"/>
      <c r="D4313" s="84"/>
      <c r="E4313" s="84"/>
      <c r="M4313" s="86"/>
      <c r="N4313" s="87"/>
    </row>
    <row r="4314" spans="1:14" s="79" customFormat="1">
      <c r="A4314" s="17"/>
      <c r="B4314" s="84"/>
      <c r="C4314" s="85"/>
      <c r="D4314" s="84"/>
      <c r="E4314" s="84"/>
      <c r="M4314" s="86"/>
      <c r="N4314" s="87"/>
    </row>
    <row r="4315" spans="1:14" s="79" customFormat="1">
      <c r="A4315" s="17"/>
      <c r="B4315" s="84"/>
      <c r="C4315" s="85"/>
      <c r="D4315" s="84"/>
      <c r="E4315" s="84"/>
      <c r="M4315" s="86"/>
      <c r="N4315" s="87"/>
    </row>
    <row r="4316" spans="1:14" s="79" customFormat="1">
      <c r="A4316" s="17"/>
      <c r="B4316" s="84"/>
      <c r="C4316" s="85"/>
      <c r="D4316" s="84"/>
      <c r="E4316" s="84"/>
      <c r="M4316" s="86"/>
      <c r="N4316" s="87"/>
    </row>
    <row r="4317" spans="1:14" s="79" customFormat="1">
      <c r="A4317" s="17"/>
      <c r="B4317" s="84"/>
      <c r="C4317" s="85"/>
      <c r="D4317" s="84"/>
      <c r="E4317" s="84"/>
      <c r="M4317" s="86"/>
      <c r="N4317" s="87"/>
    </row>
    <row r="4318" spans="1:14" s="79" customFormat="1">
      <c r="A4318" s="17"/>
      <c r="B4318" s="84"/>
      <c r="C4318" s="85"/>
      <c r="D4318" s="84"/>
      <c r="E4318" s="84"/>
      <c r="M4318" s="86"/>
      <c r="N4318" s="87"/>
    </row>
    <row r="4319" spans="1:14" s="79" customFormat="1">
      <c r="A4319" s="17"/>
      <c r="B4319" s="84"/>
      <c r="C4319" s="85"/>
      <c r="D4319" s="84"/>
      <c r="E4319" s="84"/>
      <c r="M4319" s="86"/>
      <c r="N4319" s="87"/>
    </row>
    <row r="4320" spans="1:14" s="79" customFormat="1">
      <c r="A4320" s="17"/>
      <c r="B4320" s="84"/>
      <c r="C4320" s="85"/>
      <c r="D4320" s="84"/>
      <c r="E4320" s="84"/>
      <c r="M4320" s="86"/>
      <c r="N4320" s="87"/>
    </row>
    <row r="4321" spans="1:14" s="79" customFormat="1">
      <c r="A4321" s="17"/>
      <c r="B4321" s="84"/>
      <c r="C4321" s="85"/>
      <c r="D4321" s="84"/>
      <c r="E4321" s="84"/>
      <c r="M4321" s="86"/>
      <c r="N4321" s="87"/>
    </row>
    <row r="4322" spans="1:14" s="79" customFormat="1">
      <c r="A4322" s="17"/>
      <c r="B4322" s="84"/>
      <c r="C4322" s="85"/>
      <c r="D4322" s="84"/>
      <c r="E4322" s="84"/>
      <c r="M4322" s="86"/>
      <c r="N4322" s="87"/>
    </row>
    <row r="4323" spans="1:14" s="79" customFormat="1">
      <c r="A4323" s="17"/>
      <c r="B4323" s="84"/>
      <c r="C4323" s="85"/>
      <c r="D4323" s="84"/>
      <c r="E4323" s="84"/>
      <c r="M4323" s="86"/>
      <c r="N4323" s="87"/>
    </row>
    <row r="4324" spans="1:14" s="79" customFormat="1">
      <c r="A4324" s="17"/>
      <c r="B4324" s="84"/>
      <c r="C4324" s="85"/>
      <c r="D4324" s="84"/>
      <c r="E4324" s="84"/>
      <c r="M4324" s="86"/>
      <c r="N4324" s="87"/>
    </row>
    <row r="4325" spans="1:14" s="79" customFormat="1">
      <c r="A4325" s="17"/>
      <c r="B4325" s="84"/>
      <c r="C4325" s="85"/>
      <c r="D4325" s="84"/>
      <c r="E4325" s="84"/>
      <c r="M4325" s="86"/>
      <c r="N4325" s="87"/>
    </row>
    <row r="4326" spans="1:14" s="79" customFormat="1">
      <c r="A4326" s="17"/>
      <c r="B4326" s="84"/>
      <c r="C4326" s="85"/>
      <c r="D4326" s="84"/>
      <c r="E4326" s="84"/>
      <c r="M4326" s="86"/>
      <c r="N4326" s="87"/>
    </row>
    <row r="4327" spans="1:14" s="79" customFormat="1">
      <c r="A4327" s="17"/>
      <c r="B4327" s="84"/>
      <c r="C4327" s="85"/>
      <c r="D4327" s="84"/>
      <c r="E4327" s="84"/>
      <c r="M4327" s="86"/>
      <c r="N4327" s="87"/>
    </row>
    <row r="4328" spans="1:14" s="79" customFormat="1">
      <c r="A4328" s="17"/>
      <c r="B4328" s="84"/>
      <c r="C4328" s="85"/>
      <c r="D4328" s="84"/>
      <c r="E4328" s="84"/>
      <c r="M4328" s="86"/>
      <c r="N4328" s="87"/>
    </row>
    <row r="4329" spans="1:14" s="79" customFormat="1">
      <c r="A4329" s="17"/>
      <c r="B4329" s="84"/>
      <c r="C4329" s="85"/>
      <c r="D4329" s="84"/>
      <c r="E4329" s="84"/>
      <c r="M4329" s="86"/>
      <c r="N4329" s="87"/>
    </row>
    <row r="4330" spans="1:14" s="79" customFormat="1">
      <c r="A4330" s="17"/>
      <c r="B4330" s="84"/>
      <c r="C4330" s="85"/>
      <c r="D4330" s="84"/>
      <c r="E4330" s="84"/>
      <c r="M4330" s="86"/>
      <c r="N4330" s="87"/>
    </row>
    <row r="4331" spans="1:14" s="79" customFormat="1">
      <c r="A4331" s="17"/>
      <c r="B4331" s="84"/>
      <c r="C4331" s="85"/>
      <c r="D4331" s="84"/>
      <c r="E4331" s="84"/>
      <c r="M4331" s="86"/>
      <c r="N4331" s="87"/>
    </row>
    <row r="4332" spans="1:14" s="79" customFormat="1">
      <c r="A4332" s="17"/>
      <c r="B4332" s="84"/>
      <c r="C4332" s="85"/>
      <c r="D4332" s="84"/>
      <c r="E4332" s="84"/>
      <c r="M4332" s="86"/>
      <c r="N4332" s="87"/>
    </row>
    <row r="4333" spans="1:14" s="79" customFormat="1">
      <c r="A4333" s="17"/>
      <c r="B4333" s="84"/>
      <c r="C4333" s="85"/>
      <c r="D4333" s="84"/>
      <c r="E4333" s="84"/>
      <c r="M4333" s="86"/>
      <c r="N4333" s="87"/>
    </row>
    <row r="4334" spans="1:14" s="79" customFormat="1">
      <c r="A4334" s="17"/>
      <c r="B4334" s="84"/>
      <c r="C4334" s="85"/>
      <c r="D4334" s="84"/>
      <c r="E4334" s="84"/>
      <c r="M4334" s="86"/>
      <c r="N4334" s="87"/>
    </row>
    <row r="4335" spans="1:14" s="79" customFormat="1">
      <c r="A4335" s="17"/>
      <c r="B4335" s="84"/>
      <c r="C4335" s="85"/>
      <c r="D4335" s="84"/>
      <c r="E4335" s="84"/>
      <c r="M4335" s="86"/>
      <c r="N4335" s="87"/>
    </row>
    <row r="4336" spans="1:14" s="79" customFormat="1">
      <c r="A4336" s="17"/>
      <c r="B4336" s="84"/>
      <c r="C4336" s="85"/>
      <c r="D4336" s="84"/>
      <c r="E4336" s="84"/>
      <c r="M4336" s="86"/>
      <c r="N4336" s="87"/>
    </row>
    <row r="4337" spans="1:14" s="79" customFormat="1">
      <c r="A4337" s="17"/>
      <c r="B4337" s="84"/>
      <c r="C4337" s="85"/>
      <c r="D4337" s="84"/>
      <c r="E4337" s="84"/>
      <c r="M4337" s="86"/>
      <c r="N4337" s="87"/>
    </row>
    <row r="4338" spans="1:14" s="79" customFormat="1">
      <c r="A4338" s="17"/>
      <c r="B4338" s="84"/>
      <c r="C4338" s="85"/>
      <c r="D4338" s="84"/>
      <c r="E4338" s="84"/>
      <c r="M4338" s="86"/>
      <c r="N4338" s="87"/>
    </row>
    <row r="4339" spans="1:14" s="79" customFormat="1">
      <c r="A4339" s="17"/>
      <c r="B4339" s="84"/>
      <c r="C4339" s="85"/>
      <c r="D4339" s="84"/>
      <c r="E4339" s="84"/>
      <c r="M4339" s="86"/>
      <c r="N4339" s="87"/>
    </row>
    <row r="4340" spans="1:14" s="79" customFormat="1">
      <c r="A4340" s="17"/>
      <c r="B4340" s="84"/>
      <c r="C4340" s="85"/>
      <c r="D4340" s="84"/>
      <c r="E4340" s="84"/>
      <c r="M4340" s="86"/>
      <c r="N4340" s="87"/>
    </row>
    <row r="4341" spans="1:14" s="79" customFormat="1">
      <c r="A4341" s="17"/>
      <c r="B4341" s="84"/>
      <c r="C4341" s="85"/>
      <c r="D4341" s="84"/>
      <c r="E4341" s="84"/>
      <c r="M4341" s="86"/>
      <c r="N4341" s="87"/>
    </row>
    <row r="4342" spans="1:14" s="79" customFormat="1">
      <c r="A4342" s="17"/>
      <c r="B4342" s="84"/>
      <c r="C4342" s="85"/>
      <c r="D4342" s="84"/>
      <c r="E4342" s="84"/>
      <c r="M4342" s="86"/>
      <c r="N4342" s="87"/>
    </row>
    <row r="4343" spans="1:14" s="79" customFormat="1">
      <c r="A4343" s="17"/>
      <c r="B4343" s="84"/>
      <c r="C4343" s="85"/>
      <c r="D4343" s="84"/>
      <c r="E4343" s="84"/>
      <c r="M4343" s="86"/>
      <c r="N4343" s="87"/>
    </row>
    <row r="4344" spans="1:14" s="79" customFormat="1">
      <c r="A4344" s="17"/>
      <c r="B4344" s="84"/>
      <c r="C4344" s="85"/>
      <c r="D4344" s="84"/>
      <c r="E4344" s="84"/>
      <c r="M4344" s="86"/>
      <c r="N4344" s="87"/>
    </row>
    <row r="4345" spans="1:14" s="79" customFormat="1">
      <c r="A4345" s="17"/>
      <c r="B4345" s="84"/>
      <c r="C4345" s="85"/>
      <c r="D4345" s="84"/>
      <c r="E4345" s="84"/>
      <c r="M4345" s="86"/>
      <c r="N4345" s="87"/>
    </row>
    <row r="4346" spans="1:14" s="79" customFormat="1">
      <c r="A4346" s="17"/>
      <c r="B4346" s="84"/>
      <c r="C4346" s="85"/>
      <c r="D4346" s="84"/>
      <c r="E4346" s="84"/>
      <c r="M4346" s="86"/>
      <c r="N4346" s="87"/>
    </row>
    <row r="4347" spans="1:14" s="79" customFormat="1">
      <c r="A4347" s="17"/>
      <c r="B4347" s="84"/>
      <c r="C4347" s="85"/>
      <c r="D4347" s="84"/>
      <c r="E4347" s="84"/>
      <c r="M4347" s="86"/>
      <c r="N4347" s="87"/>
    </row>
    <row r="4348" spans="1:14" s="79" customFormat="1">
      <c r="A4348" s="17"/>
      <c r="B4348" s="84"/>
      <c r="C4348" s="85"/>
      <c r="D4348" s="84"/>
      <c r="E4348" s="84"/>
      <c r="M4348" s="86"/>
      <c r="N4348" s="87"/>
    </row>
    <row r="4349" spans="1:14" s="79" customFormat="1">
      <c r="A4349" s="17"/>
      <c r="B4349" s="84"/>
      <c r="C4349" s="85"/>
      <c r="D4349" s="84"/>
      <c r="E4349" s="84"/>
      <c r="M4349" s="86"/>
      <c r="N4349" s="87"/>
    </row>
    <row r="4350" spans="1:14" s="79" customFormat="1">
      <c r="A4350" s="17"/>
      <c r="B4350" s="84"/>
      <c r="C4350" s="85"/>
      <c r="D4350" s="84"/>
      <c r="E4350" s="84"/>
      <c r="M4350" s="86"/>
      <c r="N4350" s="87"/>
    </row>
    <row r="4351" spans="1:14" s="79" customFormat="1">
      <c r="A4351" s="17"/>
      <c r="B4351" s="84"/>
      <c r="C4351" s="85"/>
      <c r="D4351" s="84"/>
      <c r="E4351" s="84"/>
      <c r="M4351" s="86"/>
      <c r="N4351" s="87"/>
    </row>
    <row r="4352" spans="1:14" s="79" customFormat="1">
      <c r="A4352" s="17"/>
      <c r="B4352" s="84"/>
      <c r="C4352" s="85"/>
      <c r="D4352" s="84"/>
      <c r="E4352" s="84"/>
      <c r="M4352" s="86"/>
      <c r="N4352" s="87"/>
    </row>
    <row r="4353" spans="1:14" s="79" customFormat="1">
      <c r="A4353" s="17"/>
      <c r="B4353" s="84"/>
      <c r="C4353" s="85"/>
      <c r="D4353" s="84"/>
      <c r="E4353" s="84"/>
      <c r="M4353" s="86"/>
      <c r="N4353" s="87"/>
    </row>
    <row r="4354" spans="1:14" s="79" customFormat="1">
      <c r="A4354" s="17"/>
      <c r="B4354" s="84"/>
      <c r="C4354" s="85"/>
      <c r="D4354" s="84"/>
      <c r="E4354" s="84"/>
      <c r="M4354" s="86"/>
      <c r="N4354" s="87"/>
    </row>
    <row r="4355" spans="1:14" s="79" customFormat="1">
      <c r="A4355" s="17"/>
      <c r="B4355" s="84"/>
      <c r="C4355" s="85"/>
      <c r="D4355" s="84"/>
      <c r="E4355" s="84"/>
      <c r="M4355" s="86"/>
      <c r="N4355" s="87"/>
    </row>
    <row r="4356" spans="1:14" s="79" customFormat="1">
      <c r="A4356" s="17"/>
      <c r="B4356" s="84"/>
      <c r="C4356" s="85"/>
      <c r="D4356" s="84"/>
      <c r="E4356" s="84"/>
      <c r="M4356" s="86"/>
      <c r="N4356" s="87"/>
    </row>
    <row r="4357" spans="1:14" s="79" customFormat="1">
      <c r="A4357" s="17"/>
      <c r="B4357" s="84"/>
      <c r="C4357" s="85"/>
      <c r="D4357" s="84"/>
      <c r="E4357" s="84"/>
      <c r="M4357" s="86"/>
      <c r="N4357" s="87"/>
    </row>
    <row r="4358" spans="1:14" s="79" customFormat="1">
      <c r="A4358" s="17"/>
      <c r="B4358" s="84"/>
      <c r="C4358" s="85"/>
      <c r="D4358" s="84"/>
      <c r="E4358" s="84"/>
      <c r="M4358" s="86"/>
      <c r="N4358" s="87"/>
    </row>
    <row r="4359" spans="1:14" s="79" customFormat="1">
      <c r="A4359" s="17"/>
      <c r="B4359" s="84"/>
      <c r="C4359" s="85"/>
      <c r="D4359" s="84"/>
      <c r="E4359" s="84"/>
      <c r="M4359" s="86"/>
      <c r="N4359" s="87"/>
    </row>
    <row r="4360" spans="1:14" s="79" customFormat="1">
      <c r="A4360" s="17"/>
      <c r="B4360" s="84"/>
      <c r="C4360" s="85"/>
      <c r="D4360" s="84"/>
      <c r="E4360" s="84"/>
      <c r="M4360" s="86"/>
      <c r="N4360" s="87"/>
    </row>
    <row r="4361" spans="1:14" s="79" customFormat="1">
      <c r="A4361" s="17"/>
      <c r="B4361" s="84"/>
      <c r="C4361" s="85"/>
      <c r="D4361" s="84"/>
      <c r="E4361" s="84"/>
      <c r="M4361" s="86"/>
      <c r="N4361" s="87"/>
    </row>
    <row r="4362" spans="1:14" s="79" customFormat="1">
      <c r="A4362" s="17"/>
      <c r="B4362" s="84"/>
      <c r="C4362" s="85"/>
      <c r="D4362" s="84"/>
      <c r="E4362" s="84"/>
      <c r="M4362" s="86"/>
      <c r="N4362" s="87"/>
    </row>
    <row r="4363" spans="1:14" s="79" customFormat="1">
      <c r="A4363" s="17"/>
      <c r="B4363" s="84"/>
      <c r="C4363" s="85"/>
      <c r="D4363" s="84"/>
      <c r="E4363" s="84"/>
      <c r="M4363" s="86"/>
      <c r="N4363" s="87"/>
    </row>
    <row r="4364" spans="1:14" s="79" customFormat="1">
      <c r="A4364" s="17"/>
      <c r="B4364" s="84"/>
      <c r="C4364" s="85"/>
      <c r="D4364" s="84"/>
      <c r="E4364" s="84"/>
      <c r="M4364" s="86"/>
      <c r="N4364" s="87"/>
    </row>
    <row r="4365" spans="1:14" s="79" customFormat="1">
      <c r="A4365" s="17"/>
      <c r="B4365" s="84"/>
      <c r="C4365" s="85"/>
      <c r="D4365" s="84"/>
      <c r="E4365" s="84"/>
      <c r="M4365" s="86"/>
      <c r="N4365" s="87"/>
    </row>
    <row r="4366" spans="1:14" s="79" customFormat="1">
      <c r="A4366" s="17"/>
      <c r="B4366" s="84"/>
      <c r="C4366" s="85"/>
      <c r="D4366" s="84"/>
      <c r="E4366" s="84"/>
      <c r="M4366" s="86"/>
      <c r="N4366" s="87"/>
    </row>
    <row r="4367" spans="1:14" s="79" customFormat="1">
      <c r="A4367" s="17"/>
      <c r="B4367" s="84"/>
      <c r="C4367" s="85"/>
      <c r="D4367" s="84"/>
      <c r="E4367" s="84"/>
      <c r="M4367" s="86"/>
      <c r="N4367" s="87"/>
    </row>
    <row r="4368" spans="1:14" s="79" customFormat="1">
      <c r="A4368" s="17"/>
      <c r="B4368" s="84"/>
      <c r="C4368" s="85"/>
      <c r="D4368" s="84"/>
      <c r="E4368" s="84"/>
      <c r="M4368" s="86"/>
      <c r="N4368" s="87"/>
    </row>
    <row r="4369" spans="1:14" s="79" customFormat="1">
      <c r="A4369" s="17"/>
      <c r="B4369" s="84"/>
      <c r="C4369" s="85"/>
      <c r="D4369" s="84"/>
      <c r="E4369" s="84"/>
      <c r="M4369" s="86"/>
      <c r="N4369" s="87"/>
    </row>
    <row r="4370" spans="1:14" s="79" customFormat="1">
      <c r="A4370" s="17"/>
      <c r="B4370" s="84"/>
      <c r="C4370" s="85"/>
      <c r="D4370" s="84"/>
      <c r="E4370" s="84"/>
      <c r="M4370" s="86"/>
      <c r="N4370" s="87"/>
    </row>
    <row r="4371" spans="1:14" s="79" customFormat="1">
      <c r="A4371" s="17"/>
      <c r="B4371" s="84"/>
      <c r="C4371" s="85"/>
      <c r="D4371" s="84"/>
      <c r="E4371" s="84"/>
      <c r="M4371" s="86"/>
      <c r="N4371" s="87"/>
    </row>
    <row r="4372" spans="1:14" s="79" customFormat="1">
      <c r="A4372" s="17"/>
      <c r="B4372" s="84"/>
      <c r="C4372" s="85"/>
      <c r="D4372" s="84"/>
      <c r="E4372" s="84"/>
      <c r="M4372" s="86"/>
      <c r="N4372" s="87"/>
    </row>
    <row r="4373" spans="1:14" s="79" customFormat="1">
      <c r="A4373" s="17"/>
      <c r="B4373" s="84"/>
      <c r="C4373" s="85"/>
      <c r="D4373" s="84"/>
      <c r="E4373" s="84"/>
      <c r="M4373" s="86"/>
      <c r="N4373" s="87"/>
    </row>
    <row r="4374" spans="1:14" s="79" customFormat="1">
      <c r="A4374" s="17"/>
      <c r="B4374" s="84"/>
      <c r="C4374" s="85"/>
      <c r="D4374" s="84"/>
      <c r="E4374" s="84"/>
      <c r="M4374" s="86"/>
      <c r="N4374" s="87"/>
    </row>
    <row r="4375" spans="1:14" s="79" customFormat="1">
      <c r="A4375" s="17"/>
      <c r="B4375" s="84"/>
      <c r="C4375" s="85"/>
      <c r="D4375" s="84"/>
      <c r="E4375" s="84"/>
      <c r="M4375" s="86"/>
      <c r="N4375" s="87"/>
    </row>
    <row r="4376" spans="1:14" s="79" customFormat="1">
      <c r="A4376" s="17"/>
      <c r="B4376" s="84"/>
      <c r="C4376" s="85"/>
      <c r="D4376" s="84"/>
      <c r="E4376" s="84"/>
      <c r="M4376" s="86"/>
      <c r="N4376" s="87"/>
    </row>
    <row r="4377" spans="1:14" s="79" customFormat="1">
      <c r="A4377" s="17"/>
      <c r="B4377" s="84"/>
      <c r="C4377" s="85"/>
      <c r="D4377" s="84"/>
      <c r="E4377" s="84"/>
      <c r="M4377" s="86"/>
      <c r="N4377" s="87"/>
    </row>
    <row r="4378" spans="1:14" s="79" customFormat="1">
      <c r="A4378" s="17"/>
      <c r="B4378" s="84"/>
      <c r="C4378" s="85"/>
      <c r="D4378" s="84"/>
      <c r="E4378" s="84"/>
      <c r="M4378" s="86"/>
      <c r="N4378" s="87"/>
    </row>
    <row r="4379" spans="1:14" s="79" customFormat="1">
      <c r="A4379" s="17"/>
      <c r="B4379" s="84"/>
      <c r="C4379" s="85"/>
      <c r="D4379" s="84"/>
      <c r="E4379" s="84"/>
      <c r="M4379" s="86"/>
      <c r="N4379" s="87"/>
    </row>
    <row r="4380" spans="1:14" s="79" customFormat="1">
      <c r="A4380" s="17"/>
      <c r="B4380" s="84"/>
      <c r="C4380" s="85"/>
      <c r="D4380" s="84"/>
      <c r="E4380" s="84"/>
      <c r="M4380" s="86"/>
      <c r="N4380" s="87"/>
    </row>
    <row r="4381" spans="1:14" s="79" customFormat="1">
      <c r="A4381" s="17"/>
      <c r="B4381" s="84"/>
      <c r="C4381" s="85"/>
      <c r="D4381" s="84"/>
      <c r="E4381" s="84"/>
      <c r="M4381" s="86"/>
      <c r="N4381" s="87"/>
    </row>
    <row r="4382" spans="1:14" s="79" customFormat="1">
      <c r="A4382" s="17"/>
      <c r="B4382" s="84"/>
      <c r="C4382" s="85"/>
      <c r="D4382" s="84"/>
      <c r="E4382" s="84"/>
      <c r="M4382" s="86"/>
      <c r="N4382" s="87"/>
    </row>
    <row r="4383" spans="1:14" s="79" customFormat="1">
      <c r="A4383" s="17"/>
      <c r="B4383" s="84"/>
      <c r="C4383" s="85"/>
      <c r="D4383" s="84"/>
      <c r="E4383" s="84"/>
      <c r="M4383" s="86"/>
      <c r="N4383" s="87"/>
    </row>
    <row r="4384" spans="1:14" s="79" customFormat="1">
      <c r="A4384" s="17"/>
      <c r="B4384" s="84"/>
      <c r="C4384" s="85"/>
      <c r="D4384" s="84"/>
      <c r="E4384" s="84"/>
      <c r="M4384" s="86"/>
      <c r="N4384" s="87"/>
    </row>
    <row r="4385" spans="1:14" s="79" customFormat="1">
      <c r="A4385" s="17"/>
      <c r="B4385" s="84"/>
      <c r="C4385" s="85"/>
      <c r="D4385" s="84"/>
      <c r="E4385" s="84"/>
      <c r="M4385" s="86"/>
      <c r="N4385" s="87"/>
    </row>
    <row r="4386" spans="1:14" s="79" customFormat="1">
      <c r="A4386" s="17"/>
      <c r="B4386" s="84"/>
      <c r="C4386" s="85"/>
      <c r="D4386" s="84"/>
      <c r="E4386" s="84"/>
      <c r="M4386" s="86"/>
      <c r="N4386" s="87"/>
    </row>
    <row r="4387" spans="1:14" s="79" customFormat="1">
      <c r="A4387" s="17"/>
      <c r="B4387" s="84"/>
      <c r="C4387" s="85"/>
      <c r="D4387" s="84"/>
      <c r="E4387" s="84"/>
      <c r="M4387" s="86"/>
      <c r="N4387" s="87"/>
    </row>
    <row r="4388" spans="1:14" s="79" customFormat="1">
      <c r="A4388" s="17"/>
      <c r="B4388" s="84"/>
      <c r="C4388" s="85"/>
      <c r="D4388" s="84"/>
      <c r="E4388" s="84"/>
      <c r="M4388" s="86"/>
      <c r="N4388" s="87"/>
    </row>
    <row r="4389" spans="1:14" s="79" customFormat="1">
      <c r="A4389" s="17"/>
      <c r="B4389" s="84"/>
      <c r="C4389" s="85"/>
      <c r="D4389" s="84"/>
      <c r="E4389" s="84"/>
      <c r="M4389" s="86"/>
      <c r="N4389" s="87"/>
    </row>
    <row r="4390" spans="1:14" s="79" customFormat="1">
      <c r="A4390" s="17"/>
      <c r="B4390" s="84"/>
      <c r="C4390" s="85"/>
      <c r="D4390" s="84"/>
      <c r="E4390" s="84"/>
      <c r="M4390" s="86"/>
      <c r="N4390" s="87"/>
    </row>
    <row r="4391" spans="1:14" s="79" customFormat="1">
      <c r="A4391" s="17"/>
      <c r="B4391" s="84"/>
      <c r="C4391" s="85"/>
      <c r="D4391" s="84"/>
      <c r="E4391" s="84"/>
      <c r="M4391" s="86"/>
      <c r="N4391" s="87"/>
    </row>
    <row r="4392" spans="1:14" s="79" customFormat="1">
      <c r="A4392" s="17"/>
      <c r="B4392" s="84"/>
      <c r="C4392" s="85"/>
      <c r="D4392" s="84"/>
      <c r="E4392" s="84"/>
      <c r="M4392" s="86"/>
      <c r="N4392" s="87"/>
    </row>
    <row r="4393" spans="1:14" s="79" customFormat="1">
      <c r="A4393" s="17"/>
      <c r="B4393" s="84"/>
      <c r="C4393" s="85"/>
      <c r="D4393" s="84"/>
      <c r="E4393" s="84"/>
      <c r="M4393" s="86"/>
      <c r="N4393" s="87"/>
    </row>
    <row r="4394" spans="1:14" s="79" customFormat="1">
      <c r="A4394" s="17"/>
      <c r="B4394" s="84"/>
      <c r="C4394" s="85"/>
      <c r="D4394" s="84"/>
      <c r="E4394" s="84"/>
      <c r="M4394" s="86"/>
      <c r="N4394" s="87"/>
    </row>
    <row r="4395" spans="1:14" s="79" customFormat="1">
      <c r="A4395" s="17"/>
      <c r="B4395" s="84"/>
      <c r="C4395" s="85"/>
      <c r="D4395" s="84"/>
      <c r="E4395" s="84"/>
      <c r="M4395" s="86"/>
      <c r="N4395" s="87"/>
    </row>
    <row r="4396" spans="1:14" s="79" customFormat="1">
      <c r="A4396" s="17"/>
      <c r="B4396" s="84"/>
      <c r="C4396" s="85"/>
      <c r="D4396" s="84"/>
      <c r="E4396" s="84"/>
      <c r="M4396" s="86"/>
      <c r="N4396" s="87"/>
    </row>
    <row r="4397" spans="1:14" s="79" customFormat="1">
      <c r="A4397" s="17"/>
      <c r="B4397" s="84"/>
      <c r="C4397" s="85"/>
      <c r="D4397" s="84"/>
      <c r="E4397" s="84"/>
      <c r="M4397" s="86"/>
      <c r="N4397" s="87"/>
    </row>
    <row r="4398" spans="1:14" s="79" customFormat="1">
      <c r="A4398" s="17"/>
      <c r="B4398" s="84"/>
      <c r="C4398" s="85"/>
      <c r="D4398" s="84"/>
      <c r="E4398" s="84"/>
      <c r="M4398" s="86"/>
      <c r="N4398" s="87"/>
    </row>
    <row r="4399" spans="1:14" s="79" customFormat="1">
      <c r="A4399" s="17"/>
      <c r="B4399" s="84"/>
      <c r="C4399" s="85"/>
      <c r="D4399" s="84"/>
      <c r="E4399" s="84"/>
      <c r="M4399" s="86"/>
      <c r="N4399" s="87"/>
    </row>
    <row r="4400" spans="1:14" s="79" customFormat="1">
      <c r="A4400" s="17"/>
      <c r="B4400" s="84"/>
      <c r="C4400" s="85"/>
      <c r="D4400" s="84"/>
      <c r="E4400" s="84"/>
      <c r="M4400" s="86"/>
      <c r="N4400" s="87"/>
    </row>
    <row r="4401" spans="1:14" s="79" customFormat="1">
      <c r="A4401" s="17"/>
      <c r="B4401" s="84"/>
      <c r="C4401" s="85"/>
      <c r="D4401" s="84"/>
      <c r="E4401" s="84"/>
      <c r="M4401" s="86"/>
      <c r="N4401" s="87"/>
    </row>
    <row r="4402" spans="1:14" s="79" customFormat="1">
      <c r="A4402" s="17"/>
      <c r="B4402" s="84"/>
      <c r="C4402" s="85"/>
      <c r="D4402" s="84"/>
      <c r="E4402" s="84"/>
      <c r="M4402" s="86"/>
      <c r="N4402" s="87"/>
    </row>
    <row r="4403" spans="1:14" s="79" customFormat="1">
      <c r="A4403" s="17"/>
      <c r="B4403" s="84"/>
      <c r="C4403" s="85"/>
      <c r="D4403" s="84"/>
      <c r="E4403" s="84"/>
      <c r="M4403" s="86"/>
      <c r="N4403" s="87"/>
    </row>
    <row r="4404" spans="1:14" s="79" customFormat="1">
      <c r="A4404" s="17"/>
      <c r="B4404" s="84"/>
      <c r="C4404" s="85"/>
      <c r="D4404" s="84"/>
      <c r="E4404" s="84"/>
      <c r="M4404" s="86"/>
      <c r="N4404" s="87"/>
    </row>
    <row r="4405" spans="1:14" s="79" customFormat="1">
      <c r="A4405" s="17"/>
      <c r="B4405" s="84"/>
      <c r="C4405" s="85"/>
      <c r="D4405" s="84"/>
      <c r="E4405" s="84"/>
      <c r="M4405" s="86"/>
      <c r="N4405" s="87"/>
    </row>
    <row r="4406" spans="1:14" s="79" customFormat="1">
      <c r="A4406" s="17"/>
      <c r="B4406" s="84"/>
      <c r="C4406" s="85"/>
      <c r="D4406" s="84"/>
      <c r="E4406" s="84"/>
      <c r="M4406" s="86"/>
      <c r="N4406" s="87"/>
    </row>
    <row r="4407" spans="1:14" s="79" customFormat="1">
      <c r="A4407" s="17"/>
      <c r="B4407" s="84"/>
      <c r="C4407" s="85"/>
      <c r="D4407" s="84"/>
      <c r="E4407" s="84"/>
      <c r="M4407" s="86"/>
      <c r="N4407" s="87"/>
    </row>
    <row r="4408" spans="1:14" s="79" customFormat="1">
      <c r="A4408" s="17"/>
      <c r="B4408" s="84"/>
      <c r="C4408" s="85"/>
      <c r="D4408" s="84"/>
      <c r="E4408" s="84"/>
      <c r="M4408" s="86"/>
      <c r="N4408" s="87"/>
    </row>
    <row r="4409" spans="1:14" s="79" customFormat="1">
      <c r="A4409" s="17"/>
      <c r="B4409" s="84"/>
      <c r="C4409" s="85"/>
      <c r="D4409" s="84"/>
      <c r="E4409" s="84"/>
      <c r="M4409" s="86"/>
      <c r="N4409" s="87"/>
    </row>
    <row r="4410" spans="1:14" s="79" customFormat="1">
      <c r="A4410" s="17"/>
      <c r="B4410" s="84"/>
      <c r="C4410" s="85"/>
      <c r="D4410" s="84"/>
      <c r="E4410" s="84"/>
      <c r="M4410" s="86"/>
      <c r="N4410" s="87"/>
    </row>
    <row r="4411" spans="1:14" s="79" customFormat="1">
      <c r="A4411" s="17"/>
      <c r="B4411" s="84"/>
      <c r="C4411" s="85"/>
      <c r="D4411" s="84"/>
      <c r="E4411" s="84"/>
      <c r="M4411" s="86"/>
      <c r="N4411" s="87"/>
    </row>
    <row r="4412" spans="1:14" s="79" customFormat="1">
      <c r="A4412" s="17"/>
      <c r="B4412" s="84"/>
      <c r="C4412" s="85"/>
      <c r="D4412" s="84"/>
      <c r="E4412" s="84"/>
      <c r="M4412" s="86"/>
      <c r="N4412" s="87"/>
    </row>
    <row r="4413" spans="1:14" s="79" customFormat="1">
      <c r="A4413" s="17"/>
      <c r="B4413" s="84"/>
      <c r="C4413" s="85"/>
      <c r="D4413" s="84"/>
      <c r="E4413" s="84"/>
      <c r="M4413" s="86"/>
      <c r="N4413" s="87"/>
    </row>
    <row r="4414" spans="1:14" s="79" customFormat="1">
      <c r="A4414" s="17"/>
      <c r="B4414" s="84"/>
      <c r="C4414" s="85"/>
      <c r="D4414" s="84"/>
      <c r="E4414" s="84"/>
      <c r="M4414" s="86"/>
      <c r="N4414" s="87"/>
    </row>
    <row r="4415" spans="1:14" s="79" customFormat="1">
      <c r="A4415" s="17"/>
      <c r="B4415" s="84"/>
      <c r="C4415" s="85"/>
      <c r="D4415" s="84"/>
      <c r="E4415" s="84"/>
      <c r="M4415" s="86"/>
      <c r="N4415" s="87"/>
    </row>
    <row r="4416" spans="1:14" s="79" customFormat="1">
      <c r="A4416" s="17"/>
      <c r="B4416" s="84"/>
      <c r="C4416" s="85"/>
      <c r="D4416" s="84"/>
      <c r="E4416" s="84"/>
      <c r="M4416" s="86"/>
      <c r="N4416" s="87"/>
    </row>
    <row r="4417" spans="1:14" s="79" customFormat="1">
      <c r="A4417" s="17"/>
      <c r="B4417" s="84"/>
      <c r="C4417" s="85"/>
      <c r="D4417" s="84"/>
      <c r="E4417" s="84"/>
      <c r="M4417" s="86"/>
      <c r="N4417" s="87"/>
    </row>
    <row r="4418" spans="1:14" s="79" customFormat="1">
      <c r="A4418" s="17"/>
      <c r="B4418" s="84"/>
      <c r="C4418" s="85"/>
      <c r="D4418" s="84"/>
      <c r="E4418" s="84"/>
      <c r="M4418" s="86"/>
      <c r="N4418" s="87"/>
    </row>
    <row r="4419" spans="1:14" s="79" customFormat="1">
      <c r="A4419" s="17"/>
      <c r="B4419" s="84"/>
      <c r="C4419" s="85"/>
      <c r="D4419" s="84"/>
      <c r="E4419" s="84"/>
      <c r="M4419" s="86"/>
      <c r="N4419" s="87"/>
    </row>
    <row r="4420" spans="1:14" s="79" customFormat="1">
      <c r="A4420" s="17"/>
      <c r="B4420" s="84"/>
      <c r="C4420" s="85"/>
      <c r="D4420" s="84"/>
      <c r="E4420" s="84"/>
      <c r="M4420" s="86"/>
      <c r="N4420" s="87"/>
    </row>
    <row r="4421" spans="1:14" s="79" customFormat="1">
      <c r="A4421" s="17"/>
      <c r="B4421" s="84"/>
      <c r="C4421" s="85"/>
      <c r="D4421" s="84"/>
      <c r="E4421" s="84"/>
      <c r="M4421" s="86"/>
      <c r="N4421" s="87"/>
    </row>
    <row r="4422" spans="1:14" s="79" customFormat="1">
      <c r="A4422" s="17"/>
      <c r="B4422" s="84"/>
      <c r="C4422" s="85"/>
      <c r="D4422" s="84"/>
      <c r="E4422" s="84"/>
      <c r="M4422" s="86"/>
      <c r="N4422" s="87"/>
    </row>
    <row r="4423" spans="1:14" s="79" customFormat="1">
      <c r="A4423" s="17"/>
      <c r="B4423" s="84"/>
      <c r="C4423" s="85"/>
      <c r="D4423" s="84"/>
      <c r="E4423" s="84"/>
      <c r="M4423" s="86"/>
      <c r="N4423" s="87"/>
    </row>
    <row r="4424" spans="1:14" s="79" customFormat="1">
      <c r="A4424" s="17"/>
      <c r="B4424" s="84"/>
      <c r="C4424" s="85"/>
      <c r="D4424" s="84"/>
      <c r="E4424" s="84"/>
      <c r="M4424" s="86"/>
      <c r="N4424" s="87"/>
    </row>
    <row r="4425" spans="1:14" s="79" customFormat="1">
      <c r="A4425" s="17"/>
      <c r="B4425" s="84"/>
      <c r="C4425" s="85"/>
      <c r="D4425" s="84"/>
      <c r="E4425" s="84"/>
      <c r="M4425" s="86"/>
      <c r="N4425" s="87"/>
    </row>
    <row r="4426" spans="1:14" s="79" customFormat="1">
      <c r="A4426" s="17"/>
      <c r="B4426" s="84"/>
      <c r="C4426" s="85"/>
      <c r="D4426" s="84"/>
      <c r="E4426" s="84"/>
      <c r="M4426" s="86"/>
      <c r="N4426" s="87"/>
    </row>
    <row r="4427" spans="1:14" s="79" customFormat="1">
      <c r="A4427" s="17"/>
      <c r="B4427" s="84"/>
      <c r="C4427" s="85"/>
      <c r="D4427" s="84"/>
      <c r="E4427" s="84"/>
      <c r="M4427" s="86"/>
      <c r="N4427" s="87"/>
    </row>
    <row r="4428" spans="1:14" s="79" customFormat="1">
      <c r="A4428" s="17"/>
      <c r="B4428" s="84"/>
      <c r="C4428" s="85"/>
      <c r="D4428" s="84"/>
      <c r="E4428" s="84"/>
      <c r="M4428" s="86"/>
      <c r="N4428" s="87"/>
    </row>
    <row r="4429" spans="1:14" s="79" customFormat="1">
      <c r="A4429" s="17"/>
      <c r="B4429" s="84"/>
      <c r="C4429" s="85"/>
      <c r="D4429" s="84"/>
      <c r="E4429" s="84"/>
      <c r="M4429" s="86"/>
      <c r="N4429" s="87"/>
    </row>
    <row r="4430" spans="1:14" s="79" customFormat="1">
      <c r="A4430" s="17"/>
      <c r="B4430" s="84"/>
      <c r="C4430" s="85"/>
      <c r="D4430" s="84"/>
      <c r="E4430" s="84"/>
      <c r="M4430" s="86"/>
      <c r="N4430" s="87"/>
    </row>
    <row r="4431" spans="1:14" s="79" customFormat="1">
      <c r="A4431" s="17"/>
      <c r="B4431" s="84"/>
      <c r="C4431" s="85"/>
      <c r="D4431" s="84"/>
      <c r="E4431" s="84"/>
      <c r="M4431" s="86"/>
      <c r="N4431" s="87"/>
    </row>
    <row r="4432" spans="1:14" s="79" customFormat="1">
      <c r="A4432" s="17"/>
      <c r="B4432" s="84"/>
      <c r="C4432" s="85"/>
      <c r="D4432" s="84"/>
      <c r="E4432" s="84"/>
      <c r="M4432" s="86"/>
      <c r="N4432" s="87"/>
    </row>
    <row r="4433" spans="1:14" s="79" customFormat="1">
      <c r="A4433" s="17"/>
      <c r="B4433" s="84"/>
      <c r="C4433" s="85"/>
      <c r="D4433" s="84"/>
      <c r="E4433" s="84"/>
      <c r="M4433" s="86"/>
      <c r="N4433" s="87"/>
    </row>
    <row r="4434" spans="1:14" s="79" customFormat="1">
      <c r="A4434" s="17"/>
      <c r="B4434" s="84"/>
      <c r="C4434" s="85"/>
      <c r="D4434" s="84"/>
      <c r="E4434" s="84"/>
      <c r="M4434" s="86"/>
      <c r="N4434" s="87"/>
    </row>
    <row r="4435" spans="1:14" s="79" customFormat="1">
      <c r="A4435" s="17"/>
      <c r="B4435" s="84"/>
      <c r="C4435" s="85"/>
      <c r="D4435" s="84"/>
      <c r="E4435" s="84"/>
      <c r="M4435" s="86"/>
      <c r="N4435" s="87"/>
    </row>
    <row r="4436" spans="1:14" s="79" customFormat="1">
      <c r="A4436" s="17"/>
      <c r="B4436" s="84"/>
      <c r="C4436" s="85"/>
      <c r="D4436" s="84"/>
      <c r="E4436" s="84"/>
      <c r="M4436" s="86"/>
      <c r="N4436" s="87"/>
    </row>
    <row r="4437" spans="1:14" s="79" customFormat="1">
      <c r="A4437" s="17"/>
      <c r="B4437" s="84"/>
      <c r="C4437" s="85"/>
      <c r="D4437" s="84"/>
      <c r="E4437" s="84"/>
      <c r="M4437" s="86"/>
      <c r="N4437" s="87"/>
    </row>
    <row r="4438" spans="1:14" s="79" customFormat="1">
      <c r="A4438" s="17"/>
      <c r="B4438" s="84"/>
      <c r="C4438" s="85"/>
      <c r="D4438" s="84"/>
      <c r="E4438" s="84"/>
      <c r="M4438" s="86"/>
      <c r="N4438" s="87"/>
    </row>
    <row r="4439" spans="1:14" s="79" customFormat="1">
      <c r="A4439" s="17"/>
      <c r="B4439" s="84"/>
      <c r="C4439" s="85"/>
      <c r="D4439" s="84"/>
      <c r="E4439" s="84"/>
      <c r="M4439" s="86"/>
      <c r="N4439" s="87"/>
    </row>
    <row r="4440" spans="1:14" s="79" customFormat="1">
      <c r="A4440" s="17"/>
      <c r="B4440" s="84"/>
      <c r="C4440" s="85"/>
      <c r="D4440" s="84"/>
      <c r="E4440" s="84"/>
      <c r="M4440" s="86"/>
      <c r="N4440" s="87"/>
    </row>
    <row r="4441" spans="1:14" s="79" customFormat="1">
      <c r="A4441" s="17"/>
      <c r="B4441" s="84"/>
      <c r="C4441" s="85"/>
      <c r="D4441" s="84"/>
      <c r="E4441" s="84"/>
      <c r="M4441" s="86"/>
      <c r="N4441" s="87"/>
    </row>
    <row r="4442" spans="1:14" s="79" customFormat="1">
      <c r="A4442" s="17"/>
      <c r="B4442" s="84"/>
      <c r="C4442" s="85"/>
      <c r="D4442" s="84"/>
      <c r="E4442" s="84"/>
      <c r="M4442" s="86"/>
      <c r="N4442" s="87"/>
    </row>
    <row r="4443" spans="1:14" s="79" customFormat="1">
      <c r="A4443" s="17"/>
      <c r="B4443" s="84"/>
      <c r="C4443" s="85"/>
      <c r="D4443" s="84"/>
      <c r="E4443" s="84"/>
      <c r="M4443" s="86"/>
      <c r="N4443" s="87"/>
    </row>
    <row r="4444" spans="1:14" s="79" customFormat="1">
      <c r="A4444" s="17"/>
      <c r="B4444" s="84"/>
      <c r="C4444" s="85"/>
      <c r="D4444" s="84"/>
      <c r="E4444" s="84"/>
      <c r="M4444" s="86"/>
      <c r="N4444" s="87"/>
    </row>
    <row r="4445" spans="1:14" s="79" customFormat="1">
      <c r="A4445" s="17"/>
      <c r="B4445" s="84"/>
      <c r="C4445" s="85"/>
      <c r="D4445" s="84"/>
      <c r="E4445" s="84"/>
      <c r="M4445" s="86"/>
      <c r="N4445" s="87"/>
    </row>
    <row r="4446" spans="1:14" s="79" customFormat="1">
      <c r="A4446" s="17"/>
      <c r="B4446" s="84"/>
      <c r="C4446" s="85"/>
      <c r="D4446" s="84"/>
      <c r="E4446" s="84"/>
      <c r="M4446" s="86"/>
      <c r="N4446" s="87"/>
    </row>
    <row r="4447" spans="1:14" s="79" customFormat="1">
      <c r="A4447" s="17"/>
      <c r="B4447" s="84"/>
      <c r="C4447" s="85"/>
      <c r="D4447" s="84"/>
      <c r="E4447" s="84"/>
      <c r="M4447" s="86"/>
      <c r="N4447" s="87"/>
    </row>
    <row r="4448" spans="1:14" s="79" customFormat="1">
      <c r="A4448" s="17"/>
      <c r="B4448" s="84"/>
      <c r="C4448" s="85"/>
      <c r="D4448" s="84"/>
      <c r="E4448" s="84"/>
      <c r="M4448" s="86"/>
      <c r="N4448" s="87"/>
    </row>
    <row r="4449" spans="1:14" s="79" customFormat="1">
      <c r="A4449" s="17"/>
      <c r="B4449" s="84"/>
      <c r="C4449" s="85"/>
      <c r="D4449" s="84"/>
      <c r="E4449" s="84"/>
      <c r="M4449" s="86"/>
      <c r="N4449" s="87"/>
    </row>
    <row r="4450" spans="1:14" s="79" customFormat="1">
      <c r="A4450" s="17"/>
      <c r="B4450" s="84"/>
      <c r="C4450" s="85"/>
      <c r="D4450" s="84"/>
      <c r="E4450" s="84"/>
      <c r="M4450" s="86"/>
      <c r="N4450" s="87"/>
    </row>
    <row r="4451" spans="1:14" s="79" customFormat="1">
      <c r="A4451" s="17"/>
      <c r="B4451" s="84"/>
      <c r="C4451" s="85"/>
      <c r="D4451" s="84"/>
      <c r="E4451" s="84"/>
      <c r="M4451" s="86"/>
      <c r="N4451" s="87"/>
    </row>
    <row r="4452" spans="1:14" s="79" customFormat="1">
      <c r="A4452" s="17"/>
      <c r="B4452" s="84"/>
      <c r="C4452" s="85"/>
      <c r="D4452" s="84"/>
      <c r="E4452" s="84"/>
      <c r="M4452" s="86"/>
      <c r="N4452" s="87"/>
    </row>
    <row r="4453" spans="1:14" s="79" customFormat="1">
      <c r="A4453" s="17"/>
      <c r="B4453" s="84"/>
      <c r="C4453" s="85"/>
      <c r="D4453" s="84"/>
      <c r="E4453" s="84"/>
      <c r="M4453" s="86"/>
      <c r="N4453" s="87"/>
    </row>
    <row r="4454" spans="1:14" s="79" customFormat="1">
      <c r="A4454" s="17"/>
      <c r="B4454" s="84"/>
      <c r="C4454" s="85"/>
      <c r="D4454" s="84"/>
      <c r="E4454" s="84"/>
      <c r="M4454" s="86"/>
      <c r="N4454" s="87"/>
    </row>
    <row r="4455" spans="1:14" s="79" customFormat="1">
      <c r="A4455" s="17"/>
      <c r="B4455" s="84"/>
      <c r="C4455" s="85"/>
      <c r="D4455" s="84"/>
      <c r="E4455" s="84"/>
      <c r="M4455" s="86"/>
      <c r="N4455" s="87"/>
    </row>
    <row r="4456" spans="1:14" s="79" customFormat="1">
      <c r="A4456" s="17"/>
      <c r="B4456" s="84"/>
      <c r="C4456" s="85"/>
      <c r="D4456" s="84"/>
      <c r="E4456" s="84"/>
      <c r="M4456" s="86"/>
      <c r="N4456" s="87"/>
    </row>
    <row r="4457" spans="1:14" s="79" customFormat="1">
      <c r="A4457" s="17"/>
      <c r="B4457" s="84"/>
      <c r="C4457" s="85"/>
      <c r="D4457" s="84"/>
      <c r="E4457" s="84"/>
      <c r="M4457" s="86"/>
      <c r="N4457" s="87"/>
    </row>
    <row r="4458" spans="1:14" s="79" customFormat="1">
      <c r="A4458" s="17"/>
      <c r="B4458" s="84"/>
      <c r="C4458" s="85"/>
      <c r="D4458" s="84"/>
      <c r="E4458" s="84"/>
      <c r="M4458" s="86"/>
      <c r="N4458" s="87"/>
    </row>
    <row r="4459" spans="1:14" s="79" customFormat="1">
      <c r="A4459" s="17"/>
      <c r="B4459" s="84"/>
      <c r="C4459" s="85"/>
      <c r="D4459" s="84"/>
      <c r="E4459" s="84"/>
      <c r="M4459" s="86"/>
      <c r="N4459" s="87"/>
    </row>
    <row r="4460" spans="1:14" s="79" customFormat="1">
      <c r="A4460" s="17"/>
      <c r="B4460" s="84"/>
      <c r="C4460" s="85"/>
      <c r="D4460" s="84"/>
      <c r="E4460" s="84"/>
      <c r="M4460" s="86"/>
      <c r="N4460" s="87"/>
    </row>
    <row r="4461" spans="1:14" s="79" customFormat="1">
      <c r="A4461" s="17"/>
      <c r="B4461" s="84"/>
      <c r="C4461" s="85"/>
      <c r="D4461" s="84"/>
      <c r="E4461" s="84"/>
      <c r="M4461" s="86"/>
      <c r="N4461" s="87"/>
    </row>
    <row r="4462" spans="1:14" s="79" customFormat="1">
      <c r="A4462" s="17"/>
      <c r="B4462" s="84"/>
      <c r="C4462" s="85"/>
      <c r="D4462" s="84"/>
      <c r="E4462" s="84"/>
      <c r="M4462" s="86"/>
      <c r="N4462" s="87"/>
    </row>
    <row r="4463" spans="1:14" s="79" customFormat="1">
      <c r="A4463" s="17"/>
      <c r="B4463" s="84"/>
      <c r="C4463" s="85"/>
      <c r="D4463" s="84"/>
      <c r="E4463" s="84"/>
      <c r="M4463" s="86"/>
      <c r="N4463" s="87"/>
    </row>
    <row r="4464" spans="1:14" s="79" customFormat="1">
      <c r="A4464" s="17"/>
      <c r="B4464" s="84"/>
      <c r="C4464" s="85"/>
      <c r="D4464" s="84"/>
      <c r="E4464" s="84"/>
      <c r="M4464" s="86"/>
      <c r="N4464" s="87"/>
    </row>
    <row r="4465" spans="1:14" s="79" customFormat="1">
      <c r="A4465" s="17"/>
      <c r="B4465" s="84"/>
      <c r="C4465" s="85"/>
      <c r="D4465" s="84"/>
      <c r="E4465" s="84"/>
      <c r="M4465" s="86"/>
      <c r="N4465" s="87"/>
    </row>
    <row r="4466" spans="1:14" s="79" customFormat="1">
      <c r="A4466" s="17"/>
      <c r="B4466" s="84"/>
      <c r="C4466" s="85"/>
      <c r="D4466" s="84"/>
      <c r="E4466" s="84"/>
      <c r="M4466" s="86"/>
      <c r="N4466" s="87"/>
    </row>
    <row r="4467" spans="1:14" s="79" customFormat="1">
      <c r="A4467" s="17"/>
      <c r="B4467" s="84"/>
      <c r="C4467" s="85"/>
      <c r="D4467" s="84"/>
      <c r="E4467" s="84"/>
      <c r="M4467" s="86"/>
      <c r="N4467" s="87"/>
    </row>
    <row r="4468" spans="1:14" s="79" customFormat="1">
      <c r="A4468" s="17"/>
      <c r="B4468" s="84"/>
      <c r="C4468" s="85"/>
      <c r="D4468" s="84"/>
      <c r="E4468" s="84"/>
      <c r="M4468" s="86"/>
      <c r="N4468" s="87"/>
    </row>
    <row r="4469" spans="1:14" s="79" customFormat="1">
      <c r="A4469" s="17"/>
      <c r="B4469" s="84"/>
      <c r="C4469" s="85"/>
      <c r="D4469" s="84"/>
      <c r="E4469" s="84"/>
      <c r="M4469" s="86"/>
      <c r="N4469" s="87"/>
    </row>
    <row r="4470" spans="1:14" s="79" customFormat="1">
      <c r="A4470" s="17"/>
      <c r="B4470" s="84"/>
      <c r="C4470" s="85"/>
      <c r="D4470" s="84"/>
      <c r="E4470" s="84"/>
      <c r="M4470" s="86"/>
      <c r="N4470" s="87"/>
    </row>
    <row r="4471" spans="1:14" s="79" customFormat="1">
      <c r="A4471" s="17"/>
      <c r="B4471" s="84"/>
      <c r="C4471" s="85"/>
      <c r="D4471" s="84"/>
      <c r="E4471" s="84"/>
      <c r="M4471" s="86"/>
      <c r="N4471" s="87"/>
    </row>
    <row r="4472" spans="1:14" s="79" customFormat="1">
      <c r="A4472" s="17"/>
      <c r="B4472" s="84"/>
      <c r="C4472" s="85"/>
      <c r="D4472" s="84"/>
      <c r="E4472" s="84"/>
      <c r="M4472" s="86"/>
      <c r="N4472" s="87"/>
    </row>
    <row r="4473" spans="1:14" s="79" customFormat="1">
      <c r="A4473" s="17"/>
      <c r="B4473" s="84"/>
      <c r="C4473" s="85"/>
      <c r="D4473" s="84"/>
      <c r="E4473" s="84"/>
      <c r="M4473" s="86"/>
      <c r="N4473" s="87"/>
    </row>
    <row r="4474" spans="1:14" s="79" customFormat="1">
      <c r="A4474" s="17"/>
      <c r="B4474" s="84"/>
      <c r="C4474" s="85"/>
      <c r="D4474" s="84"/>
      <c r="E4474" s="84"/>
      <c r="M4474" s="86"/>
      <c r="N4474" s="87"/>
    </row>
    <row r="4475" spans="1:14" s="79" customFormat="1">
      <c r="A4475" s="17"/>
      <c r="B4475" s="84"/>
      <c r="C4475" s="85"/>
      <c r="D4475" s="84"/>
      <c r="E4475" s="84"/>
      <c r="M4475" s="86"/>
      <c r="N4475" s="87"/>
    </row>
    <row r="4476" spans="1:14" s="79" customFormat="1">
      <c r="A4476" s="17"/>
      <c r="B4476" s="84"/>
      <c r="C4476" s="85"/>
      <c r="D4476" s="84"/>
      <c r="E4476" s="84"/>
      <c r="M4476" s="86"/>
      <c r="N4476" s="87"/>
    </row>
    <row r="4477" spans="1:14" s="79" customFormat="1">
      <c r="A4477" s="17"/>
      <c r="B4477" s="84"/>
      <c r="C4477" s="85"/>
      <c r="D4477" s="84"/>
      <c r="E4477" s="84"/>
      <c r="M4477" s="86"/>
      <c r="N4477" s="87"/>
    </row>
    <row r="4478" spans="1:14" s="79" customFormat="1">
      <c r="A4478" s="17"/>
      <c r="B4478" s="84"/>
      <c r="C4478" s="85"/>
      <c r="D4478" s="84"/>
      <c r="E4478" s="84"/>
      <c r="M4478" s="86"/>
      <c r="N4478" s="87"/>
    </row>
    <row r="4479" spans="1:14" s="79" customFormat="1">
      <c r="A4479" s="17"/>
      <c r="B4479" s="84"/>
      <c r="C4479" s="85"/>
      <c r="D4479" s="84"/>
      <c r="E4479" s="84"/>
      <c r="M4479" s="86"/>
      <c r="N4479" s="87"/>
    </row>
    <row r="4480" spans="1:14" s="79" customFormat="1">
      <c r="A4480" s="17"/>
      <c r="B4480" s="84"/>
      <c r="C4480" s="85"/>
      <c r="D4480" s="84"/>
      <c r="E4480" s="84"/>
      <c r="M4480" s="86"/>
      <c r="N4480" s="87"/>
    </row>
    <row r="4481" spans="1:14" s="79" customFormat="1">
      <c r="A4481" s="17"/>
      <c r="B4481" s="84"/>
      <c r="C4481" s="85"/>
      <c r="D4481" s="84"/>
      <c r="E4481" s="84"/>
      <c r="M4481" s="86"/>
      <c r="N4481" s="87"/>
    </row>
    <row r="4482" spans="1:14" s="79" customFormat="1">
      <c r="A4482" s="17"/>
      <c r="B4482" s="84"/>
      <c r="C4482" s="85"/>
      <c r="D4482" s="84"/>
      <c r="E4482" s="84"/>
      <c r="M4482" s="86"/>
      <c r="N4482" s="87"/>
    </row>
    <row r="4483" spans="1:14" s="79" customFormat="1">
      <c r="A4483" s="17"/>
      <c r="B4483" s="84"/>
      <c r="C4483" s="85"/>
      <c r="D4483" s="84"/>
      <c r="E4483" s="84"/>
      <c r="M4483" s="86"/>
      <c r="N4483" s="87"/>
    </row>
    <row r="4484" spans="1:14" s="79" customFormat="1">
      <c r="A4484" s="17"/>
      <c r="B4484" s="84"/>
      <c r="C4484" s="85"/>
      <c r="D4484" s="84"/>
      <c r="E4484" s="84"/>
      <c r="M4484" s="86"/>
      <c r="N4484" s="87"/>
    </row>
    <row r="4485" spans="1:14" s="79" customFormat="1">
      <c r="A4485" s="17"/>
      <c r="B4485" s="84"/>
      <c r="C4485" s="85"/>
      <c r="D4485" s="84"/>
      <c r="E4485" s="84"/>
      <c r="M4485" s="86"/>
      <c r="N4485" s="87"/>
    </row>
    <row r="4486" spans="1:14" s="79" customFormat="1">
      <c r="A4486" s="17"/>
      <c r="B4486" s="84"/>
      <c r="C4486" s="85"/>
      <c r="D4486" s="84"/>
      <c r="E4486" s="84"/>
      <c r="M4486" s="86"/>
      <c r="N4486" s="87"/>
    </row>
    <row r="4487" spans="1:14" s="79" customFormat="1">
      <c r="A4487" s="17"/>
      <c r="B4487" s="84"/>
      <c r="C4487" s="85"/>
      <c r="D4487" s="84"/>
      <c r="E4487" s="84"/>
      <c r="M4487" s="86"/>
      <c r="N4487" s="87"/>
    </row>
    <row r="4488" spans="1:14" s="79" customFormat="1">
      <c r="A4488" s="17"/>
      <c r="B4488" s="84"/>
      <c r="C4488" s="85"/>
      <c r="D4488" s="84"/>
      <c r="E4488" s="84"/>
      <c r="M4488" s="86"/>
      <c r="N4488" s="87"/>
    </row>
    <row r="4489" spans="1:14" s="79" customFormat="1">
      <c r="A4489" s="17"/>
      <c r="B4489" s="84"/>
      <c r="C4489" s="85"/>
      <c r="D4489" s="84"/>
      <c r="E4489" s="84"/>
      <c r="M4489" s="86"/>
      <c r="N4489" s="87"/>
    </row>
    <row r="4490" spans="1:14" s="79" customFormat="1">
      <c r="A4490" s="17"/>
      <c r="B4490" s="84"/>
      <c r="C4490" s="85"/>
      <c r="D4490" s="84"/>
      <c r="E4490" s="84"/>
      <c r="M4490" s="86"/>
      <c r="N4490" s="87"/>
    </row>
    <row r="4491" spans="1:14" s="79" customFormat="1">
      <c r="A4491" s="17"/>
      <c r="B4491" s="84"/>
      <c r="C4491" s="85"/>
      <c r="D4491" s="84"/>
      <c r="E4491" s="84"/>
      <c r="M4491" s="86"/>
      <c r="N4491" s="87"/>
    </row>
    <row r="4492" spans="1:14" s="79" customFormat="1">
      <c r="A4492" s="17"/>
      <c r="B4492" s="84"/>
      <c r="C4492" s="85"/>
      <c r="D4492" s="84"/>
      <c r="E4492" s="84"/>
      <c r="M4492" s="86"/>
      <c r="N4492" s="87"/>
    </row>
    <row r="4493" spans="1:14" s="79" customFormat="1">
      <c r="A4493" s="17"/>
      <c r="B4493" s="84"/>
      <c r="C4493" s="85"/>
      <c r="D4493" s="84"/>
      <c r="E4493" s="84"/>
      <c r="M4493" s="86"/>
      <c r="N4493" s="87"/>
    </row>
    <row r="4494" spans="1:14" s="79" customFormat="1">
      <c r="A4494" s="17"/>
      <c r="B4494" s="84"/>
      <c r="C4494" s="85"/>
      <c r="D4494" s="84"/>
      <c r="E4494" s="84"/>
      <c r="M4494" s="86"/>
      <c r="N4494" s="87"/>
    </row>
    <row r="4495" spans="1:14" s="79" customFormat="1">
      <c r="A4495" s="17"/>
      <c r="B4495" s="84"/>
      <c r="C4495" s="85"/>
      <c r="D4495" s="84"/>
      <c r="E4495" s="84"/>
      <c r="M4495" s="86"/>
      <c r="N4495" s="87"/>
    </row>
    <row r="4496" spans="1:14" s="79" customFormat="1">
      <c r="A4496" s="17"/>
      <c r="B4496" s="84"/>
      <c r="C4496" s="85"/>
      <c r="D4496" s="84"/>
      <c r="E4496" s="84"/>
      <c r="M4496" s="86"/>
      <c r="N4496" s="87"/>
    </row>
    <row r="4497" spans="1:14" s="79" customFormat="1">
      <c r="A4497" s="17"/>
      <c r="B4497" s="84"/>
      <c r="C4497" s="85"/>
      <c r="D4497" s="84"/>
      <c r="E4497" s="84"/>
      <c r="M4497" s="86"/>
      <c r="N4497" s="87"/>
    </row>
    <row r="4498" spans="1:14" s="79" customFormat="1">
      <c r="A4498" s="17"/>
      <c r="B4498" s="84"/>
      <c r="C4498" s="85"/>
      <c r="D4498" s="84"/>
      <c r="E4498" s="84"/>
      <c r="M4498" s="86"/>
      <c r="N4498" s="87"/>
    </row>
    <row r="4499" spans="1:14" s="79" customFormat="1">
      <c r="A4499" s="17"/>
      <c r="B4499" s="84"/>
      <c r="C4499" s="85"/>
      <c r="D4499" s="84"/>
      <c r="E4499" s="84"/>
      <c r="M4499" s="86"/>
      <c r="N4499" s="87"/>
    </row>
    <row r="4500" spans="1:14" s="79" customFormat="1">
      <c r="A4500" s="17"/>
      <c r="B4500" s="84"/>
      <c r="C4500" s="85"/>
      <c r="D4500" s="84"/>
      <c r="E4500" s="84"/>
      <c r="M4500" s="86"/>
      <c r="N4500" s="87"/>
    </row>
    <row r="4501" spans="1:14" s="79" customFormat="1">
      <c r="A4501" s="17"/>
      <c r="B4501" s="84"/>
      <c r="C4501" s="85"/>
      <c r="D4501" s="84"/>
      <c r="E4501" s="84"/>
      <c r="M4501" s="86"/>
      <c r="N4501" s="87"/>
    </row>
    <row r="4502" spans="1:14" s="79" customFormat="1">
      <c r="A4502" s="17"/>
      <c r="B4502" s="84"/>
      <c r="C4502" s="85"/>
      <c r="D4502" s="84"/>
      <c r="E4502" s="84"/>
      <c r="M4502" s="86"/>
      <c r="N4502" s="87"/>
    </row>
    <row r="4503" spans="1:14" s="79" customFormat="1">
      <c r="A4503" s="17"/>
      <c r="B4503" s="84"/>
      <c r="C4503" s="85"/>
      <c r="D4503" s="84"/>
      <c r="E4503" s="84"/>
      <c r="M4503" s="86"/>
      <c r="N4503" s="87"/>
    </row>
    <row r="4504" spans="1:14" s="79" customFormat="1">
      <c r="A4504" s="17"/>
      <c r="B4504" s="84"/>
      <c r="C4504" s="85"/>
      <c r="D4504" s="84"/>
      <c r="E4504" s="84"/>
      <c r="M4504" s="86"/>
      <c r="N4504" s="87"/>
    </row>
    <row r="4505" spans="1:14" s="79" customFormat="1">
      <c r="A4505" s="17"/>
      <c r="B4505" s="84"/>
      <c r="C4505" s="85"/>
      <c r="D4505" s="84"/>
      <c r="E4505" s="84"/>
      <c r="M4505" s="86"/>
      <c r="N4505" s="87"/>
    </row>
    <row r="4506" spans="1:14" s="79" customFormat="1">
      <c r="A4506" s="17"/>
      <c r="B4506" s="84"/>
      <c r="C4506" s="85"/>
      <c r="D4506" s="84"/>
      <c r="E4506" s="84"/>
      <c r="M4506" s="86"/>
      <c r="N4506" s="87"/>
    </row>
    <row r="4507" spans="1:14" s="79" customFormat="1">
      <c r="A4507" s="17"/>
      <c r="B4507" s="84"/>
      <c r="C4507" s="85"/>
      <c r="D4507" s="84"/>
      <c r="E4507" s="84"/>
      <c r="M4507" s="86"/>
      <c r="N4507" s="87"/>
    </row>
    <row r="4508" spans="1:14" s="79" customFormat="1">
      <c r="A4508" s="17"/>
      <c r="B4508" s="84"/>
      <c r="C4508" s="85"/>
      <c r="D4508" s="84"/>
      <c r="E4508" s="84"/>
      <c r="M4508" s="86"/>
      <c r="N4508" s="87"/>
    </row>
    <row r="4509" spans="1:14" s="79" customFormat="1">
      <c r="A4509" s="17"/>
      <c r="B4509" s="84"/>
      <c r="C4509" s="85"/>
      <c r="D4509" s="84"/>
      <c r="E4509" s="84"/>
      <c r="M4509" s="86"/>
      <c r="N4509" s="87"/>
    </row>
    <row r="4510" spans="1:14" s="79" customFormat="1">
      <c r="A4510" s="17"/>
      <c r="B4510" s="84"/>
      <c r="C4510" s="85"/>
      <c r="D4510" s="84"/>
      <c r="E4510" s="84"/>
      <c r="M4510" s="86"/>
      <c r="N4510" s="87"/>
    </row>
    <row r="4511" spans="1:14" s="79" customFormat="1">
      <c r="A4511" s="17"/>
      <c r="B4511" s="84"/>
      <c r="C4511" s="85"/>
      <c r="D4511" s="84"/>
      <c r="E4511" s="84"/>
      <c r="M4511" s="86"/>
      <c r="N4511" s="87"/>
    </row>
    <row r="4512" spans="1:14" s="79" customFormat="1">
      <c r="A4512" s="17"/>
      <c r="B4512" s="84"/>
      <c r="C4512" s="85"/>
      <c r="D4512" s="84"/>
      <c r="E4512" s="84"/>
      <c r="M4512" s="86"/>
      <c r="N4512" s="87"/>
    </row>
    <row r="4513" spans="1:14" s="79" customFormat="1">
      <c r="A4513" s="17"/>
      <c r="B4513" s="84"/>
      <c r="C4513" s="85"/>
      <c r="D4513" s="84"/>
      <c r="E4513" s="84"/>
      <c r="M4513" s="86"/>
      <c r="N4513" s="87"/>
    </row>
    <row r="4514" spans="1:14" s="79" customFormat="1">
      <c r="A4514" s="17"/>
      <c r="B4514" s="84"/>
      <c r="C4514" s="85"/>
      <c r="D4514" s="84"/>
      <c r="E4514" s="84"/>
      <c r="M4514" s="86"/>
      <c r="N4514" s="87"/>
    </row>
    <row r="4515" spans="1:14" s="79" customFormat="1">
      <c r="A4515" s="17"/>
      <c r="B4515" s="84"/>
      <c r="C4515" s="85"/>
      <c r="D4515" s="84"/>
      <c r="E4515" s="84"/>
      <c r="M4515" s="86"/>
      <c r="N4515" s="87"/>
    </row>
    <row r="4516" spans="1:14" s="79" customFormat="1">
      <c r="A4516" s="17"/>
      <c r="B4516" s="84"/>
      <c r="C4516" s="85"/>
      <c r="D4516" s="84"/>
      <c r="E4516" s="84"/>
      <c r="M4516" s="86"/>
      <c r="N4516" s="87"/>
    </row>
    <row r="4517" spans="1:14" s="79" customFormat="1">
      <c r="A4517" s="17"/>
      <c r="B4517" s="84"/>
      <c r="C4517" s="85"/>
      <c r="D4517" s="84"/>
      <c r="E4517" s="84"/>
      <c r="M4517" s="86"/>
      <c r="N4517" s="87"/>
    </row>
    <row r="4518" spans="1:14" s="79" customFormat="1">
      <c r="A4518" s="17"/>
      <c r="B4518" s="84"/>
      <c r="C4518" s="85"/>
      <c r="D4518" s="84"/>
      <c r="E4518" s="84"/>
      <c r="M4518" s="86"/>
      <c r="N4518" s="87"/>
    </row>
    <row r="4519" spans="1:14" s="79" customFormat="1">
      <c r="A4519" s="17"/>
      <c r="B4519" s="84"/>
      <c r="C4519" s="85"/>
      <c r="D4519" s="84"/>
      <c r="E4519" s="84"/>
      <c r="M4519" s="86"/>
      <c r="N4519" s="87"/>
    </row>
    <row r="4520" spans="1:14" s="79" customFormat="1">
      <c r="A4520" s="17"/>
      <c r="B4520" s="84"/>
      <c r="C4520" s="85"/>
      <c r="D4520" s="84"/>
      <c r="E4520" s="84"/>
      <c r="M4520" s="86"/>
      <c r="N4520" s="87"/>
    </row>
    <row r="4521" spans="1:14" s="79" customFormat="1">
      <c r="A4521" s="17"/>
      <c r="B4521" s="84"/>
      <c r="C4521" s="85"/>
      <c r="D4521" s="84"/>
      <c r="E4521" s="84"/>
      <c r="M4521" s="86"/>
      <c r="N4521" s="87"/>
    </row>
    <row r="4522" spans="1:14" s="79" customFormat="1">
      <c r="A4522" s="17"/>
      <c r="B4522" s="84"/>
      <c r="C4522" s="85"/>
      <c r="D4522" s="84"/>
      <c r="E4522" s="84"/>
      <c r="M4522" s="86"/>
      <c r="N4522" s="87"/>
    </row>
    <row r="4523" spans="1:14" s="79" customFormat="1">
      <c r="A4523" s="17"/>
      <c r="B4523" s="84"/>
      <c r="C4523" s="85"/>
      <c r="D4523" s="84"/>
      <c r="E4523" s="84"/>
      <c r="M4523" s="86"/>
      <c r="N4523" s="87"/>
    </row>
    <row r="4524" spans="1:14" s="79" customFormat="1">
      <c r="A4524" s="17"/>
      <c r="B4524" s="84"/>
      <c r="C4524" s="85"/>
      <c r="D4524" s="84"/>
      <c r="E4524" s="84"/>
      <c r="M4524" s="86"/>
      <c r="N4524" s="87"/>
    </row>
    <row r="4525" spans="1:14" s="79" customFormat="1">
      <c r="A4525" s="17"/>
      <c r="B4525" s="84"/>
      <c r="C4525" s="85"/>
      <c r="D4525" s="84"/>
      <c r="E4525" s="84"/>
      <c r="M4525" s="86"/>
      <c r="N4525" s="87"/>
    </row>
    <row r="4526" spans="1:14" s="79" customFormat="1">
      <c r="A4526" s="17"/>
      <c r="B4526" s="84"/>
      <c r="C4526" s="85"/>
      <c r="D4526" s="84"/>
      <c r="E4526" s="84"/>
      <c r="M4526" s="86"/>
      <c r="N4526" s="87"/>
    </row>
    <row r="4527" spans="1:14" s="79" customFormat="1">
      <c r="A4527" s="17"/>
      <c r="B4527" s="84"/>
      <c r="C4527" s="85"/>
      <c r="D4527" s="84"/>
      <c r="E4527" s="84"/>
      <c r="M4527" s="86"/>
      <c r="N4527" s="87"/>
    </row>
    <row r="4528" spans="1:14" s="79" customFormat="1">
      <c r="A4528" s="17"/>
      <c r="B4528" s="84"/>
      <c r="C4528" s="85"/>
      <c r="D4528" s="84"/>
      <c r="E4528" s="84"/>
      <c r="M4528" s="86"/>
      <c r="N4528" s="87"/>
    </row>
    <row r="4529" spans="1:14" s="79" customFormat="1">
      <c r="A4529" s="17"/>
      <c r="B4529" s="84"/>
      <c r="C4529" s="85"/>
      <c r="D4529" s="84"/>
      <c r="E4529" s="84"/>
      <c r="M4529" s="86"/>
      <c r="N4529" s="87"/>
    </row>
    <row r="4530" spans="1:14" s="79" customFormat="1">
      <c r="A4530" s="17"/>
      <c r="B4530" s="84"/>
      <c r="C4530" s="85"/>
      <c r="D4530" s="84"/>
      <c r="E4530" s="84"/>
      <c r="M4530" s="86"/>
      <c r="N4530" s="87"/>
    </row>
    <row r="4531" spans="1:14" s="79" customFormat="1">
      <c r="A4531" s="17"/>
      <c r="B4531" s="84"/>
      <c r="C4531" s="85"/>
      <c r="D4531" s="84"/>
      <c r="E4531" s="84"/>
      <c r="M4531" s="86"/>
      <c r="N4531" s="87"/>
    </row>
    <row r="4532" spans="1:14" s="79" customFormat="1">
      <c r="A4532" s="17"/>
      <c r="B4532" s="84"/>
      <c r="C4532" s="85"/>
      <c r="D4532" s="84"/>
      <c r="E4532" s="84"/>
      <c r="M4532" s="86"/>
      <c r="N4532" s="87"/>
    </row>
    <row r="4533" spans="1:14" s="79" customFormat="1">
      <c r="A4533" s="17"/>
      <c r="B4533" s="84"/>
      <c r="C4533" s="85"/>
      <c r="D4533" s="84"/>
      <c r="E4533" s="84"/>
      <c r="M4533" s="86"/>
      <c r="N4533" s="87"/>
    </row>
    <row r="4534" spans="1:14" s="79" customFormat="1">
      <c r="A4534" s="17"/>
      <c r="B4534" s="84"/>
      <c r="C4534" s="85"/>
      <c r="D4534" s="84"/>
      <c r="E4534" s="84"/>
      <c r="M4534" s="86"/>
      <c r="N4534" s="87"/>
    </row>
    <row r="4535" spans="1:14" s="79" customFormat="1">
      <c r="A4535" s="17"/>
      <c r="B4535" s="84"/>
      <c r="C4535" s="85"/>
      <c r="D4535" s="84"/>
      <c r="E4535" s="84"/>
      <c r="M4535" s="86"/>
      <c r="N4535" s="87"/>
    </row>
    <row r="4536" spans="1:14" s="79" customFormat="1">
      <c r="A4536" s="17"/>
      <c r="B4536" s="84"/>
      <c r="C4536" s="85"/>
      <c r="D4536" s="84"/>
      <c r="E4536" s="84"/>
      <c r="M4536" s="86"/>
      <c r="N4536" s="87"/>
    </row>
    <row r="4537" spans="1:14" s="79" customFormat="1">
      <c r="A4537" s="17"/>
      <c r="B4537" s="84"/>
      <c r="C4537" s="85"/>
      <c r="D4537" s="84"/>
      <c r="E4537" s="84"/>
      <c r="M4537" s="86"/>
      <c r="N4537" s="87"/>
    </row>
    <row r="4538" spans="1:14" s="79" customFormat="1">
      <c r="A4538" s="17"/>
      <c r="B4538" s="84"/>
      <c r="C4538" s="85"/>
      <c r="D4538" s="84"/>
      <c r="E4538" s="84"/>
      <c r="M4538" s="86"/>
      <c r="N4538" s="87"/>
    </row>
    <row r="4539" spans="1:14" s="79" customFormat="1">
      <c r="A4539" s="17"/>
      <c r="B4539" s="84"/>
      <c r="C4539" s="85"/>
      <c r="D4539" s="84"/>
      <c r="E4539" s="84"/>
      <c r="M4539" s="86"/>
      <c r="N4539" s="87"/>
    </row>
    <row r="4540" spans="1:14" s="79" customFormat="1">
      <c r="A4540" s="17"/>
      <c r="B4540" s="84"/>
      <c r="C4540" s="85"/>
      <c r="D4540" s="84"/>
      <c r="E4540" s="84"/>
      <c r="M4540" s="86"/>
      <c r="N4540" s="87"/>
    </row>
    <row r="4541" spans="1:14" s="79" customFormat="1">
      <c r="A4541" s="17"/>
      <c r="B4541" s="84"/>
      <c r="C4541" s="85"/>
      <c r="D4541" s="84"/>
      <c r="E4541" s="84"/>
      <c r="M4541" s="86"/>
      <c r="N4541" s="87"/>
    </row>
    <row r="4542" spans="1:14" s="79" customFormat="1">
      <c r="A4542" s="17"/>
      <c r="B4542" s="84"/>
      <c r="C4542" s="85"/>
      <c r="D4542" s="84"/>
      <c r="E4542" s="84"/>
      <c r="M4542" s="86"/>
      <c r="N4542" s="87"/>
    </row>
    <row r="4543" spans="1:14" s="79" customFormat="1">
      <c r="A4543" s="17"/>
      <c r="B4543" s="84"/>
      <c r="C4543" s="85"/>
      <c r="D4543" s="84"/>
      <c r="E4543" s="84"/>
      <c r="M4543" s="86"/>
      <c r="N4543" s="87"/>
    </row>
    <row r="4544" spans="1:14" s="79" customFormat="1">
      <c r="A4544" s="17"/>
      <c r="B4544" s="84"/>
      <c r="C4544" s="85"/>
      <c r="D4544" s="84"/>
      <c r="E4544" s="84"/>
      <c r="M4544" s="86"/>
      <c r="N4544" s="87"/>
    </row>
    <row r="4545" spans="1:14" s="79" customFormat="1">
      <c r="A4545" s="17"/>
      <c r="B4545" s="84"/>
      <c r="C4545" s="85"/>
      <c r="D4545" s="84"/>
      <c r="E4545" s="84"/>
      <c r="M4545" s="86"/>
      <c r="N4545" s="87"/>
    </row>
    <row r="4546" spans="1:14" s="79" customFormat="1">
      <c r="A4546" s="17"/>
      <c r="B4546" s="84"/>
      <c r="C4546" s="85"/>
      <c r="D4546" s="84"/>
      <c r="E4546" s="84"/>
      <c r="M4546" s="86"/>
      <c r="N4546" s="87"/>
    </row>
    <row r="4547" spans="1:14" s="79" customFormat="1">
      <c r="A4547" s="17"/>
      <c r="B4547" s="84"/>
      <c r="C4547" s="85"/>
      <c r="D4547" s="84"/>
      <c r="E4547" s="84"/>
      <c r="M4547" s="86"/>
      <c r="N4547" s="87"/>
    </row>
    <row r="4548" spans="1:14" s="79" customFormat="1">
      <c r="A4548" s="17"/>
      <c r="B4548" s="84"/>
      <c r="C4548" s="85"/>
      <c r="D4548" s="84"/>
      <c r="E4548" s="84"/>
      <c r="M4548" s="86"/>
      <c r="N4548" s="87"/>
    </row>
    <row r="4549" spans="1:14" s="79" customFormat="1">
      <c r="A4549" s="17"/>
      <c r="B4549" s="84"/>
      <c r="C4549" s="85"/>
      <c r="D4549" s="84"/>
      <c r="E4549" s="84"/>
      <c r="M4549" s="86"/>
      <c r="N4549" s="87"/>
    </row>
    <row r="4550" spans="1:14" s="79" customFormat="1">
      <c r="A4550" s="17"/>
      <c r="B4550" s="84"/>
      <c r="C4550" s="85"/>
      <c r="D4550" s="84"/>
      <c r="E4550" s="84"/>
      <c r="M4550" s="86"/>
      <c r="N4550" s="87"/>
    </row>
    <row r="4551" spans="1:14" s="79" customFormat="1">
      <c r="A4551" s="17"/>
      <c r="B4551" s="84"/>
      <c r="C4551" s="85"/>
      <c r="D4551" s="84"/>
      <c r="E4551" s="84"/>
      <c r="M4551" s="86"/>
      <c r="N4551" s="87"/>
    </row>
    <row r="4552" spans="1:14" s="79" customFormat="1">
      <c r="A4552" s="17"/>
      <c r="B4552" s="84"/>
      <c r="C4552" s="85"/>
      <c r="D4552" s="84"/>
      <c r="E4552" s="84"/>
      <c r="M4552" s="86"/>
      <c r="N4552" s="87"/>
    </row>
    <row r="4553" spans="1:14" s="79" customFormat="1">
      <c r="A4553" s="17"/>
      <c r="B4553" s="84"/>
      <c r="C4553" s="85"/>
      <c r="D4553" s="84"/>
      <c r="E4553" s="84"/>
      <c r="M4553" s="86"/>
      <c r="N4553" s="87"/>
    </row>
    <row r="4554" spans="1:14" s="79" customFormat="1">
      <c r="A4554" s="17"/>
      <c r="B4554" s="84"/>
      <c r="C4554" s="85"/>
      <c r="D4554" s="84"/>
      <c r="E4554" s="84"/>
      <c r="M4554" s="86"/>
      <c r="N4554" s="87"/>
    </row>
    <row r="4555" spans="1:14" s="79" customFormat="1">
      <c r="A4555" s="17"/>
      <c r="B4555" s="84"/>
      <c r="C4555" s="85"/>
      <c r="D4555" s="84"/>
      <c r="E4555" s="84"/>
      <c r="M4555" s="86"/>
      <c r="N4555" s="87"/>
    </row>
    <row r="4556" spans="1:14" s="79" customFormat="1">
      <c r="A4556" s="17"/>
      <c r="B4556" s="84"/>
      <c r="C4556" s="85"/>
      <c r="D4556" s="84"/>
      <c r="E4556" s="84"/>
      <c r="M4556" s="86"/>
      <c r="N4556" s="87"/>
    </row>
    <row r="4557" spans="1:14" s="79" customFormat="1">
      <c r="A4557" s="17"/>
      <c r="B4557" s="84"/>
      <c r="C4557" s="85"/>
      <c r="D4557" s="84"/>
      <c r="E4557" s="84"/>
      <c r="M4557" s="86"/>
      <c r="N4557" s="87"/>
    </row>
    <row r="4558" spans="1:14" s="79" customFormat="1">
      <c r="A4558" s="17"/>
      <c r="B4558" s="84"/>
      <c r="C4558" s="85"/>
      <c r="D4558" s="84"/>
      <c r="E4558" s="84"/>
      <c r="M4558" s="86"/>
      <c r="N4558" s="87"/>
    </row>
    <row r="4559" spans="1:14" s="79" customFormat="1">
      <c r="A4559" s="17"/>
      <c r="B4559" s="84"/>
      <c r="C4559" s="85"/>
      <c r="D4559" s="84"/>
      <c r="E4559" s="84"/>
      <c r="M4559" s="86"/>
      <c r="N4559" s="87"/>
    </row>
    <row r="4560" spans="1:14" s="79" customFormat="1">
      <c r="A4560" s="17"/>
      <c r="B4560" s="84"/>
      <c r="C4560" s="85"/>
      <c r="D4560" s="84"/>
      <c r="E4560" s="84"/>
      <c r="M4560" s="86"/>
      <c r="N4560" s="87"/>
    </row>
    <row r="4561" spans="1:14" s="79" customFormat="1">
      <c r="A4561" s="17"/>
      <c r="B4561" s="84"/>
      <c r="C4561" s="85"/>
      <c r="D4561" s="84"/>
      <c r="E4561" s="84"/>
      <c r="M4561" s="86"/>
      <c r="N4561" s="87"/>
    </row>
    <row r="4562" spans="1:14" s="79" customFormat="1">
      <c r="A4562" s="17"/>
      <c r="B4562" s="84"/>
      <c r="C4562" s="85"/>
      <c r="D4562" s="84"/>
      <c r="E4562" s="84"/>
      <c r="M4562" s="86"/>
      <c r="N4562" s="87"/>
    </row>
    <row r="4563" spans="1:14" s="79" customFormat="1">
      <c r="A4563" s="17"/>
      <c r="B4563" s="84"/>
      <c r="C4563" s="85"/>
      <c r="D4563" s="84"/>
      <c r="E4563" s="84"/>
      <c r="M4563" s="86"/>
      <c r="N4563" s="87"/>
    </row>
    <row r="4564" spans="1:14" s="79" customFormat="1">
      <c r="A4564" s="17"/>
      <c r="B4564" s="84"/>
      <c r="C4564" s="85"/>
      <c r="D4564" s="84"/>
      <c r="E4564" s="84"/>
      <c r="M4564" s="86"/>
      <c r="N4564" s="87"/>
    </row>
    <row r="4565" spans="1:14" s="79" customFormat="1">
      <c r="A4565" s="17"/>
      <c r="B4565" s="84"/>
      <c r="C4565" s="85"/>
      <c r="D4565" s="84"/>
      <c r="E4565" s="84"/>
      <c r="M4565" s="86"/>
      <c r="N4565" s="87"/>
    </row>
    <row r="4566" spans="1:14" s="79" customFormat="1">
      <c r="A4566" s="17"/>
      <c r="B4566" s="84"/>
      <c r="C4566" s="85"/>
      <c r="D4566" s="84"/>
      <c r="E4566" s="84"/>
      <c r="M4566" s="86"/>
      <c r="N4566" s="87"/>
    </row>
    <row r="4567" spans="1:14" s="79" customFormat="1">
      <c r="A4567" s="17"/>
      <c r="B4567" s="84"/>
      <c r="C4567" s="85"/>
      <c r="D4567" s="84"/>
      <c r="E4567" s="84"/>
      <c r="M4567" s="86"/>
      <c r="N4567" s="87"/>
    </row>
    <row r="4568" spans="1:14" s="79" customFormat="1">
      <c r="A4568" s="17"/>
      <c r="B4568" s="84"/>
      <c r="C4568" s="85"/>
      <c r="D4568" s="84"/>
      <c r="E4568" s="84"/>
      <c r="M4568" s="86"/>
      <c r="N4568" s="87"/>
    </row>
    <row r="4569" spans="1:14" s="79" customFormat="1">
      <c r="A4569" s="17"/>
      <c r="B4569" s="84"/>
      <c r="C4569" s="85"/>
      <c r="D4569" s="84"/>
      <c r="E4569" s="84"/>
      <c r="M4569" s="86"/>
      <c r="N4569" s="87"/>
    </row>
    <row r="4570" spans="1:14" s="79" customFormat="1">
      <c r="A4570" s="17"/>
      <c r="B4570" s="84"/>
      <c r="C4570" s="85"/>
      <c r="D4570" s="84"/>
      <c r="E4570" s="84"/>
      <c r="M4570" s="86"/>
      <c r="N4570" s="87"/>
    </row>
    <row r="4571" spans="1:14" s="79" customFormat="1">
      <c r="A4571" s="17"/>
      <c r="B4571" s="84"/>
      <c r="C4571" s="85"/>
      <c r="D4571" s="84"/>
      <c r="E4571" s="84"/>
      <c r="M4571" s="86"/>
      <c r="N4571" s="87"/>
    </row>
    <row r="4572" spans="1:14" s="79" customFormat="1">
      <c r="A4572" s="17"/>
      <c r="B4572" s="84"/>
      <c r="C4572" s="85"/>
      <c r="D4572" s="84"/>
      <c r="E4572" s="84"/>
      <c r="M4572" s="86"/>
      <c r="N4572" s="87"/>
    </row>
    <row r="4573" spans="1:14" s="79" customFormat="1">
      <c r="A4573" s="17"/>
      <c r="B4573" s="84"/>
      <c r="C4573" s="85"/>
      <c r="D4573" s="84"/>
      <c r="E4573" s="84"/>
      <c r="M4573" s="86"/>
      <c r="N4573" s="87"/>
    </row>
    <row r="4574" spans="1:14" s="79" customFormat="1">
      <c r="A4574" s="17"/>
      <c r="B4574" s="84"/>
      <c r="C4574" s="85"/>
      <c r="D4574" s="84"/>
      <c r="E4574" s="84"/>
      <c r="M4574" s="86"/>
      <c r="N4574" s="87"/>
    </row>
    <row r="4575" spans="1:14" s="79" customFormat="1">
      <c r="A4575" s="17"/>
      <c r="B4575" s="84"/>
      <c r="C4575" s="85"/>
      <c r="D4575" s="84"/>
      <c r="E4575" s="84"/>
      <c r="M4575" s="86"/>
      <c r="N4575" s="87"/>
    </row>
    <row r="4576" spans="1:14" s="79" customFormat="1">
      <c r="A4576" s="17"/>
      <c r="B4576" s="84"/>
      <c r="C4576" s="85"/>
      <c r="D4576" s="84"/>
      <c r="E4576" s="84"/>
      <c r="M4576" s="86"/>
      <c r="N4576" s="87"/>
    </row>
    <row r="4577" spans="1:14" s="79" customFormat="1">
      <c r="A4577" s="17"/>
      <c r="B4577" s="84"/>
      <c r="C4577" s="85"/>
      <c r="D4577" s="84"/>
      <c r="E4577" s="84"/>
      <c r="M4577" s="86"/>
      <c r="N4577" s="87"/>
    </row>
    <row r="4578" spans="1:14" s="79" customFormat="1">
      <c r="A4578" s="17"/>
      <c r="B4578" s="84"/>
      <c r="C4578" s="85"/>
      <c r="D4578" s="84"/>
      <c r="E4578" s="84"/>
      <c r="M4578" s="86"/>
      <c r="N4578" s="87"/>
    </row>
    <row r="4579" spans="1:14" s="79" customFormat="1">
      <c r="A4579" s="17"/>
      <c r="B4579" s="84"/>
      <c r="C4579" s="85"/>
      <c r="D4579" s="84"/>
      <c r="E4579" s="84"/>
      <c r="M4579" s="86"/>
      <c r="N4579" s="87"/>
    </row>
    <row r="4580" spans="1:14" s="79" customFormat="1">
      <c r="A4580" s="17"/>
      <c r="B4580" s="84"/>
      <c r="C4580" s="85"/>
      <c r="D4580" s="84"/>
      <c r="E4580" s="84"/>
      <c r="M4580" s="86"/>
      <c r="N4580" s="87"/>
    </row>
    <row r="4581" spans="1:14" s="79" customFormat="1">
      <c r="A4581" s="17"/>
      <c r="B4581" s="84"/>
      <c r="C4581" s="85"/>
      <c r="D4581" s="84"/>
      <c r="E4581" s="84"/>
      <c r="M4581" s="86"/>
      <c r="N4581" s="87"/>
    </row>
    <row r="4582" spans="1:14" s="79" customFormat="1">
      <c r="A4582" s="17"/>
      <c r="B4582" s="84"/>
      <c r="C4582" s="85"/>
      <c r="D4582" s="84"/>
      <c r="E4582" s="84"/>
      <c r="M4582" s="86"/>
      <c r="N4582" s="87"/>
    </row>
    <row r="4583" spans="1:14" s="79" customFormat="1">
      <c r="A4583" s="17"/>
      <c r="B4583" s="84"/>
      <c r="C4583" s="85"/>
      <c r="D4583" s="84"/>
      <c r="E4583" s="84"/>
      <c r="M4583" s="86"/>
      <c r="N4583" s="87"/>
    </row>
    <row r="4584" spans="1:14" s="79" customFormat="1">
      <c r="A4584" s="17"/>
      <c r="B4584" s="84"/>
      <c r="C4584" s="85"/>
      <c r="D4584" s="84"/>
      <c r="E4584" s="84"/>
      <c r="M4584" s="86"/>
      <c r="N4584" s="87"/>
    </row>
    <row r="4585" spans="1:14" s="79" customFormat="1">
      <c r="A4585" s="17"/>
      <c r="B4585" s="84"/>
      <c r="C4585" s="85"/>
      <c r="D4585" s="84"/>
      <c r="E4585" s="84"/>
      <c r="M4585" s="86"/>
      <c r="N4585" s="87"/>
    </row>
    <row r="4586" spans="1:14" s="79" customFormat="1">
      <c r="A4586" s="17"/>
      <c r="B4586" s="84"/>
      <c r="C4586" s="85"/>
      <c r="D4586" s="84"/>
      <c r="E4586" s="84"/>
      <c r="M4586" s="86"/>
      <c r="N4586" s="87"/>
    </row>
    <row r="4587" spans="1:14" s="79" customFormat="1">
      <c r="A4587" s="17"/>
      <c r="B4587" s="84"/>
      <c r="C4587" s="85"/>
      <c r="D4587" s="84"/>
      <c r="E4587" s="84"/>
      <c r="M4587" s="86"/>
      <c r="N4587" s="87"/>
    </row>
    <row r="4588" spans="1:14" s="79" customFormat="1">
      <c r="A4588" s="17"/>
      <c r="B4588" s="84"/>
      <c r="C4588" s="85"/>
      <c r="D4588" s="84"/>
      <c r="E4588" s="84"/>
      <c r="M4588" s="86"/>
      <c r="N4588" s="87"/>
    </row>
    <row r="4589" spans="1:14" s="79" customFormat="1">
      <c r="A4589" s="17"/>
      <c r="B4589" s="84"/>
      <c r="C4589" s="85"/>
      <c r="D4589" s="84"/>
      <c r="E4589" s="84"/>
      <c r="M4589" s="86"/>
      <c r="N4589" s="87"/>
    </row>
    <row r="4590" spans="1:14" s="79" customFormat="1">
      <c r="A4590" s="17"/>
      <c r="B4590" s="84"/>
      <c r="C4590" s="85"/>
      <c r="D4590" s="84"/>
      <c r="E4590" s="84"/>
      <c r="M4590" s="86"/>
      <c r="N4590" s="87"/>
    </row>
    <row r="4591" spans="1:14" s="79" customFormat="1">
      <c r="A4591" s="17"/>
      <c r="B4591" s="84"/>
      <c r="C4591" s="85"/>
      <c r="D4591" s="84"/>
      <c r="E4591" s="84"/>
      <c r="M4591" s="86"/>
      <c r="N4591" s="87"/>
    </row>
    <row r="4592" spans="1:14" s="79" customFormat="1">
      <c r="A4592" s="17"/>
      <c r="B4592" s="84"/>
      <c r="C4592" s="85"/>
      <c r="D4592" s="84"/>
      <c r="E4592" s="84"/>
      <c r="M4592" s="86"/>
      <c r="N4592" s="87"/>
    </row>
    <row r="4593" spans="1:14" s="79" customFormat="1">
      <c r="A4593" s="17"/>
      <c r="B4593" s="84"/>
      <c r="C4593" s="85"/>
      <c r="D4593" s="84"/>
      <c r="E4593" s="84"/>
      <c r="M4593" s="86"/>
      <c r="N4593" s="87"/>
    </row>
    <row r="4594" spans="1:14" s="79" customFormat="1">
      <c r="A4594" s="17"/>
      <c r="B4594" s="84"/>
      <c r="C4594" s="85"/>
      <c r="D4594" s="84"/>
      <c r="E4594" s="84"/>
      <c r="M4594" s="86"/>
      <c r="N4594" s="87"/>
    </row>
    <row r="4595" spans="1:14" s="79" customFormat="1">
      <c r="A4595" s="17"/>
      <c r="B4595" s="84"/>
      <c r="C4595" s="85"/>
      <c r="D4595" s="84"/>
      <c r="E4595" s="84"/>
      <c r="M4595" s="86"/>
      <c r="N4595" s="87"/>
    </row>
    <row r="4596" spans="1:14" s="79" customFormat="1">
      <c r="A4596" s="17"/>
      <c r="B4596" s="84"/>
      <c r="C4596" s="85"/>
      <c r="D4596" s="84"/>
      <c r="E4596" s="84"/>
      <c r="M4596" s="86"/>
      <c r="N4596" s="87"/>
    </row>
    <row r="4597" spans="1:14" s="79" customFormat="1">
      <c r="A4597" s="17"/>
      <c r="B4597" s="84"/>
      <c r="C4597" s="85"/>
      <c r="D4597" s="84"/>
      <c r="E4597" s="84"/>
      <c r="M4597" s="86"/>
      <c r="N4597" s="87"/>
    </row>
    <row r="4598" spans="1:14" s="79" customFormat="1">
      <c r="A4598" s="17"/>
      <c r="B4598" s="84"/>
      <c r="C4598" s="85"/>
      <c r="D4598" s="84"/>
      <c r="E4598" s="84"/>
      <c r="M4598" s="86"/>
      <c r="N4598" s="87"/>
    </row>
    <row r="4599" spans="1:14" s="79" customFormat="1">
      <c r="A4599" s="17"/>
      <c r="B4599" s="84"/>
      <c r="C4599" s="85"/>
      <c r="D4599" s="84"/>
      <c r="E4599" s="84"/>
      <c r="M4599" s="86"/>
      <c r="N4599" s="87"/>
    </row>
    <row r="4600" spans="1:14" s="79" customFormat="1">
      <c r="A4600" s="17"/>
      <c r="B4600" s="84"/>
      <c r="C4600" s="85"/>
      <c r="D4600" s="84"/>
      <c r="E4600" s="84"/>
      <c r="M4600" s="86"/>
      <c r="N4600" s="87"/>
    </row>
    <row r="4601" spans="1:14" s="79" customFormat="1">
      <c r="A4601" s="17"/>
      <c r="B4601" s="84"/>
      <c r="C4601" s="85"/>
      <c r="D4601" s="84"/>
      <c r="E4601" s="84"/>
      <c r="M4601" s="86"/>
      <c r="N4601" s="87"/>
    </row>
    <row r="4602" spans="1:14" s="79" customFormat="1">
      <c r="A4602" s="17"/>
      <c r="B4602" s="84"/>
      <c r="C4602" s="85"/>
      <c r="D4602" s="84"/>
      <c r="E4602" s="84"/>
      <c r="M4602" s="86"/>
      <c r="N4602" s="87"/>
    </row>
    <row r="4603" spans="1:14" s="79" customFormat="1">
      <c r="A4603" s="17"/>
      <c r="B4603" s="84"/>
      <c r="C4603" s="85"/>
      <c r="D4603" s="84"/>
      <c r="E4603" s="84"/>
      <c r="M4603" s="86"/>
      <c r="N4603" s="87"/>
    </row>
    <row r="4604" spans="1:14" s="79" customFormat="1">
      <c r="A4604" s="17"/>
      <c r="B4604" s="84"/>
      <c r="C4604" s="85"/>
      <c r="D4604" s="84"/>
      <c r="E4604" s="84"/>
      <c r="M4604" s="86"/>
      <c r="N4604" s="87"/>
    </row>
    <row r="4605" spans="1:14" s="79" customFormat="1">
      <c r="A4605" s="17"/>
      <c r="B4605" s="84"/>
      <c r="C4605" s="85"/>
      <c r="D4605" s="84"/>
      <c r="E4605" s="84"/>
      <c r="M4605" s="86"/>
      <c r="N4605" s="87"/>
    </row>
    <row r="4606" spans="1:14" s="79" customFormat="1">
      <c r="A4606" s="17"/>
      <c r="B4606" s="84"/>
      <c r="C4606" s="85"/>
      <c r="D4606" s="84"/>
      <c r="E4606" s="84"/>
      <c r="M4606" s="86"/>
      <c r="N4606" s="87"/>
    </row>
    <row r="4607" spans="1:14" s="79" customFormat="1">
      <c r="A4607" s="17"/>
      <c r="B4607" s="84"/>
      <c r="C4607" s="85"/>
      <c r="D4607" s="84"/>
      <c r="E4607" s="84"/>
      <c r="M4607" s="86"/>
      <c r="N4607" s="87"/>
    </row>
    <row r="4608" spans="1:14" s="79" customFormat="1">
      <c r="A4608" s="17"/>
      <c r="B4608" s="84"/>
      <c r="C4608" s="85"/>
      <c r="D4608" s="84"/>
      <c r="E4608" s="84"/>
      <c r="M4608" s="86"/>
      <c r="N4608" s="87"/>
    </row>
    <row r="4609" spans="1:14" s="79" customFormat="1">
      <c r="A4609" s="17"/>
      <c r="B4609" s="84"/>
      <c r="C4609" s="85"/>
      <c r="D4609" s="84"/>
      <c r="E4609" s="84"/>
      <c r="M4609" s="86"/>
      <c r="N4609" s="87"/>
    </row>
    <row r="4610" spans="1:14" s="79" customFormat="1">
      <c r="A4610" s="17"/>
      <c r="B4610" s="84"/>
      <c r="C4610" s="85"/>
      <c r="D4610" s="84"/>
      <c r="E4610" s="84"/>
      <c r="M4610" s="86"/>
      <c r="N4610" s="87"/>
    </row>
    <row r="4611" spans="1:14" s="79" customFormat="1">
      <c r="A4611" s="17"/>
      <c r="B4611" s="84"/>
      <c r="C4611" s="85"/>
      <c r="D4611" s="84"/>
      <c r="E4611" s="84"/>
      <c r="M4611" s="86"/>
      <c r="N4611" s="87"/>
    </row>
    <row r="4612" spans="1:14" s="79" customFormat="1">
      <c r="A4612" s="17"/>
      <c r="B4612" s="84"/>
      <c r="C4612" s="85"/>
      <c r="D4612" s="84"/>
      <c r="E4612" s="84"/>
      <c r="M4612" s="86"/>
      <c r="N4612" s="87"/>
    </row>
    <row r="4613" spans="1:14" s="79" customFormat="1">
      <c r="A4613" s="17"/>
      <c r="B4613" s="84"/>
      <c r="C4613" s="85"/>
      <c r="D4613" s="84"/>
      <c r="E4613" s="84"/>
      <c r="M4613" s="86"/>
      <c r="N4613" s="87"/>
    </row>
    <row r="4614" spans="1:14" s="79" customFormat="1">
      <c r="A4614" s="17"/>
      <c r="B4614" s="84"/>
      <c r="C4614" s="85"/>
      <c r="D4614" s="84"/>
      <c r="E4614" s="84"/>
      <c r="M4614" s="86"/>
      <c r="N4614" s="87"/>
    </row>
    <row r="4615" spans="1:14" s="79" customFormat="1">
      <c r="A4615" s="17"/>
      <c r="B4615" s="84"/>
      <c r="C4615" s="85"/>
      <c r="D4615" s="84"/>
      <c r="E4615" s="84"/>
      <c r="M4615" s="86"/>
      <c r="N4615" s="87"/>
    </row>
    <row r="4616" spans="1:14" s="79" customFormat="1">
      <c r="A4616" s="17"/>
      <c r="B4616" s="84"/>
      <c r="C4616" s="85"/>
      <c r="D4616" s="84"/>
      <c r="E4616" s="84"/>
      <c r="M4616" s="86"/>
      <c r="N4616" s="87"/>
    </row>
    <row r="4617" spans="1:14" s="79" customFormat="1">
      <c r="A4617" s="17"/>
      <c r="B4617" s="84"/>
      <c r="C4617" s="85"/>
      <c r="D4617" s="84"/>
      <c r="E4617" s="84"/>
      <c r="M4617" s="86"/>
      <c r="N4617" s="87"/>
    </row>
    <row r="4618" spans="1:14" s="79" customFormat="1">
      <c r="A4618" s="17"/>
      <c r="B4618" s="84"/>
      <c r="C4618" s="85"/>
      <c r="D4618" s="84"/>
      <c r="E4618" s="84"/>
      <c r="M4618" s="86"/>
      <c r="N4618" s="87"/>
    </row>
    <row r="4619" spans="1:14" s="79" customFormat="1">
      <c r="A4619" s="17"/>
      <c r="B4619" s="84"/>
      <c r="C4619" s="85"/>
      <c r="D4619" s="84"/>
      <c r="E4619" s="84"/>
      <c r="M4619" s="86"/>
      <c r="N4619" s="87"/>
    </row>
    <row r="4620" spans="1:14" s="79" customFormat="1">
      <c r="A4620" s="17"/>
      <c r="B4620" s="84"/>
      <c r="C4620" s="85"/>
      <c r="D4620" s="84"/>
      <c r="E4620" s="84"/>
      <c r="M4620" s="86"/>
      <c r="N4620" s="87"/>
    </row>
    <row r="4621" spans="1:14" s="79" customFormat="1">
      <c r="A4621" s="17"/>
      <c r="B4621" s="84"/>
      <c r="C4621" s="85"/>
      <c r="D4621" s="84"/>
      <c r="E4621" s="84"/>
      <c r="M4621" s="86"/>
      <c r="N4621" s="87"/>
    </row>
    <row r="4622" spans="1:14" s="79" customFormat="1">
      <c r="A4622" s="17"/>
      <c r="B4622" s="84"/>
      <c r="C4622" s="85"/>
      <c r="D4622" s="84"/>
      <c r="E4622" s="84"/>
      <c r="M4622" s="86"/>
      <c r="N4622" s="87"/>
    </row>
    <row r="4623" spans="1:14" s="79" customFormat="1">
      <c r="A4623" s="17"/>
      <c r="B4623" s="84"/>
      <c r="C4623" s="85"/>
      <c r="D4623" s="84"/>
      <c r="E4623" s="84"/>
      <c r="M4623" s="86"/>
      <c r="N4623" s="87"/>
    </row>
    <row r="4624" spans="1:14" s="79" customFormat="1">
      <c r="A4624" s="17"/>
      <c r="B4624" s="84"/>
      <c r="C4624" s="85"/>
      <c r="D4624" s="84"/>
      <c r="E4624" s="84"/>
      <c r="M4624" s="86"/>
      <c r="N4624" s="87"/>
    </row>
    <row r="4625" spans="1:14" s="79" customFormat="1">
      <c r="A4625" s="17"/>
      <c r="B4625" s="84"/>
      <c r="C4625" s="85"/>
      <c r="D4625" s="84"/>
      <c r="E4625" s="84"/>
      <c r="M4625" s="86"/>
      <c r="N4625" s="87"/>
    </row>
    <row r="4626" spans="1:14" s="79" customFormat="1">
      <c r="A4626" s="17"/>
      <c r="B4626" s="84"/>
      <c r="C4626" s="85"/>
      <c r="D4626" s="84"/>
      <c r="E4626" s="84"/>
      <c r="M4626" s="86"/>
      <c r="N4626" s="87"/>
    </row>
    <row r="4627" spans="1:14" s="79" customFormat="1">
      <c r="A4627" s="17"/>
      <c r="B4627" s="84"/>
      <c r="C4627" s="85"/>
      <c r="D4627" s="84"/>
      <c r="E4627" s="84"/>
      <c r="M4627" s="86"/>
      <c r="N4627" s="87"/>
    </row>
    <row r="4628" spans="1:14" s="79" customFormat="1">
      <c r="A4628" s="17"/>
      <c r="B4628" s="84"/>
      <c r="C4628" s="85"/>
      <c r="D4628" s="84"/>
      <c r="E4628" s="84"/>
      <c r="M4628" s="86"/>
      <c r="N4628" s="87"/>
    </row>
    <row r="4629" spans="1:14" s="79" customFormat="1">
      <c r="A4629" s="17"/>
      <c r="B4629" s="84"/>
      <c r="C4629" s="85"/>
      <c r="D4629" s="84"/>
      <c r="E4629" s="84"/>
      <c r="M4629" s="86"/>
      <c r="N4629" s="87"/>
    </row>
    <row r="4630" spans="1:14" s="79" customFormat="1">
      <c r="A4630" s="17"/>
      <c r="B4630" s="84"/>
      <c r="C4630" s="85"/>
      <c r="D4630" s="84"/>
      <c r="E4630" s="84"/>
      <c r="M4630" s="86"/>
      <c r="N4630" s="87"/>
    </row>
    <row r="4631" spans="1:14" s="79" customFormat="1">
      <c r="A4631" s="17"/>
      <c r="B4631" s="84"/>
      <c r="C4631" s="85"/>
      <c r="D4631" s="84"/>
      <c r="E4631" s="84"/>
      <c r="M4631" s="86"/>
      <c r="N4631" s="87"/>
    </row>
    <row r="4632" spans="1:14" s="79" customFormat="1">
      <c r="A4632" s="17"/>
      <c r="B4632" s="84"/>
      <c r="C4632" s="85"/>
      <c r="D4632" s="84"/>
      <c r="E4632" s="84"/>
      <c r="M4632" s="86"/>
      <c r="N4632" s="87"/>
    </row>
    <row r="4633" spans="1:14" s="79" customFormat="1">
      <c r="A4633" s="17"/>
      <c r="B4633" s="84"/>
      <c r="C4633" s="85"/>
      <c r="D4633" s="84"/>
      <c r="E4633" s="84"/>
      <c r="M4633" s="86"/>
      <c r="N4633" s="87"/>
    </row>
    <row r="4634" spans="1:14" s="79" customFormat="1">
      <c r="A4634" s="17"/>
      <c r="B4634" s="84"/>
      <c r="C4634" s="85"/>
      <c r="D4634" s="84"/>
      <c r="E4634" s="84"/>
      <c r="M4634" s="86"/>
      <c r="N4634" s="87"/>
    </row>
    <row r="4635" spans="1:14" s="79" customFormat="1">
      <c r="A4635" s="17"/>
      <c r="B4635" s="84"/>
      <c r="C4635" s="85"/>
      <c r="D4635" s="84"/>
      <c r="E4635" s="84"/>
      <c r="M4635" s="86"/>
      <c r="N4635" s="87"/>
    </row>
    <row r="4636" spans="1:14" s="79" customFormat="1">
      <c r="A4636" s="17"/>
      <c r="B4636" s="84"/>
      <c r="C4636" s="85"/>
      <c r="D4636" s="84"/>
      <c r="E4636" s="84"/>
      <c r="M4636" s="86"/>
      <c r="N4636" s="87"/>
    </row>
    <row r="4637" spans="1:14" s="79" customFormat="1">
      <c r="A4637" s="17"/>
      <c r="B4637" s="84"/>
      <c r="C4637" s="85"/>
      <c r="D4637" s="84"/>
      <c r="E4637" s="84"/>
      <c r="M4637" s="86"/>
      <c r="N4637" s="87"/>
    </row>
    <row r="4638" spans="1:14" s="79" customFormat="1">
      <c r="A4638" s="17"/>
      <c r="B4638" s="84"/>
      <c r="C4638" s="85"/>
      <c r="D4638" s="84"/>
      <c r="E4638" s="84"/>
      <c r="M4638" s="86"/>
      <c r="N4638" s="87"/>
    </row>
    <row r="4639" spans="1:14" s="79" customFormat="1">
      <c r="A4639" s="17"/>
      <c r="B4639" s="84"/>
      <c r="C4639" s="85"/>
      <c r="D4639" s="84"/>
      <c r="E4639" s="84"/>
      <c r="M4639" s="86"/>
      <c r="N4639" s="87"/>
    </row>
    <row r="4640" spans="1:14" s="79" customFormat="1">
      <c r="A4640" s="17"/>
      <c r="B4640" s="84"/>
      <c r="C4640" s="85"/>
      <c r="D4640" s="84"/>
      <c r="E4640" s="84"/>
      <c r="M4640" s="86"/>
      <c r="N4640" s="87"/>
    </row>
    <row r="4641" spans="1:14" s="79" customFormat="1">
      <c r="A4641" s="17"/>
      <c r="B4641" s="84"/>
      <c r="C4641" s="85"/>
      <c r="D4641" s="84"/>
      <c r="E4641" s="84"/>
      <c r="M4641" s="86"/>
      <c r="N4641" s="87"/>
    </row>
    <row r="4642" spans="1:14" s="79" customFormat="1">
      <c r="A4642" s="17"/>
      <c r="B4642" s="84"/>
      <c r="C4642" s="85"/>
      <c r="D4642" s="84"/>
      <c r="E4642" s="84"/>
      <c r="M4642" s="86"/>
      <c r="N4642" s="87"/>
    </row>
    <row r="4643" spans="1:14" s="79" customFormat="1">
      <c r="A4643" s="17"/>
      <c r="B4643" s="84"/>
      <c r="C4643" s="85"/>
      <c r="D4643" s="84"/>
      <c r="E4643" s="84"/>
      <c r="M4643" s="86"/>
      <c r="N4643" s="87"/>
    </row>
    <row r="4644" spans="1:14" s="79" customFormat="1">
      <c r="A4644" s="17"/>
      <c r="B4644" s="84"/>
      <c r="C4644" s="85"/>
      <c r="D4644" s="84"/>
      <c r="E4644" s="84"/>
      <c r="M4644" s="86"/>
      <c r="N4644" s="87"/>
    </row>
    <row r="4645" spans="1:14" s="79" customFormat="1">
      <c r="A4645" s="17"/>
      <c r="B4645" s="84"/>
      <c r="C4645" s="85"/>
      <c r="D4645" s="84"/>
      <c r="E4645" s="84"/>
      <c r="M4645" s="86"/>
      <c r="N4645" s="87"/>
    </row>
    <row r="4646" spans="1:14" s="79" customFormat="1">
      <c r="A4646" s="17"/>
      <c r="B4646" s="84"/>
      <c r="C4646" s="85"/>
      <c r="D4646" s="84"/>
      <c r="E4646" s="84"/>
      <c r="M4646" s="86"/>
      <c r="N4646" s="87"/>
    </row>
    <row r="4647" spans="1:14" s="79" customFormat="1">
      <c r="A4647" s="17"/>
      <c r="B4647" s="84"/>
      <c r="C4647" s="85"/>
      <c r="D4647" s="84"/>
      <c r="E4647" s="84"/>
      <c r="M4647" s="86"/>
      <c r="N4647" s="87"/>
    </row>
    <row r="4648" spans="1:14" s="79" customFormat="1">
      <c r="A4648" s="17"/>
      <c r="B4648" s="84"/>
      <c r="C4648" s="85"/>
      <c r="D4648" s="84"/>
      <c r="E4648" s="84"/>
      <c r="M4648" s="86"/>
      <c r="N4648" s="87"/>
    </row>
    <row r="4649" spans="1:14" s="79" customFormat="1">
      <c r="A4649" s="17"/>
      <c r="B4649" s="84"/>
      <c r="C4649" s="85"/>
      <c r="D4649" s="84"/>
      <c r="E4649" s="84"/>
      <c r="M4649" s="86"/>
      <c r="N4649" s="87"/>
    </row>
    <row r="4650" spans="1:14" s="79" customFormat="1">
      <c r="A4650" s="17"/>
      <c r="B4650" s="84"/>
      <c r="C4650" s="85"/>
      <c r="D4650" s="84"/>
      <c r="E4650" s="84"/>
      <c r="M4650" s="86"/>
      <c r="N4650" s="87"/>
    </row>
    <row r="4651" spans="1:14" s="79" customFormat="1">
      <c r="A4651" s="17"/>
      <c r="B4651" s="84"/>
      <c r="C4651" s="85"/>
      <c r="D4651" s="84"/>
      <c r="E4651" s="84"/>
      <c r="M4651" s="86"/>
      <c r="N4651" s="87"/>
    </row>
    <row r="4652" spans="1:14" s="79" customFormat="1">
      <c r="A4652" s="17"/>
      <c r="B4652" s="84"/>
      <c r="C4652" s="85"/>
      <c r="D4652" s="84"/>
      <c r="E4652" s="84"/>
      <c r="M4652" s="86"/>
      <c r="N4652" s="87"/>
    </row>
    <row r="4653" spans="1:14" s="79" customFormat="1">
      <c r="A4653" s="17"/>
      <c r="B4653" s="84"/>
      <c r="C4653" s="85"/>
      <c r="D4653" s="84"/>
      <c r="E4653" s="84"/>
      <c r="M4653" s="86"/>
      <c r="N4653" s="87"/>
    </row>
    <row r="4654" spans="1:14" s="79" customFormat="1">
      <c r="A4654" s="17"/>
      <c r="B4654" s="84"/>
      <c r="C4654" s="85"/>
      <c r="D4654" s="84"/>
      <c r="E4654" s="84"/>
      <c r="M4654" s="86"/>
      <c r="N4654" s="87"/>
    </row>
    <row r="4655" spans="1:14" s="79" customFormat="1">
      <c r="A4655" s="17"/>
      <c r="B4655" s="84"/>
      <c r="C4655" s="85"/>
      <c r="D4655" s="84"/>
      <c r="E4655" s="84"/>
      <c r="M4655" s="86"/>
      <c r="N4655" s="87"/>
    </row>
    <row r="4656" spans="1:14" s="79" customFormat="1">
      <c r="A4656" s="17"/>
      <c r="B4656" s="84"/>
      <c r="C4656" s="85"/>
      <c r="D4656" s="84"/>
      <c r="E4656" s="84"/>
      <c r="M4656" s="86"/>
      <c r="N4656" s="87"/>
    </row>
    <row r="4657" spans="1:14" s="79" customFormat="1">
      <c r="A4657" s="17"/>
      <c r="B4657" s="84"/>
      <c r="C4657" s="85"/>
      <c r="D4657" s="84"/>
      <c r="E4657" s="84"/>
      <c r="M4657" s="86"/>
      <c r="N4657" s="87"/>
    </row>
    <row r="4658" spans="1:14" s="79" customFormat="1">
      <c r="A4658" s="17"/>
      <c r="B4658" s="84"/>
      <c r="C4658" s="85"/>
      <c r="D4658" s="84"/>
      <c r="E4658" s="84"/>
      <c r="M4658" s="86"/>
      <c r="N4658" s="87"/>
    </row>
    <row r="4659" spans="1:14" s="79" customFormat="1">
      <c r="A4659" s="17"/>
      <c r="B4659" s="84"/>
      <c r="C4659" s="85"/>
      <c r="D4659" s="84"/>
      <c r="E4659" s="84"/>
      <c r="M4659" s="86"/>
      <c r="N4659" s="87"/>
    </row>
    <row r="4660" spans="1:14" s="79" customFormat="1">
      <c r="A4660" s="17"/>
      <c r="B4660" s="84"/>
      <c r="C4660" s="85"/>
      <c r="D4660" s="84"/>
      <c r="E4660" s="84"/>
      <c r="M4660" s="86"/>
      <c r="N4660" s="87"/>
    </row>
    <row r="4661" spans="1:14" s="79" customFormat="1">
      <c r="A4661" s="17"/>
      <c r="B4661" s="84"/>
      <c r="C4661" s="85"/>
      <c r="D4661" s="84"/>
      <c r="E4661" s="84"/>
      <c r="M4661" s="86"/>
      <c r="N4661" s="87"/>
    </row>
    <row r="4662" spans="1:14" s="79" customFormat="1">
      <c r="A4662" s="17"/>
      <c r="B4662" s="84"/>
      <c r="C4662" s="85"/>
      <c r="D4662" s="84"/>
      <c r="E4662" s="84"/>
      <c r="M4662" s="86"/>
      <c r="N4662" s="87"/>
    </row>
    <row r="4663" spans="1:14" s="79" customFormat="1">
      <c r="A4663" s="17"/>
      <c r="B4663" s="84"/>
      <c r="C4663" s="85"/>
      <c r="D4663" s="84"/>
      <c r="E4663" s="84"/>
      <c r="M4663" s="86"/>
      <c r="N4663" s="87"/>
    </row>
    <row r="4664" spans="1:14" s="79" customFormat="1">
      <c r="A4664" s="17"/>
      <c r="B4664" s="84"/>
      <c r="C4664" s="85"/>
      <c r="D4664" s="84"/>
      <c r="E4664" s="84"/>
      <c r="M4664" s="86"/>
      <c r="N4664" s="87"/>
    </row>
    <row r="4665" spans="1:14" s="79" customFormat="1">
      <c r="A4665" s="17"/>
      <c r="B4665" s="84"/>
      <c r="C4665" s="85"/>
      <c r="D4665" s="84"/>
      <c r="E4665" s="84"/>
      <c r="M4665" s="86"/>
      <c r="N4665" s="87"/>
    </row>
    <row r="4666" spans="1:14" s="79" customFormat="1">
      <c r="A4666" s="17"/>
      <c r="B4666" s="84"/>
      <c r="C4666" s="85"/>
      <c r="D4666" s="84"/>
      <c r="E4666" s="84"/>
      <c r="M4666" s="86"/>
      <c r="N4666" s="87"/>
    </row>
    <row r="4667" spans="1:14" s="79" customFormat="1">
      <c r="A4667" s="17"/>
      <c r="B4667" s="84"/>
      <c r="C4667" s="85"/>
      <c r="D4667" s="84"/>
      <c r="E4667" s="84"/>
      <c r="M4667" s="86"/>
      <c r="N4667" s="87"/>
    </row>
    <row r="4668" spans="1:14" s="79" customFormat="1">
      <c r="A4668" s="17"/>
      <c r="B4668" s="84"/>
      <c r="C4668" s="85"/>
      <c r="D4668" s="84"/>
      <c r="E4668" s="84"/>
      <c r="M4668" s="86"/>
      <c r="N4668" s="87"/>
    </row>
    <row r="4669" spans="1:14" s="79" customFormat="1">
      <c r="A4669" s="17"/>
      <c r="B4669" s="84"/>
      <c r="C4669" s="85"/>
      <c r="D4669" s="84"/>
      <c r="E4669" s="84"/>
      <c r="M4669" s="86"/>
      <c r="N4669" s="87"/>
    </row>
    <row r="4670" spans="1:14" s="79" customFormat="1">
      <c r="A4670" s="17"/>
      <c r="B4670" s="84"/>
      <c r="C4670" s="85"/>
      <c r="D4670" s="84"/>
      <c r="E4670" s="84"/>
      <c r="M4670" s="86"/>
      <c r="N4670" s="87"/>
    </row>
    <row r="4671" spans="1:14" s="79" customFormat="1">
      <c r="A4671" s="17"/>
      <c r="B4671" s="84"/>
      <c r="C4671" s="85"/>
      <c r="D4671" s="84"/>
      <c r="E4671" s="84"/>
      <c r="M4671" s="86"/>
      <c r="N4671" s="87"/>
    </row>
    <row r="4672" spans="1:14" s="79" customFormat="1">
      <c r="A4672" s="17"/>
      <c r="B4672" s="84"/>
      <c r="C4672" s="85"/>
      <c r="D4672" s="84"/>
      <c r="E4672" s="84"/>
      <c r="M4672" s="86"/>
      <c r="N4672" s="87"/>
    </row>
    <row r="4673" spans="1:14" s="79" customFormat="1">
      <c r="A4673" s="17"/>
      <c r="B4673" s="84"/>
      <c r="C4673" s="85"/>
      <c r="D4673" s="84"/>
      <c r="E4673" s="84"/>
      <c r="M4673" s="86"/>
      <c r="N4673" s="87"/>
    </row>
    <row r="4674" spans="1:14" s="79" customFormat="1">
      <c r="A4674" s="17"/>
      <c r="B4674" s="84"/>
      <c r="C4674" s="85"/>
      <c r="D4674" s="84"/>
      <c r="E4674" s="84"/>
      <c r="M4674" s="86"/>
      <c r="N4674" s="87"/>
    </row>
    <row r="4675" spans="1:14" s="79" customFormat="1">
      <c r="A4675" s="17"/>
      <c r="B4675" s="84"/>
      <c r="C4675" s="85"/>
      <c r="D4675" s="84"/>
      <c r="E4675" s="84"/>
      <c r="M4675" s="86"/>
      <c r="N4675" s="87"/>
    </row>
    <row r="4676" spans="1:14" s="79" customFormat="1">
      <c r="A4676" s="17"/>
      <c r="B4676" s="84"/>
      <c r="C4676" s="85"/>
      <c r="D4676" s="84"/>
      <c r="E4676" s="84"/>
      <c r="M4676" s="86"/>
      <c r="N4676" s="87"/>
    </row>
    <row r="4677" spans="1:14" s="79" customFormat="1">
      <c r="A4677" s="17"/>
      <c r="B4677" s="84"/>
      <c r="C4677" s="85"/>
      <c r="D4677" s="84"/>
      <c r="E4677" s="84"/>
      <c r="M4677" s="86"/>
      <c r="N4677" s="87"/>
    </row>
    <row r="4678" spans="1:14" s="79" customFormat="1">
      <c r="A4678" s="17"/>
      <c r="B4678" s="84"/>
      <c r="C4678" s="85"/>
      <c r="D4678" s="84"/>
      <c r="E4678" s="84"/>
      <c r="M4678" s="86"/>
      <c r="N4678" s="87"/>
    </row>
    <row r="4679" spans="1:14" s="79" customFormat="1">
      <c r="A4679" s="17"/>
      <c r="B4679" s="84"/>
      <c r="C4679" s="85"/>
      <c r="D4679" s="84"/>
      <c r="E4679" s="84"/>
      <c r="M4679" s="86"/>
      <c r="N4679" s="87"/>
    </row>
    <row r="4680" spans="1:14" s="79" customFormat="1">
      <c r="A4680" s="17"/>
      <c r="B4680" s="84"/>
      <c r="C4680" s="85"/>
      <c r="D4680" s="84"/>
      <c r="E4680" s="84"/>
      <c r="M4680" s="86"/>
      <c r="N4680" s="87"/>
    </row>
    <row r="4681" spans="1:14" s="79" customFormat="1">
      <c r="A4681" s="17"/>
      <c r="B4681" s="84"/>
      <c r="C4681" s="85"/>
      <c r="D4681" s="84"/>
      <c r="E4681" s="84"/>
      <c r="M4681" s="86"/>
      <c r="N4681" s="87"/>
    </row>
    <row r="4682" spans="1:14" s="79" customFormat="1">
      <c r="A4682" s="17"/>
      <c r="B4682" s="84"/>
      <c r="C4682" s="85"/>
      <c r="D4682" s="84"/>
      <c r="E4682" s="84"/>
      <c r="M4682" s="86"/>
      <c r="N4682" s="87"/>
    </row>
    <row r="4683" spans="1:14" s="79" customFormat="1">
      <c r="A4683" s="17"/>
      <c r="B4683" s="84"/>
      <c r="C4683" s="85"/>
      <c r="D4683" s="84"/>
      <c r="E4683" s="84"/>
      <c r="M4683" s="86"/>
      <c r="N4683" s="87"/>
    </row>
    <row r="4684" spans="1:14" s="79" customFormat="1">
      <c r="A4684" s="17"/>
      <c r="B4684" s="84"/>
      <c r="C4684" s="85"/>
      <c r="D4684" s="84"/>
      <c r="E4684" s="84"/>
      <c r="M4684" s="86"/>
      <c r="N4684" s="87"/>
    </row>
    <row r="4685" spans="1:14" s="79" customFormat="1">
      <c r="A4685" s="17"/>
      <c r="B4685" s="84"/>
      <c r="C4685" s="85"/>
      <c r="D4685" s="84"/>
      <c r="E4685" s="84"/>
      <c r="M4685" s="86"/>
      <c r="N4685" s="87"/>
    </row>
    <row r="4686" spans="1:14" s="79" customFormat="1">
      <c r="A4686" s="17"/>
      <c r="B4686" s="84"/>
      <c r="C4686" s="85"/>
      <c r="D4686" s="84"/>
      <c r="E4686" s="84"/>
      <c r="M4686" s="86"/>
      <c r="N4686" s="87"/>
    </row>
    <row r="4687" spans="1:14" s="79" customFormat="1">
      <c r="A4687" s="17"/>
      <c r="B4687" s="84"/>
      <c r="C4687" s="85"/>
      <c r="D4687" s="84"/>
      <c r="E4687" s="84"/>
      <c r="M4687" s="86"/>
      <c r="N4687" s="87"/>
    </row>
    <row r="4688" spans="1:14" s="79" customFormat="1">
      <c r="A4688" s="17"/>
      <c r="B4688" s="84"/>
      <c r="C4688" s="85"/>
      <c r="D4688" s="84"/>
      <c r="E4688" s="84"/>
      <c r="M4688" s="86"/>
      <c r="N4688" s="87"/>
    </row>
    <row r="4689" spans="1:14" s="79" customFormat="1">
      <c r="A4689" s="17"/>
      <c r="B4689" s="84"/>
      <c r="C4689" s="85"/>
      <c r="D4689" s="84"/>
      <c r="E4689" s="84"/>
      <c r="M4689" s="86"/>
      <c r="N4689" s="87"/>
    </row>
    <row r="4690" spans="1:14" s="79" customFormat="1">
      <c r="A4690" s="17"/>
      <c r="B4690" s="84"/>
      <c r="C4690" s="85"/>
      <c r="D4690" s="84"/>
      <c r="E4690" s="84"/>
      <c r="M4690" s="86"/>
      <c r="N4690" s="87"/>
    </row>
    <row r="4691" spans="1:14" s="79" customFormat="1">
      <c r="A4691" s="17"/>
      <c r="B4691" s="84"/>
      <c r="C4691" s="85"/>
      <c r="D4691" s="84"/>
      <c r="E4691" s="84"/>
      <c r="M4691" s="86"/>
      <c r="N4691" s="87"/>
    </row>
    <row r="4692" spans="1:14" s="79" customFormat="1">
      <c r="A4692" s="17"/>
      <c r="B4692" s="84"/>
      <c r="C4692" s="85"/>
      <c r="D4692" s="84"/>
      <c r="E4692" s="84"/>
      <c r="M4692" s="86"/>
      <c r="N4692" s="87"/>
    </row>
    <row r="4693" spans="1:14" s="79" customFormat="1">
      <c r="A4693" s="17"/>
      <c r="B4693" s="84"/>
      <c r="C4693" s="85"/>
      <c r="D4693" s="84"/>
      <c r="E4693" s="84"/>
      <c r="M4693" s="86"/>
      <c r="N4693" s="87"/>
    </row>
    <row r="4694" spans="1:14" s="79" customFormat="1">
      <c r="A4694" s="17"/>
      <c r="B4694" s="84"/>
      <c r="C4694" s="85"/>
      <c r="D4694" s="84"/>
      <c r="E4694" s="84"/>
      <c r="M4694" s="86"/>
      <c r="N4694" s="87"/>
    </row>
    <row r="4695" spans="1:14" s="79" customFormat="1">
      <c r="A4695" s="17"/>
      <c r="B4695" s="84"/>
      <c r="C4695" s="85"/>
      <c r="D4695" s="84"/>
      <c r="E4695" s="84"/>
      <c r="M4695" s="86"/>
      <c r="N4695" s="87"/>
    </row>
    <row r="4696" spans="1:14" s="79" customFormat="1">
      <c r="A4696" s="17"/>
      <c r="B4696" s="84"/>
      <c r="C4696" s="85"/>
      <c r="D4696" s="84"/>
      <c r="E4696" s="84"/>
      <c r="M4696" s="86"/>
      <c r="N4696" s="87"/>
    </row>
    <row r="4697" spans="1:14" s="79" customFormat="1">
      <c r="A4697" s="17"/>
      <c r="B4697" s="84"/>
      <c r="C4697" s="85"/>
      <c r="D4697" s="84"/>
      <c r="E4697" s="84"/>
      <c r="M4697" s="86"/>
      <c r="N4697" s="87"/>
    </row>
    <row r="4698" spans="1:14" s="79" customFormat="1">
      <c r="A4698" s="17"/>
      <c r="B4698" s="84"/>
      <c r="C4698" s="85"/>
      <c r="D4698" s="84"/>
      <c r="E4698" s="84"/>
      <c r="M4698" s="86"/>
      <c r="N4698" s="87"/>
    </row>
    <row r="4699" spans="1:14" s="79" customFormat="1">
      <c r="A4699" s="17"/>
      <c r="B4699" s="84"/>
      <c r="C4699" s="85"/>
      <c r="D4699" s="84"/>
      <c r="E4699" s="84"/>
      <c r="M4699" s="86"/>
      <c r="N4699" s="87"/>
    </row>
    <row r="4700" spans="1:14" s="79" customFormat="1">
      <c r="A4700" s="17"/>
      <c r="B4700" s="84"/>
      <c r="C4700" s="85"/>
      <c r="D4700" s="84"/>
      <c r="E4700" s="84"/>
      <c r="M4700" s="86"/>
      <c r="N4700" s="87"/>
    </row>
    <row r="4701" spans="1:14" s="79" customFormat="1">
      <c r="A4701" s="17"/>
      <c r="B4701" s="84"/>
      <c r="C4701" s="85"/>
      <c r="D4701" s="84"/>
      <c r="E4701" s="84"/>
      <c r="M4701" s="86"/>
      <c r="N4701" s="87"/>
    </row>
    <row r="4702" spans="1:14" s="79" customFormat="1">
      <c r="A4702" s="17"/>
      <c r="B4702" s="84"/>
      <c r="C4702" s="85"/>
      <c r="D4702" s="84"/>
      <c r="E4702" s="84"/>
      <c r="M4702" s="86"/>
      <c r="N4702" s="87"/>
    </row>
    <row r="4703" spans="1:14" s="79" customFormat="1">
      <c r="A4703" s="17"/>
      <c r="B4703" s="84"/>
      <c r="C4703" s="85"/>
      <c r="D4703" s="84"/>
      <c r="E4703" s="84"/>
      <c r="M4703" s="86"/>
      <c r="N4703" s="87"/>
    </row>
    <row r="4704" spans="1:14" s="79" customFormat="1">
      <c r="A4704" s="17"/>
      <c r="B4704" s="84"/>
      <c r="C4704" s="85"/>
      <c r="D4704" s="84"/>
      <c r="E4704" s="84"/>
      <c r="M4704" s="86"/>
      <c r="N4704" s="87"/>
    </row>
    <row r="4705" spans="1:14" s="79" customFormat="1">
      <c r="A4705" s="17"/>
      <c r="B4705" s="84"/>
      <c r="C4705" s="85"/>
      <c r="D4705" s="84"/>
      <c r="E4705" s="84"/>
      <c r="M4705" s="86"/>
      <c r="N4705" s="87"/>
    </row>
    <row r="4706" spans="1:14" s="79" customFormat="1">
      <c r="A4706" s="17"/>
      <c r="B4706" s="84"/>
      <c r="C4706" s="85"/>
      <c r="D4706" s="84"/>
      <c r="E4706" s="84"/>
      <c r="M4706" s="86"/>
      <c r="N4706" s="87"/>
    </row>
    <row r="4707" spans="1:14" s="79" customFormat="1">
      <c r="A4707" s="17"/>
      <c r="B4707" s="84"/>
      <c r="C4707" s="85"/>
      <c r="D4707" s="84"/>
      <c r="E4707" s="84"/>
      <c r="M4707" s="86"/>
      <c r="N4707" s="87"/>
    </row>
    <row r="4708" spans="1:14" s="79" customFormat="1">
      <c r="A4708" s="17"/>
      <c r="B4708" s="84"/>
      <c r="C4708" s="85"/>
      <c r="D4708" s="84"/>
      <c r="E4708" s="84"/>
      <c r="M4708" s="86"/>
      <c r="N4708" s="87"/>
    </row>
    <row r="4709" spans="1:14" s="79" customFormat="1">
      <c r="A4709" s="17"/>
      <c r="B4709" s="84"/>
      <c r="C4709" s="85"/>
      <c r="D4709" s="84"/>
      <c r="E4709" s="84"/>
      <c r="M4709" s="86"/>
      <c r="N4709" s="87"/>
    </row>
    <row r="4710" spans="1:14" s="79" customFormat="1">
      <c r="A4710" s="17"/>
      <c r="B4710" s="84"/>
      <c r="C4710" s="85"/>
      <c r="D4710" s="84"/>
      <c r="E4710" s="84"/>
      <c r="M4710" s="86"/>
      <c r="N4710" s="87"/>
    </row>
    <row r="4711" spans="1:14" s="79" customFormat="1">
      <c r="A4711" s="17"/>
      <c r="B4711" s="84"/>
      <c r="C4711" s="85"/>
      <c r="D4711" s="84"/>
      <c r="E4711" s="84"/>
      <c r="M4711" s="86"/>
      <c r="N4711" s="87"/>
    </row>
    <row r="4712" spans="1:14" s="79" customFormat="1">
      <c r="A4712" s="17"/>
      <c r="B4712" s="84"/>
      <c r="C4712" s="85"/>
      <c r="D4712" s="84"/>
      <c r="E4712" s="84"/>
      <c r="M4712" s="86"/>
      <c r="N4712" s="87"/>
    </row>
    <row r="4713" spans="1:14" s="79" customFormat="1">
      <c r="A4713" s="17"/>
      <c r="B4713" s="84"/>
      <c r="C4713" s="85"/>
      <c r="D4713" s="84"/>
      <c r="E4713" s="84"/>
      <c r="M4713" s="86"/>
      <c r="N4713" s="87"/>
    </row>
    <row r="4714" spans="1:14" s="79" customFormat="1">
      <c r="A4714" s="17"/>
      <c r="B4714" s="84"/>
      <c r="C4714" s="85"/>
      <c r="D4714" s="84"/>
      <c r="E4714" s="84"/>
      <c r="M4714" s="86"/>
      <c r="N4714" s="87"/>
    </row>
    <row r="4715" spans="1:14" s="79" customFormat="1">
      <c r="A4715" s="17"/>
      <c r="B4715" s="84"/>
      <c r="C4715" s="85"/>
      <c r="D4715" s="84"/>
      <c r="E4715" s="84"/>
      <c r="M4715" s="86"/>
      <c r="N4715" s="87"/>
    </row>
    <row r="4716" spans="1:14" s="79" customFormat="1">
      <c r="A4716" s="17"/>
      <c r="B4716" s="84"/>
      <c r="C4716" s="85"/>
      <c r="D4716" s="84"/>
      <c r="E4716" s="84"/>
      <c r="M4716" s="86"/>
      <c r="N4716" s="87"/>
    </row>
    <row r="4717" spans="1:14" s="79" customFormat="1">
      <c r="A4717" s="17"/>
      <c r="B4717" s="84"/>
      <c r="C4717" s="85"/>
      <c r="D4717" s="84"/>
      <c r="E4717" s="84"/>
      <c r="M4717" s="86"/>
      <c r="N4717" s="87"/>
    </row>
    <row r="4718" spans="1:14" s="79" customFormat="1">
      <c r="A4718" s="17"/>
      <c r="B4718" s="84"/>
      <c r="C4718" s="85"/>
      <c r="D4718" s="84"/>
      <c r="E4718" s="84"/>
      <c r="M4718" s="86"/>
      <c r="N4718" s="87"/>
    </row>
    <row r="4719" spans="1:14" s="79" customFormat="1">
      <c r="A4719" s="17"/>
      <c r="B4719" s="84"/>
      <c r="C4719" s="85"/>
      <c r="D4719" s="84"/>
      <c r="E4719" s="84"/>
      <c r="M4719" s="86"/>
      <c r="N4719" s="87"/>
    </row>
    <row r="4720" spans="1:14" s="79" customFormat="1">
      <c r="A4720" s="17"/>
      <c r="B4720" s="84"/>
      <c r="C4720" s="85"/>
      <c r="D4720" s="84"/>
      <c r="E4720" s="84"/>
      <c r="M4720" s="86"/>
      <c r="N4720" s="87"/>
    </row>
    <row r="4721" spans="1:14" s="79" customFormat="1">
      <c r="A4721" s="17"/>
      <c r="B4721" s="84"/>
      <c r="C4721" s="85"/>
      <c r="D4721" s="84"/>
      <c r="E4721" s="84"/>
      <c r="M4721" s="86"/>
      <c r="N4721" s="87"/>
    </row>
    <row r="4722" spans="1:14" s="79" customFormat="1">
      <c r="A4722" s="17"/>
      <c r="B4722" s="84"/>
      <c r="C4722" s="85"/>
      <c r="D4722" s="84"/>
      <c r="E4722" s="84"/>
      <c r="M4722" s="86"/>
      <c r="N4722" s="87"/>
    </row>
    <row r="4723" spans="1:14" s="79" customFormat="1">
      <c r="A4723" s="17"/>
      <c r="B4723" s="84"/>
      <c r="C4723" s="85"/>
      <c r="D4723" s="84"/>
      <c r="E4723" s="84"/>
      <c r="M4723" s="86"/>
      <c r="N4723" s="87"/>
    </row>
    <row r="4724" spans="1:14" s="79" customFormat="1">
      <c r="A4724" s="17"/>
      <c r="B4724" s="84"/>
      <c r="C4724" s="85"/>
      <c r="D4724" s="84"/>
      <c r="E4724" s="84"/>
      <c r="M4724" s="86"/>
      <c r="N4724" s="87"/>
    </row>
    <row r="4725" spans="1:14" s="79" customFormat="1">
      <c r="A4725" s="17"/>
      <c r="B4725" s="84"/>
      <c r="C4725" s="85"/>
      <c r="D4725" s="84"/>
      <c r="E4725" s="84"/>
      <c r="M4725" s="86"/>
      <c r="N4725" s="87"/>
    </row>
    <row r="4726" spans="1:14" s="79" customFormat="1">
      <c r="A4726" s="17"/>
      <c r="B4726" s="84"/>
      <c r="C4726" s="85"/>
      <c r="D4726" s="84"/>
      <c r="E4726" s="84"/>
      <c r="M4726" s="86"/>
      <c r="N4726" s="87"/>
    </row>
    <row r="4727" spans="1:14" s="79" customFormat="1">
      <c r="A4727" s="17"/>
      <c r="B4727" s="84"/>
      <c r="C4727" s="85"/>
      <c r="D4727" s="84"/>
      <c r="E4727" s="84"/>
      <c r="M4727" s="86"/>
      <c r="N4727" s="87"/>
    </row>
    <row r="4728" spans="1:14" s="79" customFormat="1">
      <c r="A4728" s="17"/>
      <c r="B4728" s="84"/>
      <c r="C4728" s="85"/>
      <c r="D4728" s="84"/>
      <c r="E4728" s="84"/>
      <c r="M4728" s="86"/>
      <c r="N4728" s="87"/>
    </row>
    <row r="4729" spans="1:14" s="79" customFormat="1">
      <c r="A4729" s="17"/>
      <c r="B4729" s="84"/>
      <c r="C4729" s="85"/>
      <c r="D4729" s="84"/>
      <c r="E4729" s="84"/>
      <c r="M4729" s="86"/>
      <c r="N4729" s="87"/>
    </row>
    <row r="4730" spans="1:14" s="79" customFormat="1">
      <c r="A4730" s="17"/>
      <c r="B4730" s="84"/>
      <c r="C4730" s="85"/>
      <c r="D4730" s="84"/>
      <c r="E4730" s="84"/>
      <c r="M4730" s="86"/>
      <c r="N4730" s="87"/>
    </row>
    <row r="4731" spans="1:14" s="79" customFormat="1">
      <c r="A4731" s="17"/>
      <c r="B4731" s="84"/>
      <c r="C4731" s="85"/>
      <c r="D4731" s="84"/>
      <c r="E4731" s="84"/>
      <c r="M4731" s="86"/>
      <c r="N4731" s="87"/>
    </row>
    <row r="4732" spans="1:14" s="79" customFormat="1">
      <c r="A4732" s="17"/>
      <c r="B4732" s="84"/>
      <c r="C4732" s="85"/>
      <c r="D4732" s="84"/>
      <c r="E4732" s="84"/>
      <c r="M4732" s="86"/>
      <c r="N4732" s="87"/>
    </row>
    <row r="4733" spans="1:14" s="79" customFormat="1">
      <c r="A4733" s="17"/>
      <c r="B4733" s="84"/>
      <c r="C4733" s="85"/>
      <c r="D4733" s="84"/>
      <c r="E4733" s="84"/>
      <c r="M4733" s="86"/>
      <c r="N4733" s="87"/>
    </row>
    <row r="4734" spans="1:14" s="79" customFormat="1">
      <c r="A4734" s="17"/>
      <c r="B4734" s="84"/>
      <c r="C4734" s="85"/>
      <c r="D4734" s="84"/>
      <c r="E4734" s="84"/>
      <c r="M4734" s="86"/>
      <c r="N4734" s="87"/>
    </row>
    <row r="4735" spans="1:14" s="79" customFormat="1">
      <c r="A4735" s="17"/>
      <c r="B4735" s="84"/>
      <c r="C4735" s="85"/>
      <c r="D4735" s="84"/>
      <c r="E4735" s="84"/>
      <c r="M4735" s="86"/>
      <c r="N4735" s="87"/>
    </row>
    <row r="4736" spans="1:14" s="79" customFormat="1">
      <c r="A4736" s="17"/>
      <c r="B4736" s="84"/>
      <c r="C4736" s="85"/>
      <c r="D4736" s="84"/>
      <c r="E4736" s="84"/>
      <c r="M4736" s="86"/>
      <c r="N4736" s="87"/>
    </row>
    <row r="4737" spans="1:14" s="79" customFormat="1">
      <c r="A4737" s="17"/>
      <c r="B4737" s="84"/>
      <c r="C4737" s="85"/>
      <c r="D4737" s="84"/>
      <c r="E4737" s="84"/>
      <c r="M4737" s="86"/>
      <c r="N4737" s="87"/>
    </row>
    <row r="4738" spans="1:14" s="79" customFormat="1">
      <c r="A4738" s="17"/>
      <c r="B4738" s="84"/>
      <c r="C4738" s="85"/>
      <c r="D4738" s="84"/>
      <c r="E4738" s="84"/>
      <c r="M4738" s="86"/>
      <c r="N4738" s="87"/>
    </row>
    <row r="4739" spans="1:14" s="79" customFormat="1">
      <c r="A4739" s="17"/>
      <c r="B4739" s="84"/>
      <c r="C4739" s="85"/>
      <c r="D4739" s="84"/>
      <c r="E4739" s="84"/>
      <c r="M4739" s="86"/>
      <c r="N4739" s="87"/>
    </row>
    <row r="4740" spans="1:14" s="79" customFormat="1">
      <c r="A4740" s="17"/>
      <c r="B4740" s="84"/>
      <c r="C4740" s="85"/>
      <c r="D4740" s="84"/>
      <c r="E4740" s="84"/>
      <c r="M4740" s="86"/>
      <c r="N4740" s="87"/>
    </row>
    <row r="4741" spans="1:14" s="79" customFormat="1">
      <c r="A4741" s="17"/>
      <c r="B4741" s="84"/>
      <c r="C4741" s="85"/>
      <c r="D4741" s="84"/>
      <c r="E4741" s="84"/>
      <c r="M4741" s="86"/>
      <c r="N4741" s="87"/>
    </row>
    <row r="4742" spans="1:14" s="79" customFormat="1">
      <c r="A4742" s="17"/>
      <c r="B4742" s="84"/>
      <c r="C4742" s="85"/>
      <c r="D4742" s="84"/>
      <c r="E4742" s="84"/>
      <c r="M4742" s="86"/>
      <c r="N4742" s="87"/>
    </row>
    <row r="4743" spans="1:14" s="79" customFormat="1">
      <c r="A4743" s="17"/>
      <c r="B4743" s="84"/>
      <c r="C4743" s="85"/>
      <c r="D4743" s="84"/>
      <c r="E4743" s="84"/>
      <c r="M4743" s="86"/>
      <c r="N4743" s="87"/>
    </row>
    <row r="4744" spans="1:14" s="79" customFormat="1">
      <c r="A4744" s="17"/>
      <c r="B4744" s="84"/>
      <c r="C4744" s="85"/>
      <c r="D4744" s="84"/>
      <c r="E4744" s="84"/>
      <c r="M4744" s="86"/>
      <c r="N4744" s="87"/>
    </row>
    <row r="4745" spans="1:14" s="79" customFormat="1">
      <c r="A4745" s="17"/>
      <c r="B4745" s="84"/>
      <c r="C4745" s="85"/>
      <c r="D4745" s="84"/>
      <c r="E4745" s="84"/>
      <c r="M4745" s="86"/>
      <c r="N4745" s="87"/>
    </row>
    <row r="4746" spans="1:14" s="79" customFormat="1">
      <c r="A4746" s="17"/>
      <c r="B4746" s="84"/>
      <c r="C4746" s="85"/>
      <c r="D4746" s="84"/>
      <c r="E4746" s="84"/>
      <c r="M4746" s="86"/>
      <c r="N4746" s="87"/>
    </row>
    <row r="4747" spans="1:14" s="79" customFormat="1">
      <c r="A4747" s="17"/>
      <c r="B4747" s="84"/>
      <c r="C4747" s="85"/>
      <c r="D4747" s="84"/>
      <c r="E4747" s="84"/>
      <c r="M4747" s="86"/>
      <c r="N4747" s="87"/>
    </row>
    <row r="4748" spans="1:14" s="79" customFormat="1">
      <c r="A4748" s="17"/>
      <c r="B4748" s="84"/>
      <c r="C4748" s="85"/>
      <c r="D4748" s="84"/>
      <c r="E4748" s="84"/>
      <c r="M4748" s="86"/>
      <c r="N4748" s="87"/>
    </row>
    <row r="4749" spans="1:14" s="79" customFormat="1">
      <c r="A4749" s="17"/>
      <c r="B4749" s="84"/>
      <c r="C4749" s="85"/>
      <c r="D4749" s="84"/>
      <c r="E4749" s="84"/>
      <c r="M4749" s="86"/>
      <c r="N4749" s="87"/>
    </row>
    <row r="4750" spans="1:14" s="79" customFormat="1">
      <c r="A4750" s="17"/>
      <c r="B4750" s="84"/>
      <c r="C4750" s="85"/>
      <c r="D4750" s="84"/>
      <c r="E4750" s="84"/>
      <c r="M4750" s="86"/>
      <c r="N4750" s="87"/>
    </row>
    <row r="4751" spans="1:14" s="79" customFormat="1">
      <c r="A4751" s="17"/>
      <c r="B4751" s="84"/>
      <c r="C4751" s="85"/>
      <c r="D4751" s="84"/>
      <c r="E4751" s="84"/>
      <c r="M4751" s="86"/>
      <c r="N4751" s="87"/>
    </row>
    <row r="4752" spans="1:14" s="79" customFormat="1">
      <c r="A4752" s="17"/>
      <c r="B4752" s="84"/>
      <c r="C4752" s="85"/>
      <c r="D4752" s="84"/>
      <c r="E4752" s="84"/>
      <c r="M4752" s="86"/>
      <c r="N4752" s="87"/>
    </row>
    <row r="4753" spans="1:14" s="79" customFormat="1">
      <c r="A4753" s="17"/>
      <c r="B4753" s="84"/>
      <c r="C4753" s="85"/>
      <c r="D4753" s="84"/>
      <c r="E4753" s="84"/>
      <c r="M4753" s="86"/>
      <c r="N4753" s="87"/>
    </row>
    <row r="4754" spans="1:14" s="79" customFormat="1">
      <c r="A4754" s="17"/>
      <c r="B4754" s="84"/>
      <c r="C4754" s="85"/>
      <c r="D4754" s="84"/>
      <c r="E4754" s="84"/>
      <c r="M4754" s="86"/>
      <c r="N4754" s="87"/>
    </row>
    <row r="4755" spans="1:14" s="79" customFormat="1">
      <c r="A4755" s="17"/>
      <c r="B4755" s="84"/>
      <c r="C4755" s="85"/>
      <c r="D4755" s="84"/>
      <c r="E4755" s="84"/>
      <c r="M4755" s="86"/>
      <c r="N4755" s="87"/>
    </row>
    <row r="4756" spans="1:14" s="79" customFormat="1">
      <c r="A4756" s="17"/>
      <c r="B4756" s="84"/>
      <c r="C4756" s="85"/>
      <c r="D4756" s="84"/>
      <c r="E4756" s="84"/>
      <c r="M4756" s="86"/>
      <c r="N4756" s="87"/>
    </row>
    <row r="4757" spans="1:14" s="79" customFormat="1">
      <c r="A4757" s="17"/>
      <c r="B4757" s="84"/>
      <c r="C4757" s="85"/>
      <c r="D4757" s="84"/>
      <c r="E4757" s="84"/>
      <c r="M4757" s="86"/>
      <c r="N4757" s="87"/>
    </row>
    <row r="4758" spans="1:14" s="79" customFormat="1">
      <c r="A4758" s="17"/>
      <c r="B4758" s="84"/>
      <c r="C4758" s="85"/>
      <c r="D4758" s="84"/>
      <c r="E4758" s="84"/>
      <c r="M4758" s="86"/>
      <c r="N4758" s="87"/>
    </row>
    <row r="4759" spans="1:14" s="79" customFormat="1">
      <c r="A4759" s="17"/>
      <c r="B4759" s="84"/>
      <c r="C4759" s="85"/>
      <c r="D4759" s="84"/>
      <c r="E4759" s="84"/>
      <c r="M4759" s="86"/>
      <c r="N4759" s="87"/>
    </row>
    <row r="4760" spans="1:14" s="79" customFormat="1">
      <c r="A4760" s="17"/>
      <c r="B4760" s="84"/>
      <c r="C4760" s="85"/>
      <c r="D4760" s="84"/>
      <c r="E4760" s="84"/>
      <c r="M4760" s="86"/>
      <c r="N4760" s="87"/>
    </row>
    <row r="4761" spans="1:14" s="79" customFormat="1">
      <c r="A4761" s="17"/>
      <c r="B4761" s="84"/>
      <c r="C4761" s="85"/>
      <c r="D4761" s="84"/>
      <c r="E4761" s="84"/>
      <c r="M4761" s="86"/>
      <c r="N4761" s="87"/>
    </row>
    <row r="4762" spans="1:14" s="79" customFormat="1">
      <c r="A4762" s="17"/>
      <c r="B4762" s="84"/>
      <c r="C4762" s="85"/>
      <c r="D4762" s="84"/>
      <c r="E4762" s="84"/>
      <c r="M4762" s="86"/>
      <c r="N4762" s="87"/>
    </row>
    <row r="4763" spans="1:14" s="79" customFormat="1">
      <c r="A4763" s="17"/>
      <c r="B4763" s="84"/>
      <c r="C4763" s="85"/>
      <c r="D4763" s="84"/>
      <c r="E4763" s="84"/>
      <c r="M4763" s="86"/>
      <c r="N4763" s="87"/>
    </row>
    <row r="4764" spans="1:14" s="79" customFormat="1">
      <c r="A4764" s="17"/>
      <c r="B4764" s="84"/>
      <c r="C4764" s="85"/>
      <c r="D4764" s="84"/>
      <c r="E4764" s="84"/>
      <c r="M4764" s="86"/>
      <c r="N4764" s="87"/>
    </row>
    <row r="4765" spans="1:14" s="79" customFormat="1">
      <c r="A4765" s="17"/>
      <c r="B4765" s="84"/>
      <c r="C4765" s="85"/>
      <c r="D4765" s="84"/>
      <c r="E4765" s="84"/>
      <c r="M4765" s="86"/>
      <c r="N4765" s="87"/>
    </row>
    <row r="4766" spans="1:14" s="79" customFormat="1">
      <c r="A4766" s="17"/>
      <c r="B4766" s="84"/>
      <c r="C4766" s="85"/>
      <c r="D4766" s="84"/>
      <c r="E4766" s="84"/>
      <c r="M4766" s="86"/>
      <c r="N4766" s="87"/>
    </row>
    <row r="4767" spans="1:14" s="79" customFormat="1">
      <c r="A4767" s="17"/>
      <c r="B4767" s="84"/>
      <c r="C4767" s="85"/>
      <c r="D4767" s="84"/>
      <c r="E4767" s="84"/>
      <c r="M4767" s="86"/>
      <c r="N4767" s="87"/>
    </row>
    <row r="4768" spans="1:14" s="79" customFormat="1">
      <c r="A4768" s="17"/>
      <c r="B4768" s="84"/>
      <c r="C4768" s="85"/>
      <c r="D4768" s="84"/>
      <c r="E4768" s="84"/>
      <c r="M4768" s="86"/>
      <c r="N4768" s="87"/>
    </row>
    <row r="4769" spans="1:14" s="79" customFormat="1">
      <c r="A4769" s="17"/>
      <c r="B4769" s="84"/>
      <c r="C4769" s="85"/>
      <c r="D4769" s="84"/>
      <c r="E4769" s="84"/>
      <c r="M4769" s="86"/>
      <c r="N4769" s="87"/>
    </row>
    <row r="4770" spans="1:14" s="79" customFormat="1">
      <c r="A4770" s="17"/>
      <c r="B4770" s="84"/>
      <c r="C4770" s="85"/>
      <c r="D4770" s="84"/>
      <c r="E4770" s="84"/>
      <c r="M4770" s="86"/>
      <c r="N4770" s="87"/>
    </row>
    <row r="4771" spans="1:14" s="79" customFormat="1">
      <c r="A4771" s="17"/>
      <c r="B4771" s="84"/>
      <c r="C4771" s="85"/>
      <c r="D4771" s="84"/>
      <c r="E4771" s="84"/>
      <c r="M4771" s="86"/>
      <c r="N4771" s="87"/>
    </row>
    <row r="4772" spans="1:14" s="79" customFormat="1">
      <c r="A4772" s="17"/>
      <c r="B4772" s="84"/>
      <c r="C4772" s="85"/>
      <c r="D4772" s="84"/>
      <c r="E4772" s="84"/>
      <c r="M4772" s="86"/>
      <c r="N4772" s="87"/>
    </row>
    <row r="4773" spans="1:14" s="79" customFormat="1">
      <c r="A4773" s="17"/>
      <c r="B4773" s="84"/>
      <c r="C4773" s="85"/>
      <c r="D4773" s="84"/>
      <c r="E4773" s="84"/>
      <c r="M4773" s="86"/>
      <c r="N4773" s="87"/>
    </row>
    <row r="4774" spans="1:14" s="79" customFormat="1">
      <c r="A4774" s="17"/>
      <c r="B4774" s="84"/>
      <c r="C4774" s="85"/>
      <c r="D4774" s="84"/>
      <c r="E4774" s="84"/>
      <c r="M4774" s="86"/>
      <c r="N4774" s="87"/>
    </row>
    <row r="4775" spans="1:14" s="79" customFormat="1">
      <c r="A4775" s="17"/>
      <c r="B4775" s="84"/>
      <c r="C4775" s="85"/>
      <c r="D4775" s="84"/>
      <c r="E4775" s="84"/>
      <c r="M4775" s="86"/>
      <c r="N4775" s="87"/>
    </row>
    <row r="4776" spans="1:14" s="79" customFormat="1">
      <c r="A4776" s="17"/>
      <c r="B4776" s="84"/>
      <c r="C4776" s="85"/>
      <c r="D4776" s="84"/>
      <c r="E4776" s="84"/>
      <c r="M4776" s="86"/>
      <c r="N4776" s="87"/>
    </row>
    <row r="4777" spans="1:14" s="79" customFormat="1">
      <c r="A4777" s="17"/>
      <c r="B4777" s="84"/>
      <c r="C4777" s="85"/>
      <c r="D4777" s="84"/>
      <c r="E4777" s="84"/>
      <c r="M4777" s="86"/>
      <c r="N4777" s="87"/>
    </row>
    <row r="4778" spans="1:14" s="79" customFormat="1">
      <c r="A4778" s="17"/>
      <c r="B4778" s="84"/>
      <c r="C4778" s="85"/>
      <c r="D4778" s="84"/>
      <c r="E4778" s="84"/>
      <c r="M4778" s="86"/>
      <c r="N4778" s="87"/>
    </row>
    <row r="4779" spans="1:14" s="79" customFormat="1">
      <c r="A4779" s="17"/>
      <c r="B4779" s="84"/>
      <c r="C4779" s="85"/>
      <c r="D4779" s="84"/>
      <c r="E4779" s="84"/>
      <c r="M4779" s="86"/>
      <c r="N4779" s="87"/>
    </row>
    <row r="4780" spans="1:14" s="79" customFormat="1">
      <c r="A4780" s="17"/>
      <c r="B4780" s="84"/>
      <c r="C4780" s="85"/>
      <c r="D4780" s="84"/>
      <c r="E4780" s="84"/>
      <c r="M4780" s="86"/>
      <c r="N4780" s="87"/>
    </row>
    <row r="4781" spans="1:14" s="79" customFormat="1">
      <c r="A4781" s="17"/>
      <c r="B4781" s="84"/>
      <c r="C4781" s="85"/>
      <c r="D4781" s="84"/>
      <c r="E4781" s="84"/>
      <c r="M4781" s="86"/>
      <c r="N4781" s="87"/>
    </row>
    <row r="4782" spans="1:14" s="79" customFormat="1">
      <c r="A4782" s="17"/>
      <c r="B4782" s="84"/>
      <c r="C4782" s="85"/>
      <c r="D4782" s="84"/>
      <c r="E4782" s="84"/>
      <c r="M4782" s="86"/>
      <c r="N4782" s="87"/>
    </row>
    <row r="4783" spans="1:14" s="79" customFormat="1">
      <c r="A4783" s="17"/>
      <c r="B4783" s="84"/>
      <c r="C4783" s="85"/>
      <c r="D4783" s="84"/>
      <c r="E4783" s="84"/>
      <c r="M4783" s="86"/>
      <c r="N4783" s="87"/>
    </row>
    <row r="4784" spans="1:14" s="79" customFormat="1">
      <c r="A4784" s="17"/>
      <c r="B4784" s="84"/>
      <c r="C4784" s="85"/>
      <c r="D4784" s="84"/>
      <c r="E4784" s="84"/>
      <c r="M4784" s="86"/>
      <c r="N4784" s="87"/>
    </row>
    <row r="4785" spans="1:14" s="79" customFormat="1">
      <c r="A4785" s="17"/>
      <c r="B4785" s="84"/>
      <c r="C4785" s="85"/>
      <c r="D4785" s="84"/>
      <c r="E4785" s="84"/>
      <c r="M4785" s="86"/>
      <c r="N4785" s="87"/>
    </row>
    <row r="4786" spans="1:14" s="79" customFormat="1">
      <c r="A4786" s="17"/>
      <c r="B4786" s="84"/>
      <c r="C4786" s="85"/>
      <c r="D4786" s="84"/>
      <c r="E4786" s="84"/>
      <c r="M4786" s="86"/>
      <c r="N4786" s="87"/>
    </row>
    <row r="4787" spans="1:14" s="79" customFormat="1">
      <c r="A4787" s="17"/>
      <c r="B4787" s="84"/>
      <c r="C4787" s="85"/>
      <c r="D4787" s="84"/>
      <c r="E4787" s="84"/>
      <c r="M4787" s="86"/>
      <c r="N4787" s="87"/>
    </row>
    <row r="4788" spans="1:14" s="79" customFormat="1">
      <c r="A4788" s="17"/>
      <c r="B4788" s="84"/>
      <c r="C4788" s="85"/>
      <c r="D4788" s="84"/>
      <c r="E4788" s="84"/>
      <c r="M4788" s="86"/>
      <c r="N4788" s="87"/>
    </row>
    <row r="4789" spans="1:14" s="79" customFormat="1">
      <c r="A4789" s="17"/>
      <c r="B4789" s="84"/>
      <c r="C4789" s="85"/>
      <c r="D4789" s="84"/>
      <c r="E4789" s="84"/>
      <c r="M4789" s="86"/>
      <c r="N4789" s="87"/>
    </row>
    <row r="4790" spans="1:14" s="79" customFormat="1">
      <c r="A4790" s="17"/>
      <c r="B4790" s="84"/>
      <c r="C4790" s="85"/>
      <c r="D4790" s="84"/>
      <c r="E4790" s="84"/>
      <c r="M4790" s="86"/>
      <c r="N4790" s="87"/>
    </row>
    <row r="4791" spans="1:14" s="79" customFormat="1">
      <c r="A4791" s="17"/>
      <c r="B4791" s="84"/>
      <c r="C4791" s="85"/>
      <c r="D4791" s="84"/>
      <c r="E4791" s="84"/>
      <c r="M4791" s="86"/>
      <c r="N4791" s="87"/>
    </row>
    <row r="4792" spans="1:14" s="79" customFormat="1">
      <c r="A4792" s="17"/>
      <c r="B4792" s="84"/>
      <c r="C4792" s="85"/>
      <c r="D4792" s="84"/>
      <c r="E4792" s="84"/>
      <c r="M4792" s="86"/>
      <c r="N4792" s="87"/>
    </row>
    <row r="4793" spans="1:14" s="79" customFormat="1">
      <c r="A4793" s="17"/>
      <c r="B4793" s="84"/>
      <c r="C4793" s="85"/>
      <c r="D4793" s="84"/>
      <c r="E4793" s="84"/>
      <c r="M4793" s="86"/>
      <c r="N4793" s="87"/>
    </row>
    <row r="4794" spans="1:14" s="79" customFormat="1">
      <c r="A4794" s="17"/>
      <c r="B4794" s="84"/>
      <c r="C4794" s="85"/>
      <c r="D4794" s="84"/>
      <c r="E4794" s="84"/>
      <c r="M4794" s="86"/>
      <c r="N4794" s="87"/>
    </row>
    <row r="4795" spans="1:14" s="79" customFormat="1">
      <c r="A4795" s="17"/>
      <c r="B4795" s="84"/>
      <c r="C4795" s="85"/>
      <c r="D4795" s="84"/>
      <c r="E4795" s="84"/>
      <c r="M4795" s="86"/>
      <c r="N4795" s="87"/>
    </row>
    <row r="4796" spans="1:14" s="79" customFormat="1">
      <c r="A4796" s="17"/>
      <c r="B4796" s="84"/>
      <c r="C4796" s="85"/>
      <c r="D4796" s="84"/>
      <c r="E4796" s="84"/>
      <c r="M4796" s="86"/>
      <c r="N4796" s="87"/>
    </row>
    <row r="4797" spans="1:14" s="79" customFormat="1">
      <c r="A4797" s="17"/>
      <c r="B4797" s="84"/>
      <c r="C4797" s="85"/>
      <c r="D4797" s="84"/>
      <c r="E4797" s="84"/>
      <c r="M4797" s="86"/>
      <c r="N4797" s="87"/>
    </row>
    <row r="4798" spans="1:14" s="79" customFormat="1">
      <c r="A4798" s="17"/>
      <c r="B4798" s="84"/>
      <c r="C4798" s="85"/>
      <c r="D4798" s="84"/>
      <c r="E4798" s="84"/>
      <c r="M4798" s="86"/>
      <c r="N4798" s="87"/>
    </row>
    <row r="4799" spans="1:14" s="79" customFormat="1">
      <c r="A4799" s="17"/>
      <c r="B4799" s="84"/>
      <c r="C4799" s="85"/>
      <c r="D4799" s="84"/>
      <c r="E4799" s="84"/>
      <c r="M4799" s="86"/>
      <c r="N4799" s="87"/>
    </row>
    <row r="4800" spans="1:14" s="79" customFormat="1">
      <c r="A4800" s="17"/>
      <c r="B4800" s="84"/>
      <c r="C4800" s="85"/>
      <c r="D4800" s="84"/>
      <c r="E4800" s="84"/>
      <c r="M4800" s="86"/>
      <c r="N4800" s="87"/>
    </row>
    <row r="4801" spans="1:14" s="79" customFormat="1">
      <c r="A4801" s="17"/>
      <c r="B4801" s="84"/>
      <c r="C4801" s="85"/>
      <c r="D4801" s="84"/>
      <c r="E4801" s="84"/>
      <c r="M4801" s="86"/>
      <c r="N4801" s="87"/>
    </row>
    <row r="4802" spans="1:14" s="79" customFormat="1">
      <c r="A4802" s="17"/>
      <c r="B4802" s="84"/>
      <c r="C4802" s="85"/>
      <c r="D4802" s="84"/>
      <c r="E4802" s="84"/>
      <c r="M4802" s="86"/>
      <c r="N4802" s="87"/>
    </row>
    <row r="4803" spans="1:14" s="79" customFormat="1">
      <c r="A4803" s="17"/>
      <c r="B4803" s="84"/>
      <c r="C4803" s="85"/>
      <c r="D4803" s="84"/>
      <c r="E4803" s="84"/>
      <c r="M4803" s="86"/>
      <c r="N4803" s="87"/>
    </row>
    <row r="4804" spans="1:14" s="79" customFormat="1">
      <c r="A4804" s="17"/>
      <c r="B4804" s="84"/>
      <c r="C4804" s="85"/>
      <c r="D4804" s="84"/>
      <c r="E4804" s="84"/>
      <c r="M4804" s="86"/>
      <c r="N4804" s="87"/>
    </row>
    <row r="4805" spans="1:14" s="79" customFormat="1">
      <c r="A4805" s="17"/>
      <c r="B4805" s="84"/>
      <c r="C4805" s="85"/>
      <c r="D4805" s="84"/>
      <c r="E4805" s="84"/>
      <c r="M4805" s="86"/>
      <c r="N4805" s="87"/>
    </row>
    <row r="4806" spans="1:14" s="79" customFormat="1">
      <c r="A4806" s="17"/>
      <c r="B4806" s="84"/>
      <c r="C4806" s="85"/>
      <c r="D4806" s="84"/>
      <c r="E4806" s="84"/>
      <c r="M4806" s="86"/>
      <c r="N4806" s="87"/>
    </row>
    <row r="4807" spans="1:14" s="79" customFormat="1">
      <c r="A4807" s="17"/>
      <c r="B4807" s="84"/>
      <c r="C4807" s="85"/>
      <c r="D4807" s="84"/>
      <c r="E4807" s="84"/>
      <c r="M4807" s="86"/>
      <c r="N4807" s="87"/>
    </row>
    <row r="4808" spans="1:14" s="79" customFormat="1">
      <c r="A4808" s="17"/>
      <c r="B4808" s="84"/>
      <c r="C4808" s="85"/>
      <c r="D4808" s="84"/>
      <c r="E4808" s="84"/>
      <c r="M4808" s="86"/>
      <c r="N4808" s="87"/>
    </row>
    <row r="4809" spans="1:14" s="79" customFormat="1">
      <c r="A4809" s="17"/>
      <c r="B4809" s="84"/>
      <c r="C4809" s="85"/>
      <c r="D4809" s="84"/>
      <c r="E4809" s="84"/>
      <c r="M4809" s="86"/>
      <c r="N4809" s="87"/>
    </row>
    <row r="4810" spans="1:14" s="79" customFormat="1">
      <c r="A4810" s="17"/>
      <c r="B4810" s="84"/>
      <c r="C4810" s="85"/>
      <c r="D4810" s="84"/>
      <c r="E4810" s="84"/>
      <c r="M4810" s="86"/>
      <c r="N4810" s="87"/>
    </row>
    <row r="4811" spans="1:14" s="79" customFormat="1">
      <c r="A4811" s="17"/>
      <c r="B4811" s="84"/>
      <c r="C4811" s="85"/>
      <c r="D4811" s="84"/>
      <c r="E4811" s="84"/>
      <c r="M4811" s="86"/>
      <c r="N4811" s="87"/>
    </row>
    <row r="4812" spans="1:14" s="79" customFormat="1">
      <c r="A4812" s="17"/>
      <c r="B4812" s="84"/>
      <c r="C4812" s="85"/>
      <c r="D4812" s="84"/>
      <c r="E4812" s="84"/>
      <c r="M4812" s="86"/>
      <c r="N4812" s="87"/>
    </row>
    <row r="4813" spans="1:14" s="79" customFormat="1">
      <c r="A4813" s="17"/>
      <c r="B4813" s="84"/>
      <c r="C4813" s="85"/>
      <c r="D4813" s="84"/>
      <c r="E4813" s="84"/>
      <c r="M4813" s="86"/>
      <c r="N4813" s="87"/>
    </row>
    <row r="4814" spans="1:14" s="79" customFormat="1">
      <c r="A4814" s="17"/>
      <c r="B4814" s="84"/>
      <c r="C4814" s="85"/>
      <c r="D4814" s="84"/>
      <c r="E4814" s="84"/>
      <c r="M4814" s="86"/>
      <c r="N4814" s="87"/>
    </row>
    <row r="4815" spans="1:14" s="79" customFormat="1">
      <c r="A4815" s="17"/>
      <c r="B4815" s="84"/>
      <c r="C4815" s="85"/>
      <c r="D4815" s="84"/>
      <c r="E4815" s="84"/>
      <c r="M4815" s="86"/>
      <c r="N4815" s="87"/>
    </row>
    <row r="4816" spans="1:14" s="79" customFormat="1">
      <c r="A4816" s="17"/>
      <c r="B4816" s="84"/>
      <c r="C4816" s="85"/>
      <c r="D4816" s="84"/>
      <c r="E4816" s="84"/>
      <c r="M4816" s="86"/>
      <c r="N4816" s="87"/>
    </row>
    <row r="4817" spans="1:14" s="79" customFormat="1">
      <c r="A4817" s="17"/>
      <c r="B4817" s="84"/>
      <c r="C4817" s="85"/>
      <c r="D4817" s="84"/>
      <c r="E4817" s="84"/>
      <c r="M4817" s="86"/>
      <c r="N4817" s="87"/>
    </row>
    <row r="4818" spans="1:14" s="79" customFormat="1">
      <c r="A4818" s="17"/>
      <c r="B4818" s="84"/>
      <c r="C4818" s="85"/>
      <c r="D4818" s="84"/>
      <c r="E4818" s="84"/>
      <c r="M4818" s="86"/>
      <c r="N4818" s="87"/>
    </row>
    <row r="4819" spans="1:14" s="79" customFormat="1">
      <c r="A4819" s="17"/>
      <c r="B4819" s="84"/>
      <c r="C4819" s="85"/>
      <c r="D4819" s="84"/>
      <c r="E4819" s="84"/>
      <c r="M4819" s="86"/>
      <c r="N4819" s="87"/>
    </row>
    <row r="4820" spans="1:14" s="79" customFormat="1">
      <c r="A4820" s="17"/>
      <c r="B4820" s="84"/>
      <c r="C4820" s="85"/>
      <c r="D4820" s="84"/>
      <c r="E4820" s="84"/>
      <c r="M4820" s="86"/>
      <c r="N4820" s="87"/>
    </row>
    <row r="4821" spans="1:14" s="79" customFormat="1">
      <c r="A4821" s="17"/>
      <c r="B4821" s="84"/>
      <c r="C4821" s="85"/>
      <c r="D4821" s="84"/>
      <c r="E4821" s="84"/>
      <c r="M4821" s="86"/>
      <c r="N4821" s="87"/>
    </row>
    <row r="4822" spans="1:14" s="79" customFormat="1">
      <c r="A4822" s="17"/>
      <c r="B4822" s="84"/>
      <c r="C4822" s="85"/>
      <c r="D4822" s="84"/>
      <c r="E4822" s="84"/>
      <c r="M4822" s="86"/>
      <c r="N4822" s="87"/>
    </row>
    <row r="4823" spans="1:14" s="79" customFormat="1">
      <c r="A4823" s="17"/>
      <c r="B4823" s="84"/>
      <c r="C4823" s="85"/>
      <c r="D4823" s="84"/>
      <c r="E4823" s="84"/>
      <c r="M4823" s="86"/>
      <c r="N4823" s="87"/>
    </row>
    <row r="4824" spans="1:14" s="79" customFormat="1">
      <c r="A4824" s="17"/>
      <c r="B4824" s="84"/>
      <c r="C4824" s="85"/>
      <c r="D4824" s="84"/>
      <c r="E4824" s="84"/>
      <c r="M4824" s="86"/>
      <c r="N4824" s="87"/>
    </row>
    <row r="4825" spans="1:14" s="79" customFormat="1">
      <c r="A4825" s="17"/>
      <c r="B4825" s="84"/>
      <c r="C4825" s="85"/>
      <c r="D4825" s="84"/>
      <c r="E4825" s="84"/>
      <c r="M4825" s="86"/>
      <c r="N4825" s="87"/>
    </row>
    <row r="4826" spans="1:14" s="79" customFormat="1">
      <c r="A4826" s="17"/>
      <c r="B4826" s="84"/>
      <c r="C4826" s="85"/>
      <c r="D4826" s="84"/>
      <c r="E4826" s="84"/>
      <c r="M4826" s="86"/>
      <c r="N4826" s="87"/>
    </row>
    <row r="4827" spans="1:14" s="79" customFormat="1">
      <c r="A4827" s="17"/>
      <c r="B4827" s="84"/>
      <c r="C4827" s="85"/>
      <c r="D4827" s="84"/>
      <c r="E4827" s="84"/>
      <c r="M4827" s="86"/>
      <c r="N4827" s="87"/>
    </row>
    <row r="4828" spans="1:14" s="79" customFormat="1">
      <c r="A4828" s="17"/>
      <c r="B4828" s="84"/>
      <c r="C4828" s="85"/>
      <c r="D4828" s="84"/>
      <c r="E4828" s="84"/>
      <c r="M4828" s="86"/>
      <c r="N4828" s="87"/>
    </row>
    <row r="4829" spans="1:14" s="79" customFormat="1">
      <c r="A4829" s="17"/>
      <c r="B4829" s="84"/>
      <c r="C4829" s="85"/>
      <c r="D4829" s="84"/>
      <c r="E4829" s="84"/>
      <c r="M4829" s="86"/>
      <c r="N4829" s="87"/>
    </row>
    <row r="4830" spans="1:14" s="79" customFormat="1">
      <c r="A4830" s="17"/>
      <c r="B4830" s="84"/>
      <c r="C4830" s="85"/>
      <c r="D4830" s="84"/>
      <c r="E4830" s="84"/>
      <c r="M4830" s="86"/>
      <c r="N4830" s="87"/>
    </row>
    <row r="4831" spans="1:14" s="79" customFormat="1">
      <c r="A4831" s="17"/>
      <c r="B4831" s="84"/>
      <c r="C4831" s="85"/>
      <c r="D4831" s="84"/>
      <c r="E4831" s="84"/>
      <c r="M4831" s="86"/>
      <c r="N4831" s="87"/>
    </row>
    <row r="4832" spans="1:14" s="79" customFormat="1">
      <c r="A4832" s="17"/>
      <c r="B4832" s="84"/>
      <c r="C4832" s="85"/>
      <c r="D4832" s="84"/>
      <c r="E4832" s="84"/>
      <c r="M4832" s="86"/>
      <c r="N4832" s="87"/>
    </row>
    <row r="4833" spans="1:14" s="79" customFormat="1">
      <c r="A4833" s="17"/>
      <c r="B4833" s="84"/>
      <c r="C4833" s="85"/>
      <c r="D4833" s="84"/>
      <c r="E4833" s="84"/>
      <c r="M4833" s="86"/>
      <c r="N4833" s="87"/>
    </row>
    <row r="4834" spans="1:14" s="79" customFormat="1">
      <c r="A4834" s="17"/>
      <c r="B4834" s="84"/>
      <c r="C4834" s="85"/>
      <c r="D4834" s="84"/>
      <c r="E4834" s="84"/>
      <c r="M4834" s="86"/>
      <c r="N4834" s="87"/>
    </row>
    <row r="4835" spans="1:14" s="79" customFormat="1">
      <c r="A4835" s="17"/>
      <c r="B4835" s="84"/>
      <c r="C4835" s="85"/>
      <c r="D4835" s="84"/>
      <c r="E4835" s="84"/>
      <c r="M4835" s="86"/>
      <c r="N4835" s="87"/>
    </row>
    <row r="4836" spans="1:14" s="79" customFormat="1">
      <c r="A4836" s="17"/>
      <c r="B4836" s="84"/>
      <c r="C4836" s="85"/>
      <c r="D4836" s="84"/>
      <c r="E4836" s="84"/>
      <c r="M4836" s="86"/>
      <c r="N4836" s="87"/>
    </row>
    <row r="4837" spans="1:14" s="79" customFormat="1">
      <c r="A4837" s="17"/>
      <c r="B4837" s="84"/>
      <c r="C4837" s="85"/>
      <c r="D4837" s="84"/>
      <c r="E4837" s="84"/>
      <c r="M4837" s="86"/>
      <c r="N4837" s="87"/>
    </row>
    <row r="4838" spans="1:14" s="79" customFormat="1">
      <c r="A4838" s="17"/>
      <c r="B4838" s="84"/>
      <c r="C4838" s="85"/>
      <c r="D4838" s="84"/>
      <c r="E4838" s="84"/>
      <c r="M4838" s="86"/>
      <c r="N4838" s="87"/>
    </row>
    <row r="4839" spans="1:14" s="79" customFormat="1">
      <c r="A4839" s="17"/>
      <c r="B4839" s="84"/>
      <c r="C4839" s="85"/>
      <c r="D4839" s="84"/>
      <c r="E4839" s="84"/>
      <c r="M4839" s="86"/>
      <c r="N4839" s="87"/>
    </row>
    <row r="4840" spans="1:14" s="79" customFormat="1">
      <c r="A4840" s="17"/>
      <c r="B4840" s="84"/>
      <c r="C4840" s="85"/>
      <c r="D4840" s="84"/>
      <c r="E4840" s="84"/>
      <c r="M4840" s="86"/>
      <c r="N4840" s="87"/>
    </row>
    <row r="4841" spans="1:14" s="79" customFormat="1">
      <c r="A4841" s="17"/>
      <c r="B4841" s="84"/>
      <c r="C4841" s="85"/>
      <c r="D4841" s="84"/>
      <c r="E4841" s="84"/>
      <c r="M4841" s="86"/>
      <c r="N4841" s="87"/>
    </row>
    <row r="4842" spans="1:14" s="79" customFormat="1">
      <c r="A4842" s="17"/>
      <c r="B4842" s="84"/>
      <c r="C4842" s="85"/>
      <c r="D4842" s="84"/>
      <c r="E4842" s="84"/>
      <c r="M4842" s="86"/>
      <c r="N4842" s="87"/>
    </row>
    <row r="4843" spans="1:14" s="79" customFormat="1">
      <c r="A4843" s="17"/>
      <c r="B4843" s="84"/>
      <c r="C4843" s="85"/>
      <c r="D4843" s="84"/>
      <c r="E4843" s="84"/>
      <c r="M4843" s="86"/>
      <c r="N4843" s="87"/>
    </row>
    <row r="4844" spans="1:14" s="79" customFormat="1">
      <c r="A4844" s="17"/>
      <c r="B4844" s="84"/>
      <c r="C4844" s="85"/>
      <c r="D4844" s="84"/>
      <c r="E4844" s="84"/>
      <c r="M4844" s="86"/>
      <c r="N4844" s="87"/>
    </row>
    <row r="4845" spans="1:14" s="79" customFormat="1">
      <c r="A4845" s="17"/>
      <c r="B4845" s="84"/>
      <c r="C4845" s="85"/>
      <c r="D4845" s="84"/>
      <c r="E4845" s="84"/>
      <c r="M4845" s="86"/>
      <c r="N4845" s="87"/>
    </row>
    <row r="4846" spans="1:14" s="79" customFormat="1">
      <c r="A4846" s="17"/>
      <c r="B4846" s="84"/>
      <c r="C4846" s="85"/>
      <c r="D4846" s="84"/>
      <c r="E4846" s="84"/>
      <c r="M4846" s="86"/>
      <c r="N4846" s="87"/>
    </row>
    <row r="4847" spans="1:14" s="79" customFormat="1">
      <c r="A4847" s="17"/>
      <c r="B4847" s="84"/>
      <c r="C4847" s="85"/>
      <c r="D4847" s="84"/>
      <c r="E4847" s="84"/>
      <c r="M4847" s="86"/>
      <c r="N4847" s="87"/>
    </row>
    <row r="4848" spans="1:14" s="79" customFormat="1">
      <c r="A4848" s="17"/>
      <c r="B4848" s="84"/>
      <c r="C4848" s="85"/>
      <c r="D4848" s="84"/>
      <c r="E4848" s="84"/>
      <c r="M4848" s="86"/>
      <c r="N4848" s="87"/>
    </row>
    <row r="4849" spans="1:14" s="79" customFormat="1">
      <c r="A4849" s="17"/>
      <c r="B4849" s="84"/>
      <c r="C4849" s="85"/>
      <c r="D4849" s="84"/>
      <c r="E4849" s="84"/>
      <c r="M4849" s="86"/>
      <c r="N4849" s="87"/>
    </row>
    <row r="4850" spans="1:14" s="79" customFormat="1">
      <c r="A4850" s="17"/>
      <c r="B4850" s="84"/>
      <c r="C4850" s="85"/>
      <c r="D4850" s="84"/>
      <c r="E4850" s="84"/>
      <c r="M4850" s="86"/>
      <c r="N4850" s="87"/>
    </row>
    <row r="4851" spans="1:14" s="79" customFormat="1">
      <c r="A4851" s="17"/>
      <c r="B4851" s="84"/>
      <c r="C4851" s="85"/>
      <c r="D4851" s="84"/>
      <c r="E4851" s="84"/>
      <c r="M4851" s="86"/>
      <c r="N4851" s="87"/>
    </row>
    <row r="4852" spans="1:14" s="79" customFormat="1">
      <c r="A4852" s="17"/>
      <c r="B4852" s="84"/>
      <c r="C4852" s="85"/>
      <c r="D4852" s="84"/>
      <c r="E4852" s="84"/>
      <c r="M4852" s="86"/>
      <c r="N4852" s="87"/>
    </row>
    <row r="4853" spans="1:14" s="79" customFormat="1">
      <c r="A4853" s="17"/>
      <c r="B4853" s="84"/>
      <c r="C4853" s="85"/>
      <c r="D4853" s="84"/>
      <c r="E4853" s="84"/>
      <c r="M4853" s="86"/>
      <c r="N4853" s="87"/>
    </row>
    <row r="4854" spans="1:14" s="79" customFormat="1">
      <c r="A4854" s="17"/>
      <c r="B4854" s="84"/>
      <c r="C4854" s="85"/>
      <c r="D4854" s="84"/>
      <c r="E4854" s="84"/>
      <c r="M4854" s="86"/>
      <c r="N4854" s="87"/>
    </row>
    <row r="4855" spans="1:14" s="79" customFormat="1">
      <c r="A4855" s="17"/>
      <c r="B4855" s="84"/>
      <c r="C4855" s="85"/>
      <c r="D4855" s="84"/>
      <c r="E4855" s="84"/>
      <c r="M4855" s="86"/>
      <c r="N4855" s="87"/>
    </row>
    <row r="4856" spans="1:14" s="79" customFormat="1">
      <c r="A4856" s="17"/>
      <c r="B4856" s="84"/>
      <c r="C4856" s="85"/>
      <c r="D4856" s="84"/>
      <c r="E4856" s="84"/>
      <c r="M4856" s="86"/>
      <c r="N4856" s="87"/>
    </row>
    <row r="4857" spans="1:14" s="79" customFormat="1">
      <c r="A4857" s="17"/>
      <c r="B4857" s="84"/>
      <c r="C4857" s="85"/>
      <c r="D4857" s="84"/>
      <c r="E4857" s="84"/>
      <c r="M4857" s="86"/>
      <c r="N4857" s="87"/>
    </row>
    <row r="4858" spans="1:14" s="79" customFormat="1">
      <c r="A4858" s="17"/>
      <c r="B4858" s="84"/>
      <c r="C4858" s="85"/>
      <c r="D4858" s="84"/>
      <c r="E4858" s="84"/>
      <c r="M4858" s="86"/>
      <c r="N4858" s="87"/>
    </row>
    <row r="4859" spans="1:14" s="79" customFormat="1">
      <c r="A4859" s="17"/>
      <c r="B4859" s="84"/>
      <c r="C4859" s="85"/>
      <c r="D4859" s="84"/>
      <c r="E4859" s="84"/>
      <c r="M4859" s="86"/>
      <c r="N4859" s="87"/>
    </row>
    <row r="4860" spans="1:14" s="79" customFormat="1">
      <c r="A4860" s="17"/>
      <c r="B4860" s="84"/>
      <c r="C4860" s="85"/>
      <c r="D4860" s="84"/>
      <c r="E4860" s="84"/>
      <c r="M4860" s="86"/>
      <c r="N4860" s="87"/>
    </row>
    <row r="4861" spans="1:14" s="79" customFormat="1">
      <c r="A4861" s="17"/>
      <c r="B4861" s="84"/>
      <c r="C4861" s="85"/>
      <c r="D4861" s="84"/>
      <c r="E4861" s="84"/>
      <c r="M4861" s="86"/>
      <c r="N4861" s="87"/>
    </row>
    <row r="4862" spans="1:14" s="79" customFormat="1">
      <c r="A4862" s="17"/>
      <c r="B4862" s="84"/>
      <c r="C4862" s="85"/>
      <c r="D4862" s="84"/>
      <c r="E4862" s="84"/>
      <c r="M4862" s="86"/>
      <c r="N4862" s="87"/>
    </row>
    <row r="4863" spans="1:14" s="79" customFormat="1">
      <c r="A4863" s="17"/>
      <c r="B4863" s="84"/>
      <c r="C4863" s="85"/>
      <c r="D4863" s="84"/>
      <c r="E4863" s="84"/>
      <c r="M4863" s="86"/>
      <c r="N4863" s="87"/>
    </row>
    <row r="4864" spans="1:14" s="79" customFormat="1">
      <c r="A4864" s="17"/>
      <c r="B4864" s="84"/>
      <c r="C4864" s="85"/>
      <c r="D4864" s="84"/>
      <c r="E4864" s="84"/>
      <c r="M4864" s="86"/>
      <c r="N4864" s="87"/>
    </row>
    <row r="4865" spans="1:14" s="79" customFormat="1">
      <c r="A4865" s="17"/>
      <c r="B4865" s="84"/>
      <c r="C4865" s="85"/>
      <c r="D4865" s="84"/>
      <c r="E4865" s="84"/>
      <c r="M4865" s="86"/>
      <c r="N4865" s="87"/>
    </row>
    <row r="4866" spans="1:14" s="79" customFormat="1">
      <c r="A4866" s="17"/>
      <c r="B4866" s="84"/>
      <c r="C4866" s="85"/>
      <c r="D4866" s="84"/>
      <c r="E4866" s="84"/>
      <c r="M4866" s="86"/>
      <c r="N4866" s="87"/>
    </row>
    <row r="4867" spans="1:14" s="79" customFormat="1">
      <c r="A4867" s="17"/>
      <c r="B4867" s="84"/>
      <c r="C4867" s="85"/>
      <c r="D4867" s="84"/>
      <c r="E4867" s="84"/>
      <c r="M4867" s="86"/>
      <c r="N4867" s="87"/>
    </row>
    <row r="4868" spans="1:14" s="79" customFormat="1">
      <c r="A4868" s="17"/>
      <c r="B4868" s="84"/>
      <c r="C4868" s="85"/>
      <c r="D4868" s="84"/>
      <c r="E4868" s="84"/>
      <c r="M4868" s="86"/>
      <c r="N4868" s="87"/>
    </row>
    <row r="4869" spans="1:14" s="79" customFormat="1">
      <c r="A4869" s="17"/>
      <c r="B4869" s="84"/>
      <c r="C4869" s="85"/>
      <c r="D4869" s="84"/>
      <c r="E4869" s="84"/>
      <c r="M4869" s="86"/>
      <c r="N4869" s="87"/>
    </row>
    <row r="4870" spans="1:14" s="79" customFormat="1">
      <c r="A4870" s="17"/>
      <c r="B4870" s="84"/>
      <c r="C4870" s="85"/>
      <c r="D4870" s="84"/>
      <c r="E4870" s="84"/>
      <c r="M4870" s="86"/>
      <c r="N4870" s="87"/>
    </row>
    <row r="4871" spans="1:14" s="79" customFormat="1">
      <c r="A4871" s="17"/>
      <c r="B4871" s="84"/>
      <c r="C4871" s="85"/>
      <c r="D4871" s="84"/>
      <c r="E4871" s="84"/>
      <c r="M4871" s="86"/>
      <c r="N4871" s="87"/>
    </row>
    <row r="4872" spans="1:14" s="79" customFormat="1">
      <c r="A4872" s="17"/>
      <c r="B4872" s="84"/>
      <c r="C4872" s="85"/>
      <c r="D4872" s="84"/>
      <c r="E4872" s="84"/>
      <c r="M4872" s="86"/>
      <c r="N4872" s="87"/>
    </row>
    <row r="4873" spans="1:14" s="79" customFormat="1">
      <c r="A4873" s="17"/>
      <c r="B4873" s="84"/>
      <c r="C4873" s="85"/>
      <c r="D4873" s="84"/>
      <c r="E4873" s="84"/>
      <c r="M4873" s="86"/>
      <c r="N4873" s="87"/>
    </row>
    <row r="4874" spans="1:14" s="79" customFormat="1">
      <c r="A4874" s="17"/>
      <c r="B4874" s="84"/>
      <c r="C4874" s="85"/>
      <c r="D4874" s="84"/>
      <c r="E4874" s="84"/>
      <c r="M4874" s="86"/>
      <c r="N4874" s="87"/>
    </row>
    <row r="4875" spans="1:14" s="79" customFormat="1">
      <c r="A4875" s="17"/>
      <c r="B4875" s="84"/>
      <c r="C4875" s="85"/>
      <c r="D4875" s="84"/>
      <c r="E4875" s="84"/>
      <c r="M4875" s="86"/>
      <c r="N4875" s="87"/>
    </row>
    <row r="4876" spans="1:14" s="79" customFormat="1">
      <c r="A4876" s="17"/>
      <c r="B4876" s="84"/>
      <c r="C4876" s="85"/>
      <c r="D4876" s="84"/>
      <c r="E4876" s="84"/>
      <c r="M4876" s="86"/>
      <c r="N4876" s="87"/>
    </row>
    <row r="4877" spans="1:14" s="79" customFormat="1">
      <c r="A4877" s="17"/>
      <c r="B4877" s="84"/>
      <c r="C4877" s="85"/>
      <c r="D4877" s="84"/>
      <c r="E4877" s="84"/>
      <c r="M4877" s="86"/>
      <c r="N4877" s="87"/>
    </row>
    <row r="4878" spans="1:14" s="79" customFormat="1">
      <c r="A4878" s="17"/>
      <c r="B4878" s="84"/>
      <c r="C4878" s="85"/>
      <c r="D4878" s="84"/>
      <c r="E4878" s="84"/>
      <c r="M4878" s="86"/>
      <c r="N4878" s="87"/>
    </row>
    <row r="4879" spans="1:14" s="79" customFormat="1">
      <c r="A4879" s="17"/>
      <c r="B4879" s="84"/>
      <c r="C4879" s="85"/>
      <c r="D4879" s="84"/>
      <c r="E4879" s="84"/>
      <c r="M4879" s="86"/>
      <c r="N4879" s="87"/>
    </row>
    <row r="4880" spans="1:14" s="79" customFormat="1">
      <c r="A4880" s="17"/>
      <c r="B4880" s="84"/>
      <c r="C4880" s="85"/>
      <c r="D4880" s="84"/>
      <c r="E4880" s="84"/>
      <c r="M4880" s="86"/>
      <c r="N4880" s="87"/>
    </row>
    <row r="4881" spans="1:14" s="79" customFormat="1">
      <c r="A4881" s="17"/>
      <c r="B4881" s="84"/>
      <c r="C4881" s="85"/>
      <c r="D4881" s="84"/>
      <c r="E4881" s="84"/>
      <c r="M4881" s="86"/>
      <c r="N4881" s="87"/>
    </row>
    <row r="4882" spans="1:14" s="79" customFormat="1">
      <c r="A4882" s="17"/>
      <c r="B4882" s="84"/>
      <c r="C4882" s="85"/>
      <c r="D4882" s="84"/>
      <c r="E4882" s="84"/>
      <c r="M4882" s="86"/>
      <c r="N4882" s="87"/>
    </row>
    <row r="4883" spans="1:14" s="79" customFormat="1">
      <c r="A4883" s="17"/>
      <c r="B4883" s="84"/>
      <c r="C4883" s="85"/>
      <c r="D4883" s="84"/>
      <c r="E4883" s="84"/>
      <c r="M4883" s="86"/>
      <c r="N4883" s="87"/>
    </row>
    <row r="4884" spans="1:14" s="79" customFormat="1">
      <c r="A4884" s="17"/>
      <c r="B4884" s="84"/>
      <c r="C4884" s="85"/>
      <c r="D4884" s="84"/>
      <c r="E4884" s="84"/>
      <c r="M4884" s="86"/>
      <c r="N4884" s="87"/>
    </row>
    <row r="4885" spans="1:14" s="79" customFormat="1">
      <c r="A4885" s="17"/>
      <c r="B4885" s="84"/>
      <c r="C4885" s="85"/>
      <c r="D4885" s="84"/>
      <c r="E4885" s="84"/>
      <c r="M4885" s="86"/>
      <c r="N4885" s="87"/>
    </row>
    <row r="4886" spans="1:14" s="79" customFormat="1">
      <c r="A4886" s="17"/>
      <c r="B4886" s="84"/>
      <c r="C4886" s="85"/>
      <c r="D4886" s="84"/>
      <c r="E4886" s="84"/>
      <c r="M4886" s="86"/>
      <c r="N4886" s="87"/>
    </row>
    <row r="4887" spans="1:14" s="79" customFormat="1">
      <c r="A4887" s="17"/>
      <c r="B4887" s="84"/>
      <c r="C4887" s="85"/>
      <c r="D4887" s="84"/>
      <c r="E4887" s="84"/>
      <c r="M4887" s="86"/>
      <c r="N4887" s="87"/>
    </row>
    <row r="4888" spans="1:14" s="79" customFormat="1">
      <c r="A4888" s="17"/>
      <c r="B4888" s="84"/>
      <c r="C4888" s="85"/>
      <c r="D4888" s="84"/>
      <c r="E4888" s="84"/>
      <c r="M4888" s="86"/>
      <c r="N4888" s="87"/>
    </row>
    <row r="4889" spans="1:14" s="79" customFormat="1">
      <c r="A4889" s="17"/>
      <c r="B4889" s="84"/>
      <c r="C4889" s="85"/>
      <c r="D4889" s="84"/>
      <c r="E4889" s="84"/>
      <c r="M4889" s="86"/>
      <c r="N4889" s="87"/>
    </row>
    <row r="4890" spans="1:14" s="79" customFormat="1">
      <c r="A4890" s="17"/>
      <c r="B4890" s="84"/>
      <c r="C4890" s="85"/>
      <c r="D4890" s="84"/>
      <c r="E4890" s="84"/>
      <c r="M4890" s="86"/>
      <c r="N4890" s="87"/>
    </row>
    <row r="4891" spans="1:14" s="79" customFormat="1">
      <c r="A4891" s="17"/>
      <c r="B4891" s="84"/>
      <c r="C4891" s="85"/>
      <c r="D4891" s="84"/>
      <c r="E4891" s="84"/>
      <c r="M4891" s="86"/>
      <c r="N4891" s="87"/>
    </row>
    <row r="4892" spans="1:14" s="79" customFormat="1">
      <c r="A4892" s="17"/>
      <c r="B4892" s="84"/>
      <c r="C4892" s="85"/>
      <c r="D4892" s="84"/>
      <c r="E4892" s="84"/>
      <c r="M4892" s="86"/>
      <c r="N4892" s="87"/>
    </row>
    <row r="4893" spans="1:14" s="79" customFormat="1">
      <c r="A4893" s="17"/>
      <c r="B4893" s="84"/>
      <c r="C4893" s="85"/>
      <c r="D4893" s="84"/>
      <c r="E4893" s="84"/>
      <c r="M4893" s="86"/>
      <c r="N4893" s="87"/>
    </row>
    <row r="4894" spans="1:14" s="79" customFormat="1">
      <c r="A4894" s="17"/>
      <c r="B4894" s="84"/>
      <c r="C4894" s="85"/>
      <c r="D4894" s="84"/>
      <c r="E4894" s="84"/>
      <c r="M4894" s="86"/>
      <c r="N4894" s="87"/>
    </row>
    <row r="4895" spans="1:14" s="79" customFormat="1">
      <c r="A4895" s="17"/>
      <c r="B4895" s="84"/>
      <c r="C4895" s="85"/>
      <c r="D4895" s="84"/>
      <c r="E4895" s="84"/>
      <c r="M4895" s="86"/>
      <c r="N4895" s="87"/>
    </row>
    <row r="4896" spans="1:14" s="79" customFormat="1">
      <c r="A4896" s="17"/>
      <c r="B4896" s="84"/>
      <c r="C4896" s="85"/>
      <c r="D4896" s="84"/>
      <c r="E4896" s="84"/>
      <c r="M4896" s="86"/>
      <c r="N4896" s="87"/>
    </row>
    <row r="4897" spans="1:14" s="79" customFormat="1">
      <c r="A4897" s="17"/>
      <c r="B4897" s="84"/>
      <c r="C4897" s="85"/>
      <c r="D4897" s="84"/>
      <c r="E4897" s="84"/>
      <c r="M4897" s="86"/>
      <c r="N4897" s="87"/>
    </row>
    <row r="4898" spans="1:14" s="79" customFormat="1">
      <c r="A4898" s="17"/>
      <c r="B4898" s="84"/>
      <c r="C4898" s="85"/>
      <c r="D4898" s="84"/>
      <c r="E4898" s="84"/>
      <c r="M4898" s="86"/>
      <c r="N4898" s="87"/>
    </row>
    <row r="4899" spans="1:14" s="79" customFormat="1">
      <c r="A4899" s="17"/>
      <c r="B4899" s="84"/>
      <c r="C4899" s="85"/>
      <c r="D4899" s="84"/>
      <c r="E4899" s="84"/>
      <c r="M4899" s="86"/>
      <c r="N4899" s="87"/>
    </row>
    <row r="4900" spans="1:14" s="79" customFormat="1">
      <c r="A4900" s="17"/>
      <c r="B4900" s="84"/>
      <c r="C4900" s="85"/>
      <c r="D4900" s="84"/>
      <c r="E4900" s="84"/>
      <c r="M4900" s="86"/>
      <c r="N4900" s="87"/>
    </row>
    <row r="4901" spans="1:14" s="79" customFormat="1">
      <c r="A4901" s="17"/>
      <c r="B4901" s="84"/>
      <c r="C4901" s="85"/>
      <c r="D4901" s="84"/>
      <c r="E4901" s="84"/>
      <c r="M4901" s="86"/>
      <c r="N4901" s="87"/>
    </row>
    <row r="4902" spans="1:14" s="79" customFormat="1">
      <c r="A4902" s="17"/>
      <c r="B4902" s="84"/>
      <c r="C4902" s="85"/>
      <c r="D4902" s="84"/>
      <c r="E4902" s="84"/>
      <c r="M4902" s="86"/>
      <c r="N4902" s="87"/>
    </row>
    <row r="4903" spans="1:14" s="79" customFormat="1">
      <c r="A4903" s="17"/>
      <c r="B4903" s="84"/>
      <c r="C4903" s="85"/>
      <c r="D4903" s="84"/>
      <c r="E4903" s="84"/>
      <c r="M4903" s="86"/>
      <c r="N4903" s="87"/>
    </row>
    <row r="4904" spans="1:14" s="79" customFormat="1">
      <c r="A4904" s="17"/>
      <c r="B4904" s="84"/>
      <c r="C4904" s="85"/>
      <c r="D4904" s="84"/>
      <c r="E4904" s="84"/>
      <c r="M4904" s="86"/>
      <c r="N4904" s="87"/>
    </row>
    <row r="4905" spans="1:14" s="79" customFormat="1">
      <c r="A4905" s="17"/>
      <c r="B4905" s="84"/>
      <c r="C4905" s="85"/>
      <c r="D4905" s="84"/>
      <c r="E4905" s="84"/>
      <c r="M4905" s="86"/>
      <c r="N4905" s="87"/>
    </row>
    <row r="4906" spans="1:14" s="79" customFormat="1">
      <c r="A4906" s="17"/>
      <c r="B4906" s="84"/>
      <c r="C4906" s="85"/>
      <c r="D4906" s="84"/>
      <c r="E4906" s="84"/>
      <c r="M4906" s="86"/>
      <c r="N4906" s="87"/>
    </row>
    <row r="4907" spans="1:14" s="79" customFormat="1">
      <c r="A4907" s="17"/>
      <c r="B4907" s="84"/>
      <c r="C4907" s="85"/>
      <c r="D4907" s="84"/>
      <c r="E4907" s="84"/>
      <c r="M4907" s="86"/>
      <c r="N4907" s="87"/>
    </row>
    <row r="4908" spans="1:14" s="79" customFormat="1">
      <c r="A4908" s="17"/>
      <c r="B4908" s="84"/>
      <c r="C4908" s="85"/>
      <c r="D4908" s="84"/>
      <c r="E4908" s="84"/>
      <c r="M4908" s="86"/>
      <c r="N4908" s="87"/>
    </row>
    <row r="4909" spans="1:14" s="79" customFormat="1">
      <c r="A4909" s="17"/>
      <c r="B4909" s="84"/>
      <c r="C4909" s="85"/>
      <c r="D4909" s="84"/>
      <c r="E4909" s="84"/>
      <c r="M4909" s="86"/>
      <c r="N4909" s="87"/>
    </row>
    <row r="4910" spans="1:14" s="79" customFormat="1">
      <c r="A4910" s="17"/>
      <c r="B4910" s="84"/>
      <c r="C4910" s="85"/>
      <c r="D4910" s="84"/>
      <c r="E4910" s="84"/>
      <c r="M4910" s="86"/>
      <c r="N4910" s="87"/>
    </row>
    <row r="4911" spans="1:14" s="79" customFormat="1">
      <c r="A4911" s="17"/>
      <c r="B4911" s="84"/>
      <c r="C4911" s="85"/>
      <c r="D4911" s="84"/>
      <c r="E4911" s="84"/>
      <c r="M4911" s="86"/>
      <c r="N4911" s="87"/>
    </row>
    <row r="4912" spans="1:14" s="79" customFormat="1">
      <c r="A4912" s="17"/>
      <c r="B4912" s="84"/>
      <c r="C4912" s="85"/>
      <c r="D4912" s="84"/>
      <c r="E4912" s="84"/>
      <c r="M4912" s="86"/>
      <c r="N4912" s="87"/>
    </row>
    <row r="4913" spans="1:14" s="79" customFormat="1">
      <c r="A4913" s="17"/>
      <c r="B4913" s="84"/>
      <c r="C4913" s="85"/>
      <c r="D4913" s="84"/>
      <c r="E4913" s="84"/>
      <c r="M4913" s="86"/>
      <c r="N4913" s="87"/>
    </row>
    <row r="4914" spans="1:14" s="79" customFormat="1">
      <c r="A4914" s="17"/>
      <c r="B4914" s="84"/>
      <c r="C4914" s="85"/>
      <c r="D4914" s="84"/>
      <c r="E4914" s="84"/>
      <c r="M4914" s="86"/>
      <c r="N4914" s="87"/>
    </row>
    <row r="4915" spans="1:14" s="79" customFormat="1">
      <c r="A4915" s="17"/>
      <c r="B4915" s="84"/>
      <c r="C4915" s="85"/>
      <c r="D4915" s="84"/>
      <c r="E4915" s="84"/>
      <c r="M4915" s="86"/>
      <c r="N4915" s="87"/>
    </row>
    <row r="4916" spans="1:14" s="79" customFormat="1">
      <c r="A4916" s="17"/>
      <c r="B4916" s="84"/>
      <c r="C4916" s="85"/>
      <c r="D4916" s="84"/>
      <c r="E4916" s="84"/>
      <c r="M4916" s="86"/>
      <c r="N4916" s="87"/>
    </row>
    <row r="4917" spans="1:14" s="79" customFormat="1">
      <c r="A4917" s="17"/>
      <c r="B4917" s="84"/>
      <c r="C4917" s="85"/>
      <c r="D4917" s="84"/>
      <c r="E4917" s="84"/>
      <c r="M4917" s="86"/>
      <c r="N4917" s="87"/>
    </row>
    <row r="4918" spans="1:14" s="79" customFormat="1">
      <c r="A4918" s="17"/>
      <c r="B4918" s="84"/>
      <c r="C4918" s="85"/>
      <c r="D4918" s="84"/>
      <c r="E4918" s="84"/>
      <c r="M4918" s="86"/>
      <c r="N4918" s="87"/>
    </row>
    <row r="4919" spans="1:14" s="79" customFormat="1">
      <c r="A4919" s="17"/>
      <c r="B4919" s="84"/>
      <c r="C4919" s="85"/>
      <c r="D4919" s="84"/>
      <c r="E4919" s="84"/>
      <c r="M4919" s="86"/>
      <c r="N4919" s="87"/>
    </row>
    <row r="4920" spans="1:14" s="79" customFormat="1">
      <c r="A4920" s="17"/>
      <c r="B4920" s="84"/>
      <c r="C4920" s="85"/>
      <c r="D4920" s="84"/>
      <c r="E4920" s="84"/>
      <c r="M4920" s="86"/>
      <c r="N4920" s="87"/>
    </row>
    <row r="4921" spans="1:14" s="79" customFormat="1">
      <c r="A4921" s="17"/>
      <c r="B4921" s="84"/>
      <c r="C4921" s="85"/>
      <c r="D4921" s="84"/>
      <c r="E4921" s="84"/>
      <c r="M4921" s="86"/>
      <c r="N4921" s="87"/>
    </row>
    <row r="4922" spans="1:14" s="79" customFormat="1">
      <c r="A4922" s="17"/>
      <c r="B4922" s="84"/>
      <c r="C4922" s="85"/>
      <c r="D4922" s="84"/>
      <c r="E4922" s="84"/>
      <c r="M4922" s="86"/>
      <c r="N4922" s="87"/>
    </row>
    <row r="4923" spans="1:14" s="79" customFormat="1">
      <c r="A4923" s="17"/>
      <c r="B4923" s="84"/>
      <c r="C4923" s="85"/>
      <c r="D4923" s="84"/>
      <c r="E4923" s="84"/>
      <c r="M4923" s="86"/>
      <c r="N4923" s="87"/>
    </row>
    <row r="4924" spans="1:14" s="79" customFormat="1">
      <c r="A4924" s="17"/>
      <c r="B4924" s="84"/>
      <c r="C4924" s="85"/>
      <c r="D4924" s="84"/>
      <c r="E4924" s="84"/>
      <c r="M4924" s="86"/>
      <c r="N4924" s="87"/>
    </row>
    <row r="4925" spans="1:14" s="79" customFormat="1">
      <c r="A4925" s="17"/>
      <c r="B4925" s="84"/>
      <c r="C4925" s="85"/>
      <c r="D4925" s="84"/>
      <c r="E4925" s="84"/>
      <c r="M4925" s="86"/>
      <c r="N4925" s="87"/>
    </row>
    <row r="4926" spans="1:14" s="79" customFormat="1">
      <c r="A4926" s="17"/>
      <c r="B4926" s="84"/>
      <c r="C4926" s="85"/>
      <c r="D4926" s="84"/>
      <c r="E4926" s="84"/>
      <c r="M4926" s="86"/>
      <c r="N4926" s="87"/>
    </row>
    <row r="4927" spans="1:14" s="79" customFormat="1">
      <c r="A4927" s="17"/>
      <c r="B4927" s="84"/>
      <c r="C4927" s="85"/>
      <c r="D4927" s="84"/>
      <c r="E4927" s="84"/>
      <c r="M4927" s="86"/>
      <c r="N4927" s="87"/>
    </row>
    <row r="4928" spans="1:14" s="79" customFormat="1">
      <c r="A4928" s="17"/>
      <c r="B4928" s="84"/>
      <c r="C4928" s="85"/>
      <c r="D4928" s="84"/>
      <c r="E4928" s="84"/>
      <c r="M4928" s="86"/>
      <c r="N4928" s="87"/>
    </row>
    <row r="4929" spans="1:14" s="79" customFormat="1">
      <c r="A4929" s="17"/>
      <c r="B4929" s="84"/>
      <c r="C4929" s="85"/>
      <c r="D4929" s="84"/>
      <c r="E4929" s="84"/>
      <c r="M4929" s="86"/>
      <c r="N4929" s="87"/>
    </row>
    <row r="4930" spans="1:14" s="79" customFormat="1">
      <c r="A4930" s="17"/>
      <c r="B4930" s="84"/>
      <c r="C4930" s="85"/>
      <c r="D4930" s="84"/>
      <c r="E4930" s="84"/>
      <c r="M4930" s="86"/>
      <c r="N4930" s="87"/>
    </row>
    <row r="4931" spans="1:14" s="79" customFormat="1">
      <c r="A4931" s="17"/>
      <c r="B4931" s="84"/>
      <c r="C4931" s="85"/>
      <c r="D4931" s="84"/>
      <c r="E4931" s="84"/>
      <c r="M4931" s="86"/>
      <c r="N4931" s="87"/>
    </row>
    <row r="4932" spans="1:14" s="79" customFormat="1">
      <c r="A4932" s="17"/>
      <c r="B4932" s="84"/>
      <c r="C4932" s="85"/>
      <c r="D4932" s="84"/>
      <c r="E4932" s="84"/>
      <c r="M4932" s="86"/>
      <c r="N4932" s="87"/>
    </row>
    <row r="4933" spans="1:14" s="79" customFormat="1">
      <c r="A4933" s="17"/>
      <c r="B4933" s="84"/>
      <c r="C4933" s="85"/>
      <c r="D4933" s="84"/>
      <c r="E4933" s="84"/>
      <c r="M4933" s="86"/>
      <c r="N4933" s="87"/>
    </row>
    <row r="4934" spans="1:14" s="79" customFormat="1">
      <c r="A4934" s="17"/>
      <c r="B4934" s="84"/>
      <c r="C4934" s="85"/>
      <c r="D4934" s="84"/>
      <c r="E4934" s="84"/>
      <c r="M4934" s="86"/>
      <c r="N4934" s="87"/>
    </row>
    <row r="4935" spans="1:14" s="79" customFormat="1">
      <c r="A4935" s="17"/>
      <c r="B4935" s="84"/>
      <c r="C4935" s="85"/>
      <c r="D4935" s="84"/>
      <c r="E4935" s="84"/>
      <c r="M4935" s="86"/>
      <c r="N4935" s="87"/>
    </row>
    <row r="4936" spans="1:14" s="79" customFormat="1">
      <c r="A4936" s="17"/>
      <c r="B4936" s="84"/>
      <c r="C4936" s="85"/>
      <c r="D4936" s="84"/>
      <c r="E4936" s="84"/>
      <c r="M4936" s="86"/>
      <c r="N4936" s="87"/>
    </row>
    <row r="4937" spans="1:14" s="79" customFormat="1">
      <c r="A4937" s="17"/>
      <c r="B4937" s="84"/>
      <c r="C4937" s="85"/>
      <c r="D4937" s="84"/>
      <c r="E4937" s="84"/>
      <c r="M4937" s="86"/>
      <c r="N4937" s="87"/>
    </row>
    <row r="4938" spans="1:14" s="79" customFormat="1">
      <c r="A4938" s="17"/>
      <c r="B4938" s="84"/>
      <c r="C4938" s="85"/>
      <c r="D4938" s="84"/>
      <c r="E4938" s="84"/>
      <c r="M4938" s="86"/>
      <c r="N4938" s="87"/>
    </row>
    <row r="4939" spans="1:14" s="79" customFormat="1">
      <c r="A4939" s="17"/>
      <c r="B4939" s="84"/>
      <c r="C4939" s="85"/>
      <c r="D4939" s="84"/>
      <c r="E4939" s="84"/>
      <c r="M4939" s="86"/>
      <c r="N4939" s="87"/>
    </row>
    <row r="4940" spans="1:14" s="79" customFormat="1">
      <c r="A4940" s="17"/>
      <c r="B4940" s="84"/>
      <c r="C4940" s="85"/>
      <c r="D4940" s="84"/>
      <c r="E4940" s="84"/>
      <c r="M4940" s="86"/>
      <c r="N4940" s="87"/>
    </row>
    <row r="4941" spans="1:14" s="79" customFormat="1">
      <c r="A4941" s="17"/>
      <c r="B4941" s="84"/>
      <c r="C4941" s="85"/>
      <c r="D4941" s="84"/>
      <c r="E4941" s="84"/>
      <c r="M4941" s="86"/>
      <c r="N4941" s="87"/>
    </row>
    <row r="4942" spans="1:14" s="79" customFormat="1">
      <c r="A4942" s="17"/>
      <c r="B4942" s="84"/>
      <c r="C4942" s="85"/>
      <c r="D4942" s="84"/>
      <c r="E4942" s="84"/>
      <c r="M4942" s="86"/>
      <c r="N4942" s="87"/>
    </row>
    <row r="4943" spans="1:14" s="79" customFormat="1">
      <c r="A4943" s="17"/>
      <c r="B4943" s="84"/>
      <c r="C4943" s="85"/>
      <c r="D4943" s="84"/>
      <c r="E4943" s="84"/>
      <c r="M4943" s="86"/>
      <c r="N4943" s="87"/>
    </row>
    <row r="4944" spans="1:14" s="79" customFormat="1">
      <c r="A4944" s="17"/>
      <c r="B4944" s="84"/>
      <c r="C4944" s="85"/>
      <c r="D4944" s="84"/>
      <c r="E4944" s="84"/>
      <c r="M4944" s="86"/>
      <c r="N4944" s="87"/>
    </row>
    <row r="4945" spans="1:14" s="79" customFormat="1">
      <c r="A4945" s="17"/>
      <c r="B4945" s="84"/>
      <c r="C4945" s="85"/>
      <c r="D4945" s="84"/>
      <c r="E4945" s="84"/>
      <c r="M4945" s="86"/>
      <c r="N4945" s="87"/>
    </row>
    <row r="4946" spans="1:14" s="79" customFormat="1">
      <c r="A4946" s="17"/>
      <c r="B4946" s="84"/>
      <c r="C4946" s="85"/>
      <c r="D4946" s="84"/>
      <c r="E4946" s="84"/>
      <c r="M4946" s="86"/>
      <c r="N4946" s="87"/>
    </row>
    <row r="4947" spans="1:14" s="79" customFormat="1">
      <c r="A4947" s="17"/>
      <c r="B4947" s="84"/>
      <c r="C4947" s="85"/>
      <c r="D4947" s="84"/>
      <c r="E4947" s="84"/>
      <c r="M4947" s="86"/>
      <c r="N4947" s="87"/>
    </row>
    <row r="4948" spans="1:14" s="79" customFormat="1">
      <c r="A4948" s="17"/>
      <c r="B4948" s="84"/>
      <c r="C4948" s="85"/>
      <c r="D4948" s="84"/>
      <c r="E4948" s="84"/>
      <c r="M4948" s="86"/>
      <c r="N4948" s="87"/>
    </row>
    <row r="4949" spans="1:14" s="79" customFormat="1">
      <c r="A4949" s="17"/>
      <c r="B4949" s="84"/>
      <c r="C4949" s="85"/>
      <c r="D4949" s="84"/>
      <c r="E4949" s="84"/>
      <c r="M4949" s="86"/>
      <c r="N4949" s="87"/>
    </row>
    <row r="4950" spans="1:14" s="79" customFormat="1">
      <c r="A4950" s="17"/>
      <c r="B4950" s="84"/>
      <c r="C4950" s="85"/>
      <c r="D4950" s="84"/>
      <c r="E4950" s="84"/>
      <c r="M4950" s="86"/>
      <c r="N4950" s="87"/>
    </row>
    <row r="4951" spans="1:14" s="79" customFormat="1">
      <c r="A4951" s="17"/>
      <c r="B4951" s="84"/>
      <c r="C4951" s="85"/>
      <c r="D4951" s="84"/>
      <c r="E4951" s="84"/>
      <c r="M4951" s="86"/>
      <c r="N4951" s="87"/>
    </row>
    <row r="4952" spans="1:14" s="79" customFormat="1">
      <c r="A4952" s="17"/>
      <c r="B4952" s="84"/>
      <c r="C4952" s="85"/>
      <c r="D4952" s="84"/>
      <c r="E4952" s="84"/>
      <c r="M4952" s="86"/>
      <c r="N4952" s="87"/>
    </row>
    <row r="4953" spans="1:14" s="79" customFormat="1">
      <c r="A4953" s="17"/>
      <c r="B4953" s="84"/>
      <c r="C4953" s="85"/>
      <c r="D4953" s="84"/>
      <c r="E4953" s="84"/>
      <c r="M4953" s="86"/>
      <c r="N4953" s="87"/>
    </row>
    <row r="4954" spans="1:14" s="79" customFormat="1">
      <c r="A4954" s="17"/>
      <c r="B4954" s="84"/>
      <c r="C4954" s="85"/>
      <c r="D4954" s="84"/>
      <c r="E4954" s="84"/>
      <c r="M4954" s="86"/>
      <c r="N4954" s="87"/>
    </row>
    <row r="4955" spans="1:14" s="79" customFormat="1">
      <c r="A4955" s="17"/>
      <c r="B4955" s="84"/>
      <c r="C4955" s="85"/>
      <c r="D4955" s="84"/>
      <c r="E4955" s="84"/>
      <c r="M4955" s="86"/>
      <c r="N4955" s="87"/>
    </row>
    <row r="4956" spans="1:14" s="79" customFormat="1">
      <c r="A4956" s="17"/>
      <c r="B4956" s="84"/>
      <c r="C4956" s="85"/>
      <c r="D4956" s="84"/>
      <c r="E4956" s="84"/>
      <c r="M4956" s="86"/>
      <c r="N4956" s="87"/>
    </row>
    <row r="4957" spans="1:14" s="79" customFormat="1">
      <c r="A4957" s="17"/>
      <c r="B4957" s="84"/>
      <c r="C4957" s="85"/>
      <c r="D4957" s="84"/>
      <c r="E4957" s="84"/>
      <c r="M4957" s="86"/>
      <c r="N4957" s="87"/>
    </row>
    <row r="4958" spans="1:14" s="79" customFormat="1">
      <c r="A4958" s="17"/>
      <c r="B4958" s="84"/>
      <c r="C4958" s="85"/>
      <c r="D4958" s="84"/>
      <c r="E4958" s="84"/>
      <c r="M4958" s="86"/>
      <c r="N4958" s="87"/>
    </row>
    <row r="4959" spans="1:14" s="79" customFormat="1">
      <c r="A4959" s="17"/>
      <c r="B4959" s="84"/>
      <c r="C4959" s="85"/>
      <c r="D4959" s="84"/>
      <c r="E4959" s="84"/>
      <c r="M4959" s="86"/>
      <c r="N4959" s="87"/>
    </row>
    <row r="4960" spans="1:14" s="79" customFormat="1">
      <c r="A4960" s="17"/>
      <c r="B4960" s="84"/>
      <c r="C4960" s="85"/>
      <c r="D4960" s="84"/>
      <c r="E4960" s="84"/>
      <c r="M4960" s="86"/>
      <c r="N4960" s="87"/>
    </row>
    <row r="4961" spans="1:14" s="79" customFormat="1">
      <c r="A4961" s="17"/>
      <c r="B4961" s="84"/>
      <c r="C4961" s="85"/>
      <c r="D4961" s="84"/>
      <c r="E4961" s="84"/>
      <c r="M4961" s="86"/>
      <c r="N4961" s="87"/>
    </row>
    <row r="4962" spans="1:14" s="79" customFormat="1">
      <c r="A4962" s="17"/>
      <c r="B4962" s="84"/>
      <c r="C4962" s="85"/>
      <c r="D4962" s="84"/>
      <c r="E4962" s="84"/>
      <c r="M4962" s="86"/>
      <c r="N4962" s="87"/>
    </row>
    <row r="4963" spans="1:14" s="79" customFormat="1">
      <c r="A4963" s="17"/>
      <c r="B4963" s="84"/>
      <c r="C4963" s="85"/>
      <c r="D4963" s="84"/>
      <c r="E4963" s="84"/>
      <c r="M4963" s="86"/>
      <c r="N4963" s="87"/>
    </row>
    <row r="4964" spans="1:14" s="79" customFormat="1">
      <c r="A4964" s="17"/>
      <c r="B4964" s="84"/>
      <c r="C4964" s="85"/>
      <c r="D4964" s="84"/>
      <c r="E4964" s="84"/>
      <c r="M4964" s="86"/>
      <c r="N4964" s="87"/>
    </row>
    <row r="4965" spans="1:14" s="79" customFormat="1">
      <c r="A4965" s="17"/>
      <c r="B4965" s="84"/>
      <c r="C4965" s="85"/>
      <c r="D4965" s="84"/>
      <c r="E4965" s="84"/>
      <c r="M4965" s="86"/>
      <c r="N4965" s="87"/>
    </row>
    <row r="4966" spans="1:14" s="79" customFormat="1">
      <c r="A4966" s="17"/>
      <c r="B4966" s="84"/>
      <c r="C4966" s="85"/>
      <c r="D4966" s="84"/>
      <c r="E4966" s="84"/>
      <c r="M4966" s="86"/>
      <c r="N4966" s="87"/>
    </row>
    <row r="4967" spans="1:14" s="79" customFormat="1">
      <c r="A4967" s="17"/>
      <c r="B4967" s="84"/>
      <c r="C4967" s="85"/>
      <c r="D4967" s="84"/>
      <c r="E4967" s="84"/>
      <c r="M4967" s="86"/>
      <c r="N4967" s="87"/>
    </row>
    <row r="4968" spans="1:14" s="79" customFormat="1">
      <c r="A4968" s="17"/>
      <c r="B4968" s="84"/>
      <c r="C4968" s="85"/>
      <c r="D4968" s="84"/>
      <c r="E4968" s="84"/>
      <c r="M4968" s="86"/>
      <c r="N4968" s="87"/>
    </row>
    <row r="4969" spans="1:14" s="79" customFormat="1">
      <c r="A4969" s="17"/>
      <c r="B4969" s="84"/>
      <c r="C4969" s="85"/>
      <c r="D4969" s="84"/>
      <c r="E4969" s="84"/>
      <c r="M4969" s="86"/>
      <c r="N4969" s="87"/>
    </row>
    <row r="4970" spans="1:14" s="79" customFormat="1">
      <c r="A4970" s="17"/>
      <c r="B4970" s="84"/>
      <c r="C4970" s="85"/>
      <c r="D4970" s="84"/>
      <c r="E4970" s="84"/>
      <c r="M4970" s="86"/>
      <c r="N4970" s="87"/>
    </row>
    <row r="4971" spans="1:14" s="79" customFormat="1">
      <c r="A4971" s="17"/>
      <c r="B4971" s="84"/>
      <c r="C4971" s="85"/>
      <c r="D4971" s="84"/>
      <c r="E4971" s="84"/>
      <c r="M4971" s="86"/>
      <c r="N4971" s="87"/>
    </row>
    <row r="4972" spans="1:14" s="79" customFormat="1">
      <c r="A4972" s="17"/>
      <c r="B4972" s="84"/>
      <c r="C4972" s="85"/>
      <c r="D4972" s="84"/>
      <c r="E4972" s="84"/>
      <c r="M4972" s="86"/>
      <c r="N4972" s="87"/>
    </row>
    <row r="4973" spans="1:14" s="79" customFormat="1">
      <c r="A4973" s="17"/>
      <c r="B4973" s="84"/>
      <c r="C4973" s="85"/>
      <c r="D4973" s="84"/>
      <c r="E4973" s="84"/>
      <c r="M4973" s="86"/>
      <c r="N4973" s="87"/>
    </row>
    <row r="4974" spans="1:14" s="79" customFormat="1">
      <c r="A4974" s="17"/>
      <c r="B4974" s="84"/>
      <c r="C4974" s="85"/>
      <c r="D4974" s="84"/>
      <c r="E4974" s="84"/>
      <c r="M4974" s="86"/>
      <c r="N4974" s="87"/>
    </row>
    <row r="4975" spans="1:14" s="79" customFormat="1">
      <c r="A4975" s="17"/>
      <c r="B4975" s="84"/>
      <c r="C4975" s="85"/>
      <c r="D4975" s="84"/>
      <c r="E4975" s="84"/>
      <c r="M4975" s="86"/>
      <c r="N4975" s="87"/>
    </row>
    <row r="4976" spans="1:14" s="79" customFormat="1">
      <c r="A4976" s="17"/>
      <c r="B4976" s="84"/>
      <c r="C4976" s="85"/>
      <c r="D4976" s="84"/>
      <c r="E4976" s="84"/>
      <c r="M4976" s="86"/>
      <c r="N4976" s="87"/>
    </row>
    <row r="4977" spans="1:14" s="79" customFormat="1">
      <c r="A4977" s="17"/>
      <c r="B4977" s="84"/>
      <c r="C4977" s="85"/>
      <c r="D4977" s="84"/>
      <c r="E4977" s="84"/>
      <c r="M4977" s="86"/>
      <c r="N4977" s="87"/>
    </row>
    <row r="4978" spans="1:14" s="79" customFormat="1">
      <c r="A4978" s="17"/>
      <c r="B4978" s="84"/>
      <c r="C4978" s="85"/>
      <c r="D4978" s="84"/>
      <c r="E4978" s="84"/>
      <c r="M4978" s="86"/>
      <c r="N4978" s="87"/>
    </row>
    <row r="4979" spans="1:14" s="79" customFormat="1">
      <c r="A4979" s="17"/>
      <c r="B4979" s="84"/>
      <c r="C4979" s="85"/>
      <c r="D4979" s="84"/>
      <c r="E4979" s="84"/>
      <c r="M4979" s="86"/>
      <c r="N4979" s="87"/>
    </row>
    <row r="4980" spans="1:14" s="79" customFormat="1">
      <c r="A4980" s="17"/>
      <c r="B4980" s="84"/>
      <c r="C4980" s="85"/>
      <c r="D4980" s="84"/>
      <c r="E4980" s="84"/>
      <c r="M4980" s="86"/>
      <c r="N4980" s="87"/>
    </row>
    <row r="4981" spans="1:14" s="79" customFormat="1">
      <c r="A4981" s="17"/>
      <c r="B4981" s="84"/>
      <c r="C4981" s="85"/>
      <c r="D4981" s="84"/>
      <c r="E4981" s="84"/>
      <c r="M4981" s="86"/>
      <c r="N4981" s="87"/>
    </row>
    <row r="4982" spans="1:14" s="79" customFormat="1">
      <c r="A4982" s="17"/>
      <c r="B4982" s="84"/>
      <c r="C4982" s="85"/>
      <c r="D4982" s="84"/>
      <c r="E4982" s="84"/>
      <c r="M4982" s="86"/>
      <c r="N4982" s="87"/>
    </row>
    <row r="4983" spans="1:14" s="79" customFormat="1">
      <c r="A4983" s="17"/>
      <c r="B4983" s="84"/>
      <c r="C4983" s="85"/>
      <c r="D4983" s="84"/>
      <c r="E4983" s="84"/>
      <c r="M4983" s="86"/>
      <c r="N4983" s="87"/>
    </row>
    <row r="4984" spans="1:14" s="79" customFormat="1">
      <c r="A4984" s="17"/>
      <c r="B4984" s="84"/>
      <c r="C4984" s="85"/>
      <c r="D4984" s="84"/>
      <c r="E4984" s="84"/>
      <c r="M4984" s="86"/>
      <c r="N4984" s="87"/>
    </row>
    <row r="4985" spans="1:14" s="79" customFormat="1">
      <c r="A4985" s="17"/>
      <c r="B4985" s="84"/>
      <c r="C4985" s="85"/>
      <c r="D4985" s="84"/>
      <c r="E4985" s="84"/>
      <c r="M4985" s="86"/>
      <c r="N4985" s="87"/>
    </row>
    <row r="4986" spans="1:14" s="79" customFormat="1">
      <c r="A4986" s="17"/>
      <c r="B4986" s="84"/>
      <c r="C4986" s="85"/>
      <c r="D4986" s="84"/>
      <c r="E4986" s="84"/>
      <c r="M4986" s="86"/>
      <c r="N4986" s="87"/>
    </row>
    <row r="4987" spans="1:14" s="79" customFormat="1">
      <c r="A4987" s="17"/>
      <c r="B4987" s="84"/>
      <c r="C4987" s="85"/>
      <c r="D4987" s="84"/>
      <c r="E4987" s="84"/>
      <c r="M4987" s="86"/>
      <c r="N4987" s="87"/>
    </row>
    <row r="4988" spans="1:14" s="79" customFormat="1">
      <c r="A4988" s="17"/>
      <c r="B4988" s="84"/>
      <c r="C4988" s="85"/>
      <c r="D4988" s="84"/>
      <c r="E4988" s="84"/>
      <c r="M4988" s="86"/>
      <c r="N4988" s="87"/>
    </row>
    <row r="4989" spans="1:14" s="79" customFormat="1">
      <c r="A4989" s="17"/>
      <c r="B4989" s="84"/>
      <c r="C4989" s="85"/>
      <c r="D4989" s="84"/>
      <c r="E4989" s="84"/>
      <c r="M4989" s="86"/>
      <c r="N4989" s="87"/>
    </row>
    <row r="4990" spans="1:14" s="79" customFormat="1">
      <c r="A4990" s="17"/>
      <c r="B4990" s="84"/>
      <c r="C4990" s="85"/>
      <c r="D4990" s="84"/>
      <c r="E4990" s="84"/>
      <c r="M4990" s="86"/>
      <c r="N4990" s="87"/>
    </row>
    <row r="4991" spans="1:14" s="79" customFormat="1">
      <c r="A4991" s="17"/>
      <c r="B4991" s="84"/>
      <c r="C4991" s="85"/>
      <c r="D4991" s="84"/>
      <c r="E4991" s="84"/>
      <c r="M4991" s="86"/>
      <c r="N4991" s="87"/>
    </row>
    <row r="4992" spans="1:14" s="79" customFormat="1">
      <c r="A4992" s="17"/>
      <c r="B4992" s="84"/>
      <c r="C4992" s="85"/>
      <c r="D4992" s="84"/>
      <c r="E4992" s="84"/>
      <c r="M4992" s="86"/>
      <c r="N4992" s="87"/>
    </row>
    <row r="4993" spans="1:14" s="79" customFormat="1">
      <c r="A4993" s="17"/>
      <c r="B4993" s="84"/>
      <c r="C4993" s="85"/>
      <c r="D4993" s="84"/>
      <c r="E4993" s="84"/>
      <c r="M4993" s="86"/>
      <c r="N4993" s="87"/>
    </row>
    <row r="4994" spans="1:14" s="79" customFormat="1">
      <c r="A4994" s="17"/>
      <c r="B4994" s="84"/>
      <c r="C4994" s="85"/>
      <c r="D4994" s="84"/>
      <c r="E4994" s="84"/>
      <c r="M4994" s="86"/>
      <c r="N4994" s="87"/>
    </row>
    <row r="4995" spans="1:14" s="79" customFormat="1">
      <c r="A4995" s="17"/>
      <c r="B4995" s="84"/>
      <c r="C4995" s="85"/>
      <c r="D4995" s="84"/>
      <c r="E4995" s="84"/>
      <c r="M4995" s="86"/>
      <c r="N4995" s="87"/>
    </row>
    <row r="4996" spans="1:14" s="79" customFormat="1">
      <c r="A4996" s="17"/>
      <c r="B4996" s="84"/>
      <c r="C4996" s="85"/>
      <c r="D4996" s="84"/>
      <c r="E4996" s="84"/>
      <c r="M4996" s="86"/>
      <c r="N4996" s="87"/>
    </row>
    <row r="4997" spans="1:14" s="79" customFormat="1">
      <c r="A4997" s="17"/>
      <c r="B4997" s="84"/>
      <c r="C4997" s="85"/>
      <c r="D4997" s="84"/>
      <c r="E4997" s="84"/>
      <c r="M4997" s="86"/>
      <c r="N4997" s="87"/>
    </row>
    <row r="4998" spans="1:14" s="79" customFormat="1">
      <c r="A4998" s="17"/>
      <c r="B4998" s="84"/>
      <c r="C4998" s="85"/>
      <c r="D4998" s="84"/>
      <c r="E4998" s="84"/>
      <c r="M4998" s="86"/>
      <c r="N4998" s="87"/>
    </row>
    <row r="4999" spans="1:14" s="79" customFormat="1">
      <c r="A4999" s="17"/>
      <c r="B4999" s="84"/>
      <c r="C4999" s="85"/>
      <c r="D4999" s="84"/>
      <c r="E4999" s="84"/>
      <c r="M4999" s="86"/>
      <c r="N4999" s="87"/>
    </row>
    <row r="5000" spans="1:14" s="79" customFormat="1">
      <c r="A5000" s="17"/>
      <c r="B5000" s="84"/>
      <c r="C5000" s="85"/>
      <c r="D5000" s="84"/>
      <c r="E5000" s="84"/>
      <c r="M5000" s="86"/>
      <c r="N5000" s="87"/>
    </row>
    <row r="5001" spans="1:14" s="79" customFormat="1">
      <c r="A5001" s="17"/>
      <c r="B5001" s="84"/>
      <c r="C5001" s="85"/>
      <c r="D5001" s="84"/>
      <c r="E5001" s="84"/>
      <c r="M5001" s="86"/>
      <c r="N5001" s="87"/>
    </row>
    <row r="5002" spans="1:14" s="79" customFormat="1">
      <c r="A5002" s="17"/>
      <c r="B5002" s="84"/>
      <c r="C5002" s="85"/>
      <c r="D5002" s="84"/>
      <c r="E5002" s="84"/>
      <c r="M5002" s="86"/>
      <c r="N5002" s="87"/>
    </row>
    <row r="5003" spans="1:14" s="79" customFormat="1">
      <c r="A5003" s="17"/>
      <c r="B5003" s="84"/>
      <c r="C5003" s="85"/>
      <c r="D5003" s="84"/>
      <c r="E5003" s="84"/>
      <c r="M5003" s="86"/>
      <c r="N5003" s="87"/>
    </row>
    <row r="5004" spans="1:14" s="79" customFormat="1">
      <c r="A5004" s="17"/>
      <c r="B5004" s="84"/>
      <c r="C5004" s="85"/>
      <c r="D5004" s="84"/>
      <c r="E5004" s="84"/>
      <c r="M5004" s="86"/>
      <c r="N5004" s="87"/>
    </row>
    <row r="5005" spans="1:14" s="79" customFormat="1">
      <c r="A5005" s="17"/>
      <c r="B5005" s="84"/>
      <c r="C5005" s="85"/>
      <c r="D5005" s="84"/>
      <c r="E5005" s="84"/>
      <c r="M5005" s="86"/>
      <c r="N5005" s="87"/>
    </row>
    <row r="5006" spans="1:14" s="79" customFormat="1">
      <c r="A5006" s="17"/>
      <c r="B5006" s="84"/>
      <c r="C5006" s="85"/>
      <c r="D5006" s="84"/>
      <c r="E5006" s="84"/>
      <c r="M5006" s="86"/>
      <c r="N5006" s="87"/>
    </row>
    <row r="5007" spans="1:14" s="79" customFormat="1">
      <c r="A5007" s="17"/>
      <c r="B5007" s="84"/>
      <c r="C5007" s="85"/>
      <c r="D5007" s="84"/>
      <c r="E5007" s="84"/>
      <c r="M5007" s="86"/>
      <c r="N5007" s="87"/>
    </row>
    <row r="5008" spans="1:14" s="79" customFormat="1">
      <c r="A5008" s="17"/>
      <c r="B5008" s="84"/>
      <c r="C5008" s="85"/>
      <c r="D5008" s="84"/>
      <c r="E5008" s="84"/>
      <c r="M5008" s="86"/>
      <c r="N5008" s="87"/>
    </row>
    <row r="5009" spans="1:14" s="79" customFormat="1">
      <c r="A5009" s="17"/>
      <c r="B5009" s="84"/>
      <c r="C5009" s="85"/>
      <c r="D5009" s="84"/>
      <c r="E5009" s="84"/>
      <c r="M5009" s="86"/>
      <c r="N5009" s="87"/>
    </row>
    <row r="5010" spans="1:14" s="79" customFormat="1">
      <c r="A5010" s="17"/>
      <c r="B5010" s="84"/>
      <c r="C5010" s="85"/>
      <c r="D5010" s="84"/>
      <c r="E5010" s="84"/>
      <c r="M5010" s="86"/>
      <c r="N5010" s="87"/>
    </row>
    <row r="5011" spans="1:14" s="79" customFormat="1">
      <c r="A5011" s="17"/>
      <c r="B5011" s="84"/>
      <c r="C5011" s="85"/>
      <c r="D5011" s="84"/>
      <c r="E5011" s="84"/>
      <c r="M5011" s="86"/>
      <c r="N5011" s="87"/>
    </row>
    <row r="5012" spans="1:14" s="79" customFormat="1">
      <c r="A5012" s="17"/>
      <c r="B5012" s="84"/>
      <c r="C5012" s="85"/>
      <c r="D5012" s="84"/>
      <c r="E5012" s="84"/>
      <c r="M5012" s="86"/>
      <c r="N5012" s="87"/>
    </row>
    <row r="5013" spans="1:14" s="79" customFormat="1">
      <c r="A5013" s="17"/>
      <c r="B5013" s="84"/>
      <c r="C5013" s="85"/>
      <c r="D5013" s="84"/>
      <c r="E5013" s="84"/>
      <c r="M5013" s="86"/>
      <c r="N5013" s="87"/>
    </row>
    <row r="5014" spans="1:14" s="79" customFormat="1">
      <c r="A5014" s="17"/>
      <c r="B5014" s="84"/>
      <c r="C5014" s="85"/>
      <c r="D5014" s="84"/>
      <c r="E5014" s="84"/>
      <c r="M5014" s="86"/>
      <c r="N5014" s="87"/>
    </row>
    <row r="5015" spans="1:14" s="79" customFormat="1">
      <c r="A5015" s="17"/>
      <c r="B5015" s="84"/>
      <c r="C5015" s="85"/>
      <c r="D5015" s="84"/>
      <c r="E5015" s="84"/>
      <c r="M5015" s="86"/>
      <c r="N5015" s="87"/>
    </row>
    <row r="5016" spans="1:14" s="79" customFormat="1">
      <c r="A5016" s="17"/>
      <c r="B5016" s="84"/>
      <c r="C5016" s="85"/>
      <c r="D5016" s="84"/>
      <c r="E5016" s="84"/>
      <c r="M5016" s="86"/>
      <c r="N5016" s="87"/>
    </row>
    <row r="5017" spans="1:14" s="79" customFormat="1">
      <c r="A5017" s="17"/>
      <c r="B5017" s="84"/>
      <c r="C5017" s="85"/>
      <c r="D5017" s="84"/>
      <c r="E5017" s="84"/>
      <c r="M5017" s="86"/>
      <c r="N5017" s="87"/>
    </row>
    <row r="5018" spans="1:14" s="79" customFormat="1">
      <c r="A5018" s="17"/>
      <c r="B5018" s="84"/>
      <c r="C5018" s="85"/>
      <c r="D5018" s="84"/>
      <c r="E5018" s="84"/>
      <c r="M5018" s="86"/>
      <c r="N5018" s="87"/>
    </row>
    <row r="5019" spans="1:14" s="79" customFormat="1">
      <c r="A5019" s="17"/>
      <c r="B5019" s="84"/>
      <c r="C5019" s="85"/>
      <c r="D5019" s="84"/>
      <c r="E5019" s="84"/>
      <c r="M5019" s="86"/>
      <c r="N5019" s="87"/>
    </row>
    <row r="5020" spans="1:14" s="79" customFormat="1">
      <c r="A5020" s="17"/>
      <c r="B5020" s="84"/>
      <c r="C5020" s="85"/>
      <c r="D5020" s="84"/>
      <c r="E5020" s="84"/>
      <c r="M5020" s="86"/>
      <c r="N5020" s="87"/>
    </row>
    <row r="5021" spans="1:14" s="79" customFormat="1">
      <c r="A5021" s="17"/>
      <c r="B5021" s="84"/>
      <c r="C5021" s="85"/>
      <c r="D5021" s="84"/>
      <c r="E5021" s="84"/>
      <c r="M5021" s="86"/>
      <c r="N5021" s="87"/>
    </row>
    <row r="5022" spans="1:14" s="79" customFormat="1">
      <c r="A5022" s="17"/>
      <c r="B5022" s="84"/>
      <c r="C5022" s="85"/>
      <c r="D5022" s="84"/>
      <c r="E5022" s="84"/>
      <c r="M5022" s="86"/>
      <c r="N5022" s="87"/>
    </row>
    <row r="5023" spans="1:14" s="79" customFormat="1">
      <c r="A5023" s="17"/>
      <c r="B5023" s="84"/>
      <c r="C5023" s="85"/>
      <c r="D5023" s="84"/>
      <c r="E5023" s="84"/>
      <c r="M5023" s="86"/>
      <c r="N5023" s="87"/>
    </row>
    <row r="5024" spans="1:14" s="79" customFormat="1">
      <c r="A5024" s="17"/>
      <c r="B5024" s="84"/>
      <c r="C5024" s="85"/>
      <c r="D5024" s="84"/>
      <c r="E5024" s="84"/>
      <c r="M5024" s="86"/>
      <c r="N5024" s="87"/>
    </row>
    <row r="5025" spans="1:14" s="79" customFormat="1">
      <c r="A5025" s="17"/>
      <c r="B5025" s="84"/>
      <c r="C5025" s="85"/>
      <c r="D5025" s="84"/>
      <c r="E5025" s="84"/>
      <c r="M5025" s="86"/>
      <c r="N5025" s="87"/>
    </row>
    <row r="5026" spans="1:14" s="79" customFormat="1">
      <c r="A5026" s="17"/>
      <c r="B5026" s="84"/>
      <c r="C5026" s="85"/>
      <c r="D5026" s="84"/>
      <c r="E5026" s="84"/>
      <c r="M5026" s="86"/>
      <c r="N5026" s="87"/>
    </row>
    <row r="5027" spans="1:14" s="79" customFormat="1">
      <c r="A5027" s="17"/>
      <c r="B5027" s="84"/>
      <c r="C5027" s="85"/>
      <c r="D5027" s="84"/>
      <c r="E5027" s="84"/>
      <c r="M5027" s="86"/>
      <c r="N5027" s="87"/>
    </row>
    <row r="5028" spans="1:14" s="79" customFormat="1">
      <c r="A5028" s="17"/>
      <c r="B5028" s="84"/>
      <c r="C5028" s="85"/>
      <c r="D5028" s="84"/>
      <c r="E5028" s="84"/>
      <c r="M5028" s="86"/>
      <c r="N5028" s="87"/>
    </row>
    <row r="5029" spans="1:14" s="79" customFormat="1">
      <c r="A5029" s="17"/>
      <c r="B5029" s="84"/>
      <c r="C5029" s="85"/>
      <c r="D5029" s="84"/>
      <c r="E5029" s="84"/>
      <c r="M5029" s="86"/>
      <c r="N5029" s="87"/>
    </row>
    <row r="5030" spans="1:14" s="79" customFormat="1">
      <c r="A5030" s="17"/>
      <c r="B5030" s="84"/>
      <c r="C5030" s="85"/>
      <c r="D5030" s="84"/>
      <c r="E5030" s="84"/>
      <c r="M5030" s="86"/>
      <c r="N5030" s="87"/>
    </row>
    <row r="5031" spans="1:14" s="79" customFormat="1">
      <c r="A5031" s="17"/>
      <c r="B5031" s="84"/>
      <c r="C5031" s="85"/>
      <c r="D5031" s="84"/>
      <c r="E5031" s="84"/>
      <c r="M5031" s="86"/>
      <c r="N5031" s="87"/>
    </row>
    <row r="5032" spans="1:14" s="79" customFormat="1">
      <c r="A5032" s="17"/>
      <c r="B5032" s="84"/>
      <c r="C5032" s="85"/>
      <c r="D5032" s="84"/>
      <c r="E5032" s="84"/>
      <c r="M5032" s="86"/>
      <c r="N5032" s="87"/>
    </row>
    <row r="5033" spans="1:14" s="79" customFormat="1">
      <c r="A5033" s="17"/>
      <c r="B5033" s="84"/>
      <c r="C5033" s="85"/>
      <c r="D5033" s="84"/>
      <c r="E5033" s="84"/>
      <c r="M5033" s="86"/>
      <c r="N5033" s="87"/>
    </row>
    <row r="5034" spans="1:14" s="79" customFormat="1">
      <c r="A5034" s="17"/>
      <c r="B5034" s="84"/>
      <c r="C5034" s="85"/>
      <c r="D5034" s="84"/>
      <c r="E5034" s="84"/>
      <c r="M5034" s="86"/>
      <c r="N5034" s="87"/>
    </row>
    <row r="5035" spans="1:14" s="79" customFormat="1">
      <c r="A5035" s="17"/>
      <c r="B5035" s="84"/>
      <c r="C5035" s="85"/>
      <c r="D5035" s="84"/>
      <c r="E5035" s="84"/>
      <c r="M5035" s="86"/>
      <c r="N5035" s="87"/>
    </row>
    <row r="5036" spans="1:14" s="79" customFormat="1">
      <c r="A5036" s="17"/>
      <c r="B5036" s="84"/>
      <c r="C5036" s="85"/>
      <c r="D5036" s="84"/>
      <c r="E5036" s="84"/>
      <c r="M5036" s="86"/>
      <c r="N5036" s="87"/>
    </row>
    <row r="5037" spans="1:14" s="79" customFormat="1">
      <c r="A5037" s="17"/>
      <c r="B5037" s="84"/>
      <c r="C5037" s="85"/>
      <c r="D5037" s="84"/>
      <c r="E5037" s="84"/>
      <c r="M5037" s="86"/>
      <c r="N5037" s="87"/>
    </row>
    <row r="5038" spans="1:14" s="79" customFormat="1">
      <c r="A5038" s="17"/>
      <c r="B5038" s="84"/>
      <c r="C5038" s="85"/>
      <c r="D5038" s="84"/>
      <c r="E5038" s="84"/>
      <c r="M5038" s="86"/>
      <c r="N5038" s="87"/>
    </row>
    <row r="5039" spans="1:14" s="79" customFormat="1">
      <c r="A5039" s="17"/>
      <c r="B5039" s="84"/>
      <c r="C5039" s="85"/>
      <c r="D5039" s="84"/>
      <c r="E5039" s="84"/>
      <c r="M5039" s="86"/>
      <c r="N5039" s="87"/>
    </row>
    <row r="5040" spans="1:14" s="79" customFormat="1">
      <c r="A5040" s="17"/>
      <c r="B5040" s="84"/>
      <c r="C5040" s="85"/>
      <c r="D5040" s="84"/>
      <c r="E5040" s="84"/>
      <c r="M5040" s="86"/>
      <c r="N5040" s="87"/>
    </row>
    <row r="5041" spans="1:14" s="79" customFormat="1">
      <c r="A5041" s="17"/>
      <c r="B5041" s="84"/>
      <c r="C5041" s="85"/>
      <c r="D5041" s="84"/>
      <c r="E5041" s="84"/>
      <c r="M5041" s="86"/>
      <c r="N5041" s="87"/>
    </row>
    <row r="5042" spans="1:14" s="79" customFormat="1">
      <c r="A5042" s="17"/>
      <c r="B5042" s="84"/>
      <c r="C5042" s="85"/>
      <c r="D5042" s="84"/>
      <c r="E5042" s="84"/>
      <c r="M5042" s="86"/>
      <c r="N5042" s="87"/>
    </row>
    <row r="5043" spans="1:14" s="79" customFormat="1">
      <c r="A5043" s="17"/>
      <c r="B5043" s="84"/>
      <c r="C5043" s="85"/>
      <c r="D5043" s="84"/>
      <c r="E5043" s="84"/>
      <c r="M5043" s="86"/>
      <c r="N5043" s="87"/>
    </row>
    <row r="5044" spans="1:14" s="79" customFormat="1">
      <c r="A5044" s="17"/>
      <c r="B5044" s="84"/>
      <c r="C5044" s="85"/>
      <c r="D5044" s="84"/>
      <c r="E5044" s="84"/>
      <c r="M5044" s="86"/>
      <c r="N5044" s="87"/>
    </row>
    <row r="5045" spans="1:14" s="79" customFormat="1">
      <c r="A5045" s="17"/>
      <c r="B5045" s="84"/>
      <c r="C5045" s="85"/>
      <c r="D5045" s="84"/>
      <c r="E5045" s="84"/>
      <c r="M5045" s="86"/>
      <c r="N5045" s="87"/>
    </row>
    <row r="5046" spans="1:14" s="79" customFormat="1">
      <c r="A5046" s="17"/>
      <c r="B5046" s="84"/>
      <c r="C5046" s="85"/>
      <c r="D5046" s="84"/>
      <c r="E5046" s="84"/>
      <c r="M5046" s="86"/>
      <c r="N5046" s="87"/>
    </row>
    <row r="5047" spans="1:14" s="79" customFormat="1">
      <c r="A5047" s="17"/>
      <c r="B5047" s="84"/>
      <c r="C5047" s="85"/>
      <c r="D5047" s="84"/>
      <c r="E5047" s="84"/>
      <c r="M5047" s="86"/>
      <c r="N5047" s="87"/>
    </row>
    <row r="5048" spans="1:14" s="79" customFormat="1">
      <c r="A5048" s="17"/>
      <c r="B5048" s="84"/>
      <c r="C5048" s="85"/>
      <c r="D5048" s="84"/>
      <c r="E5048" s="84"/>
      <c r="M5048" s="86"/>
      <c r="N5048" s="87"/>
    </row>
    <row r="5049" spans="1:14" s="79" customFormat="1">
      <c r="A5049" s="17"/>
      <c r="B5049" s="84"/>
      <c r="C5049" s="85"/>
      <c r="D5049" s="84"/>
      <c r="E5049" s="84"/>
      <c r="M5049" s="86"/>
      <c r="N5049" s="87"/>
    </row>
    <row r="5050" spans="1:14" s="79" customFormat="1">
      <c r="A5050" s="17"/>
      <c r="B5050" s="84"/>
      <c r="C5050" s="85"/>
      <c r="D5050" s="84"/>
      <c r="E5050" s="84"/>
      <c r="M5050" s="86"/>
      <c r="N5050" s="87"/>
    </row>
    <row r="5051" spans="1:14" s="79" customFormat="1">
      <c r="A5051" s="17"/>
      <c r="B5051" s="84"/>
      <c r="C5051" s="85"/>
      <c r="D5051" s="84"/>
      <c r="E5051" s="84"/>
      <c r="M5051" s="86"/>
      <c r="N5051" s="87"/>
    </row>
    <row r="5052" spans="1:14" s="79" customFormat="1">
      <c r="A5052" s="17"/>
      <c r="B5052" s="84"/>
      <c r="C5052" s="85"/>
      <c r="D5052" s="84"/>
      <c r="E5052" s="84"/>
      <c r="M5052" s="86"/>
      <c r="N5052" s="87"/>
    </row>
    <row r="5053" spans="1:14" s="79" customFormat="1">
      <c r="A5053" s="17"/>
      <c r="B5053" s="84"/>
      <c r="C5053" s="85"/>
      <c r="D5053" s="84"/>
      <c r="E5053" s="84"/>
      <c r="M5053" s="86"/>
      <c r="N5053" s="87"/>
    </row>
    <row r="5054" spans="1:14" s="79" customFormat="1">
      <c r="A5054" s="17"/>
      <c r="B5054" s="84"/>
      <c r="C5054" s="85"/>
      <c r="D5054" s="84"/>
      <c r="E5054" s="84"/>
      <c r="M5054" s="86"/>
      <c r="N5054" s="87"/>
    </row>
    <row r="5055" spans="1:14" s="79" customFormat="1">
      <c r="A5055" s="17"/>
      <c r="B5055" s="84"/>
      <c r="C5055" s="85"/>
      <c r="D5055" s="84"/>
      <c r="E5055" s="84"/>
      <c r="M5055" s="86"/>
      <c r="N5055" s="87"/>
    </row>
    <row r="5056" spans="1:14" s="79" customFormat="1">
      <c r="A5056" s="17"/>
      <c r="B5056" s="84"/>
      <c r="C5056" s="85"/>
      <c r="D5056" s="84"/>
      <c r="E5056" s="84"/>
      <c r="M5056" s="86"/>
      <c r="N5056" s="87"/>
    </row>
    <row r="5057" spans="1:14" s="79" customFormat="1">
      <c r="A5057" s="17"/>
      <c r="B5057" s="84"/>
      <c r="C5057" s="85"/>
      <c r="D5057" s="84"/>
      <c r="E5057" s="84"/>
      <c r="M5057" s="86"/>
      <c r="N5057" s="87"/>
    </row>
    <row r="5058" spans="1:14" s="79" customFormat="1">
      <c r="A5058" s="17"/>
      <c r="B5058" s="84"/>
      <c r="C5058" s="85"/>
      <c r="D5058" s="84"/>
      <c r="E5058" s="84"/>
      <c r="M5058" s="86"/>
      <c r="N5058" s="87"/>
    </row>
    <row r="5059" spans="1:14" s="79" customFormat="1">
      <c r="A5059" s="17"/>
      <c r="B5059" s="84"/>
      <c r="C5059" s="85"/>
      <c r="D5059" s="84"/>
      <c r="E5059" s="84"/>
      <c r="M5059" s="86"/>
      <c r="N5059" s="87"/>
    </row>
    <row r="5060" spans="1:14" s="79" customFormat="1">
      <c r="A5060" s="17"/>
      <c r="B5060" s="84"/>
      <c r="C5060" s="85"/>
      <c r="D5060" s="84"/>
      <c r="E5060" s="84"/>
      <c r="M5060" s="86"/>
      <c r="N5060" s="87"/>
    </row>
    <row r="5061" spans="1:14" s="79" customFormat="1">
      <c r="A5061" s="17"/>
      <c r="B5061" s="84"/>
      <c r="C5061" s="85"/>
      <c r="D5061" s="84"/>
      <c r="E5061" s="84"/>
      <c r="M5061" s="86"/>
      <c r="N5061" s="87"/>
    </row>
    <row r="5062" spans="1:14" s="79" customFormat="1">
      <c r="A5062" s="17"/>
      <c r="B5062" s="84"/>
      <c r="C5062" s="85"/>
      <c r="D5062" s="84"/>
      <c r="E5062" s="84"/>
      <c r="M5062" s="86"/>
      <c r="N5062" s="87"/>
    </row>
    <row r="5063" spans="1:14" s="79" customFormat="1">
      <c r="A5063" s="17"/>
      <c r="B5063" s="84"/>
      <c r="C5063" s="85"/>
      <c r="D5063" s="84"/>
      <c r="E5063" s="84"/>
      <c r="M5063" s="86"/>
      <c r="N5063" s="87"/>
    </row>
    <row r="5064" spans="1:14" s="79" customFormat="1">
      <c r="A5064" s="17"/>
      <c r="B5064" s="84"/>
      <c r="C5064" s="85"/>
      <c r="D5064" s="84"/>
      <c r="E5064" s="84"/>
      <c r="M5064" s="86"/>
      <c r="N5064" s="87"/>
    </row>
    <row r="5065" spans="1:14" s="79" customFormat="1">
      <c r="A5065" s="17"/>
      <c r="B5065" s="84"/>
      <c r="C5065" s="85"/>
      <c r="D5065" s="84"/>
      <c r="E5065" s="84"/>
      <c r="M5065" s="86"/>
      <c r="N5065" s="87"/>
    </row>
    <row r="5066" spans="1:14" s="79" customFormat="1">
      <c r="A5066" s="17"/>
      <c r="B5066" s="84"/>
      <c r="C5066" s="85"/>
      <c r="D5066" s="84"/>
      <c r="E5066" s="84"/>
      <c r="M5066" s="86"/>
      <c r="N5066" s="87"/>
    </row>
    <row r="5067" spans="1:14" s="79" customFormat="1">
      <c r="A5067" s="17"/>
      <c r="B5067" s="84"/>
      <c r="C5067" s="85"/>
      <c r="D5067" s="84"/>
      <c r="E5067" s="84"/>
      <c r="M5067" s="86"/>
      <c r="N5067" s="87"/>
    </row>
    <row r="5068" spans="1:14" s="79" customFormat="1">
      <c r="A5068" s="17"/>
      <c r="B5068" s="84"/>
      <c r="C5068" s="85"/>
      <c r="D5068" s="84"/>
      <c r="E5068" s="84"/>
      <c r="M5068" s="86"/>
      <c r="N5068" s="87"/>
    </row>
    <row r="5069" spans="1:14" s="79" customFormat="1">
      <c r="A5069" s="17"/>
      <c r="B5069" s="84"/>
      <c r="C5069" s="85"/>
      <c r="D5069" s="84"/>
      <c r="E5069" s="84"/>
      <c r="M5069" s="86"/>
      <c r="N5069" s="87"/>
    </row>
    <row r="5070" spans="1:14" s="79" customFormat="1">
      <c r="A5070" s="17"/>
      <c r="B5070" s="84"/>
      <c r="C5070" s="85"/>
      <c r="D5070" s="84"/>
      <c r="E5070" s="84"/>
      <c r="M5070" s="86"/>
      <c r="N5070" s="87"/>
    </row>
    <row r="5071" spans="1:14" s="79" customFormat="1">
      <c r="A5071" s="17"/>
      <c r="B5071" s="84"/>
      <c r="C5071" s="85"/>
      <c r="D5071" s="84"/>
      <c r="E5071" s="84"/>
      <c r="M5071" s="86"/>
      <c r="N5071" s="87"/>
    </row>
    <row r="5072" spans="1:14" s="79" customFormat="1">
      <c r="A5072" s="17"/>
      <c r="B5072" s="84"/>
      <c r="C5072" s="85"/>
      <c r="D5072" s="84"/>
      <c r="E5072" s="84"/>
      <c r="M5072" s="86"/>
      <c r="N5072" s="87"/>
    </row>
    <row r="5073" spans="1:14" s="79" customFormat="1">
      <c r="A5073" s="17"/>
      <c r="B5073" s="84"/>
      <c r="C5073" s="85"/>
      <c r="D5073" s="84"/>
      <c r="E5073" s="84"/>
      <c r="M5073" s="86"/>
      <c r="N5073" s="87"/>
    </row>
    <row r="5074" spans="1:14" s="79" customFormat="1">
      <c r="A5074" s="17"/>
      <c r="B5074" s="84"/>
      <c r="C5074" s="85"/>
      <c r="D5074" s="84"/>
      <c r="E5074" s="84"/>
      <c r="M5074" s="86"/>
      <c r="N5074" s="87"/>
    </row>
    <row r="5075" spans="1:14" s="79" customFormat="1">
      <c r="A5075" s="17"/>
      <c r="B5075" s="84"/>
      <c r="C5075" s="85"/>
      <c r="D5075" s="84"/>
      <c r="E5075" s="84"/>
      <c r="M5075" s="86"/>
      <c r="N5075" s="87"/>
    </row>
    <row r="5076" spans="1:14" s="79" customFormat="1">
      <c r="A5076" s="17"/>
      <c r="B5076" s="84"/>
      <c r="C5076" s="85"/>
      <c r="D5076" s="84"/>
      <c r="E5076" s="84"/>
      <c r="M5076" s="86"/>
      <c r="N5076" s="87"/>
    </row>
    <row r="5077" spans="1:14" s="79" customFormat="1">
      <c r="A5077" s="17"/>
      <c r="B5077" s="84"/>
      <c r="C5077" s="85"/>
      <c r="D5077" s="84"/>
      <c r="E5077" s="84"/>
      <c r="M5077" s="86"/>
      <c r="N5077" s="87"/>
    </row>
    <row r="5078" spans="1:14" s="79" customFormat="1">
      <c r="A5078" s="17"/>
      <c r="B5078" s="84"/>
      <c r="C5078" s="85"/>
      <c r="D5078" s="84"/>
      <c r="E5078" s="84"/>
      <c r="M5078" s="86"/>
      <c r="N5078" s="87"/>
    </row>
    <row r="5079" spans="1:14" s="79" customFormat="1">
      <c r="A5079" s="17"/>
      <c r="B5079" s="84"/>
      <c r="C5079" s="85"/>
      <c r="D5079" s="84"/>
      <c r="E5079" s="84"/>
      <c r="M5079" s="86"/>
      <c r="N5079" s="87"/>
    </row>
    <row r="5080" spans="1:14" s="79" customFormat="1">
      <c r="A5080" s="17"/>
      <c r="B5080" s="84"/>
      <c r="C5080" s="85"/>
      <c r="D5080" s="84"/>
      <c r="E5080" s="84"/>
      <c r="M5080" s="86"/>
      <c r="N5080" s="87"/>
    </row>
    <row r="5081" spans="1:14" s="79" customFormat="1">
      <c r="A5081" s="17"/>
      <c r="B5081" s="84"/>
      <c r="C5081" s="85"/>
      <c r="D5081" s="84"/>
      <c r="E5081" s="84"/>
      <c r="M5081" s="86"/>
      <c r="N5081" s="87"/>
    </row>
    <row r="5082" spans="1:14" s="79" customFormat="1">
      <c r="A5082" s="17"/>
      <c r="B5082" s="84"/>
      <c r="C5082" s="85"/>
      <c r="D5082" s="84"/>
      <c r="E5082" s="84"/>
      <c r="M5082" s="86"/>
      <c r="N5082" s="87"/>
    </row>
    <row r="5083" spans="1:14" s="79" customFormat="1">
      <c r="A5083" s="17"/>
      <c r="B5083" s="84"/>
      <c r="C5083" s="85"/>
      <c r="D5083" s="84"/>
      <c r="E5083" s="84"/>
      <c r="M5083" s="86"/>
      <c r="N5083" s="87"/>
    </row>
    <row r="5084" spans="1:14" s="79" customFormat="1">
      <c r="A5084" s="17"/>
      <c r="B5084" s="84"/>
      <c r="C5084" s="85"/>
      <c r="D5084" s="84"/>
      <c r="E5084" s="84"/>
      <c r="M5084" s="86"/>
      <c r="N5084" s="87"/>
    </row>
    <row r="5085" spans="1:14" s="79" customFormat="1">
      <c r="A5085" s="17"/>
      <c r="B5085" s="84"/>
      <c r="C5085" s="85"/>
      <c r="D5085" s="84"/>
      <c r="E5085" s="84"/>
      <c r="M5085" s="86"/>
      <c r="N5085" s="87"/>
    </row>
    <row r="5086" spans="1:14" s="79" customFormat="1">
      <c r="A5086" s="17"/>
      <c r="B5086" s="84"/>
      <c r="C5086" s="85"/>
      <c r="D5086" s="84"/>
      <c r="E5086" s="84"/>
      <c r="M5086" s="86"/>
      <c r="N5086" s="87"/>
    </row>
    <row r="5087" spans="1:14" s="79" customFormat="1">
      <c r="A5087" s="17"/>
      <c r="B5087" s="84"/>
      <c r="C5087" s="85"/>
      <c r="D5087" s="84"/>
      <c r="E5087" s="84"/>
      <c r="M5087" s="86"/>
      <c r="N5087" s="87"/>
    </row>
    <row r="5088" spans="1:14" s="79" customFormat="1">
      <c r="A5088" s="17"/>
      <c r="B5088" s="84"/>
      <c r="C5088" s="85"/>
      <c r="D5088" s="84"/>
      <c r="E5088" s="84"/>
      <c r="M5088" s="86"/>
      <c r="N5088" s="87"/>
    </row>
    <row r="5089" spans="1:14" s="79" customFormat="1">
      <c r="A5089" s="17"/>
      <c r="B5089" s="84"/>
      <c r="C5089" s="85"/>
      <c r="D5089" s="84"/>
      <c r="E5089" s="84"/>
      <c r="M5089" s="86"/>
      <c r="N5089" s="87"/>
    </row>
    <row r="5090" spans="1:14" s="79" customFormat="1">
      <c r="A5090" s="17"/>
      <c r="B5090" s="84"/>
      <c r="C5090" s="85"/>
      <c r="D5090" s="84"/>
      <c r="E5090" s="84"/>
      <c r="M5090" s="86"/>
      <c r="N5090" s="87"/>
    </row>
    <row r="5091" spans="1:14" s="79" customFormat="1">
      <c r="A5091" s="17"/>
      <c r="B5091" s="84"/>
      <c r="C5091" s="85"/>
      <c r="D5091" s="84"/>
      <c r="E5091" s="84"/>
      <c r="M5091" s="86"/>
      <c r="N5091" s="87"/>
    </row>
    <row r="5092" spans="1:14" s="79" customFormat="1">
      <c r="A5092" s="17"/>
      <c r="B5092" s="84"/>
      <c r="C5092" s="85"/>
      <c r="D5092" s="84"/>
      <c r="E5092" s="84"/>
      <c r="M5092" s="86"/>
      <c r="N5092" s="87"/>
    </row>
    <row r="5093" spans="1:14" s="79" customFormat="1">
      <c r="A5093" s="17"/>
      <c r="B5093" s="84"/>
      <c r="C5093" s="85"/>
      <c r="D5093" s="84"/>
      <c r="E5093" s="84"/>
      <c r="M5093" s="86"/>
      <c r="N5093" s="87"/>
    </row>
    <row r="5094" spans="1:14" s="79" customFormat="1">
      <c r="A5094" s="17"/>
      <c r="B5094" s="84"/>
      <c r="C5094" s="85"/>
      <c r="D5094" s="84"/>
      <c r="E5094" s="84"/>
      <c r="M5094" s="86"/>
      <c r="N5094" s="87"/>
    </row>
    <row r="5095" spans="1:14" s="79" customFormat="1">
      <c r="A5095" s="17"/>
      <c r="B5095" s="84"/>
      <c r="C5095" s="85"/>
      <c r="D5095" s="84"/>
      <c r="E5095" s="84"/>
      <c r="M5095" s="86"/>
      <c r="N5095" s="87"/>
    </row>
    <row r="5096" spans="1:14" s="79" customFormat="1">
      <c r="A5096" s="17"/>
      <c r="B5096" s="84"/>
      <c r="C5096" s="85"/>
      <c r="D5096" s="84"/>
      <c r="E5096" s="84"/>
      <c r="M5096" s="86"/>
      <c r="N5096" s="87"/>
    </row>
    <row r="5097" spans="1:14" s="79" customFormat="1">
      <c r="A5097" s="17"/>
      <c r="B5097" s="84"/>
      <c r="C5097" s="85"/>
      <c r="D5097" s="84"/>
      <c r="E5097" s="84"/>
      <c r="M5097" s="86"/>
      <c r="N5097" s="87"/>
    </row>
    <row r="5098" spans="1:14" s="79" customFormat="1">
      <c r="A5098" s="17"/>
      <c r="B5098" s="84"/>
      <c r="C5098" s="85"/>
      <c r="D5098" s="84"/>
      <c r="E5098" s="84"/>
      <c r="M5098" s="86"/>
      <c r="N5098" s="87"/>
    </row>
    <row r="5099" spans="1:14" s="79" customFormat="1">
      <c r="A5099" s="17"/>
      <c r="B5099" s="84"/>
      <c r="C5099" s="85"/>
      <c r="D5099" s="84"/>
      <c r="E5099" s="84"/>
      <c r="M5099" s="86"/>
      <c r="N5099" s="87"/>
    </row>
    <row r="5100" spans="1:14" s="79" customFormat="1">
      <c r="A5100" s="17"/>
      <c r="B5100" s="84"/>
      <c r="C5100" s="85"/>
      <c r="D5100" s="84"/>
      <c r="E5100" s="84"/>
      <c r="M5100" s="86"/>
      <c r="N5100" s="87"/>
    </row>
    <row r="5101" spans="1:14" s="79" customFormat="1">
      <c r="A5101" s="17"/>
      <c r="B5101" s="84"/>
      <c r="C5101" s="85"/>
      <c r="D5101" s="84"/>
      <c r="E5101" s="84"/>
      <c r="M5101" s="86"/>
      <c r="N5101" s="87"/>
    </row>
    <row r="5102" spans="1:14" s="79" customFormat="1">
      <c r="A5102" s="17"/>
      <c r="B5102" s="84"/>
      <c r="C5102" s="85"/>
      <c r="D5102" s="84"/>
      <c r="E5102" s="84"/>
      <c r="M5102" s="86"/>
      <c r="N5102" s="87"/>
    </row>
    <row r="5103" spans="1:14" s="79" customFormat="1">
      <c r="A5103" s="17"/>
      <c r="B5103" s="84"/>
      <c r="C5103" s="85"/>
      <c r="D5103" s="84"/>
      <c r="E5103" s="84"/>
      <c r="M5103" s="86"/>
      <c r="N5103" s="87"/>
    </row>
    <row r="5104" spans="1:14" s="79" customFormat="1">
      <c r="A5104" s="17"/>
      <c r="B5104" s="84"/>
      <c r="C5104" s="85"/>
      <c r="D5104" s="84"/>
      <c r="E5104" s="84"/>
      <c r="M5104" s="86"/>
      <c r="N5104" s="87"/>
    </row>
    <row r="5105" spans="1:14" s="79" customFormat="1">
      <c r="A5105" s="17"/>
      <c r="B5105" s="84"/>
      <c r="C5105" s="85"/>
      <c r="D5105" s="84"/>
      <c r="E5105" s="84"/>
      <c r="M5105" s="86"/>
      <c r="N5105" s="87"/>
    </row>
    <row r="5106" spans="1:14" s="79" customFormat="1">
      <c r="A5106" s="17"/>
      <c r="B5106" s="84"/>
      <c r="C5106" s="85"/>
      <c r="D5106" s="84"/>
      <c r="E5106" s="84"/>
      <c r="M5106" s="86"/>
      <c r="N5106" s="87"/>
    </row>
    <row r="5107" spans="1:14" s="79" customFormat="1">
      <c r="A5107" s="17"/>
      <c r="B5107" s="84"/>
      <c r="C5107" s="85"/>
      <c r="D5107" s="84"/>
      <c r="E5107" s="84"/>
      <c r="M5107" s="86"/>
      <c r="N5107" s="87"/>
    </row>
    <row r="5108" spans="1:14" s="79" customFormat="1">
      <c r="A5108" s="17"/>
      <c r="B5108" s="84"/>
      <c r="C5108" s="85"/>
      <c r="D5108" s="84"/>
      <c r="E5108" s="84"/>
      <c r="M5108" s="86"/>
      <c r="N5108" s="87"/>
    </row>
    <row r="5109" spans="1:14" s="79" customFormat="1">
      <c r="A5109" s="17"/>
      <c r="B5109" s="84"/>
      <c r="C5109" s="85"/>
      <c r="D5109" s="84"/>
      <c r="E5109" s="84"/>
      <c r="M5109" s="86"/>
      <c r="N5109" s="87"/>
    </row>
    <row r="5110" spans="1:14" s="79" customFormat="1">
      <c r="A5110" s="17"/>
      <c r="B5110" s="84"/>
      <c r="C5110" s="85"/>
      <c r="D5110" s="84"/>
      <c r="E5110" s="84"/>
      <c r="M5110" s="86"/>
      <c r="N5110" s="87"/>
    </row>
    <row r="5111" spans="1:14" s="79" customFormat="1">
      <c r="A5111" s="17"/>
      <c r="B5111" s="84"/>
      <c r="C5111" s="85"/>
      <c r="D5111" s="84"/>
      <c r="E5111" s="84"/>
      <c r="M5111" s="86"/>
      <c r="N5111" s="87"/>
    </row>
    <row r="5112" spans="1:14" s="79" customFormat="1">
      <c r="A5112" s="17"/>
      <c r="B5112" s="84"/>
      <c r="C5112" s="85"/>
      <c r="D5112" s="84"/>
      <c r="E5112" s="84"/>
      <c r="M5112" s="86"/>
      <c r="N5112" s="87"/>
    </row>
    <row r="5113" spans="1:14" s="79" customFormat="1">
      <c r="A5113" s="17"/>
      <c r="B5113" s="84"/>
      <c r="C5113" s="85"/>
      <c r="D5113" s="84"/>
      <c r="E5113" s="84"/>
      <c r="M5113" s="86"/>
      <c r="N5113" s="87"/>
    </row>
    <row r="5114" spans="1:14" s="79" customFormat="1">
      <c r="A5114" s="17"/>
      <c r="B5114" s="84"/>
      <c r="C5114" s="85"/>
      <c r="D5114" s="84"/>
      <c r="E5114" s="84"/>
      <c r="M5114" s="86"/>
      <c r="N5114" s="87"/>
    </row>
    <row r="5115" spans="1:14" s="79" customFormat="1">
      <c r="A5115" s="17"/>
      <c r="B5115" s="84"/>
      <c r="C5115" s="85"/>
      <c r="D5115" s="84"/>
      <c r="E5115" s="84"/>
      <c r="M5115" s="86"/>
      <c r="N5115" s="87"/>
    </row>
    <row r="5116" spans="1:14" s="79" customFormat="1">
      <c r="A5116" s="17"/>
      <c r="B5116" s="84"/>
      <c r="C5116" s="85"/>
      <c r="D5116" s="84"/>
      <c r="E5116" s="84"/>
      <c r="M5116" s="86"/>
      <c r="N5116" s="87"/>
    </row>
    <row r="5117" spans="1:14" s="79" customFormat="1">
      <c r="A5117" s="17"/>
      <c r="B5117" s="84"/>
      <c r="C5117" s="85"/>
      <c r="D5117" s="84"/>
      <c r="E5117" s="84"/>
      <c r="M5117" s="86"/>
      <c r="N5117" s="87"/>
    </row>
    <row r="5118" spans="1:14" s="79" customFormat="1">
      <c r="A5118" s="17"/>
      <c r="B5118" s="84"/>
      <c r="C5118" s="85"/>
      <c r="D5118" s="84"/>
      <c r="E5118" s="84"/>
      <c r="M5118" s="86"/>
      <c r="N5118" s="87"/>
    </row>
    <row r="5119" spans="1:14" s="79" customFormat="1">
      <c r="A5119" s="17"/>
      <c r="B5119" s="84"/>
      <c r="C5119" s="85"/>
      <c r="D5119" s="84"/>
      <c r="E5119" s="84"/>
      <c r="M5119" s="86"/>
      <c r="N5119" s="87"/>
    </row>
    <row r="5120" spans="1:14" s="79" customFormat="1">
      <c r="A5120" s="17"/>
      <c r="B5120" s="84"/>
      <c r="C5120" s="85"/>
      <c r="D5120" s="84"/>
      <c r="E5120" s="84"/>
      <c r="M5120" s="86"/>
      <c r="N5120" s="87"/>
    </row>
    <row r="5121" spans="1:14" s="79" customFormat="1">
      <c r="A5121" s="17"/>
      <c r="B5121" s="84"/>
      <c r="C5121" s="85"/>
      <c r="D5121" s="84"/>
      <c r="E5121" s="84"/>
      <c r="M5121" s="86"/>
      <c r="N5121" s="87"/>
    </row>
    <row r="5122" spans="1:14" s="79" customFormat="1">
      <c r="A5122" s="17"/>
      <c r="B5122" s="84"/>
      <c r="C5122" s="85"/>
      <c r="D5122" s="84"/>
      <c r="E5122" s="84"/>
      <c r="M5122" s="86"/>
      <c r="N5122" s="87"/>
    </row>
    <row r="5123" spans="1:14" s="79" customFormat="1">
      <c r="A5123" s="17"/>
      <c r="B5123" s="84"/>
      <c r="C5123" s="85"/>
      <c r="D5123" s="84"/>
      <c r="E5123" s="84"/>
      <c r="M5123" s="86"/>
      <c r="N5123" s="87"/>
    </row>
    <row r="5124" spans="1:14" s="79" customFormat="1">
      <c r="A5124" s="17"/>
      <c r="B5124" s="84"/>
      <c r="C5124" s="85"/>
      <c r="D5124" s="84"/>
      <c r="E5124" s="84"/>
      <c r="M5124" s="86"/>
      <c r="N5124" s="87"/>
    </row>
    <row r="5125" spans="1:14" s="79" customFormat="1">
      <c r="A5125" s="17"/>
      <c r="B5125" s="84"/>
      <c r="C5125" s="85"/>
      <c r="D5125" s="84"/>
      <c r="E5125" s="84"/>
      <c r="M5125" s="86"/>
      <c r="N5125" s="87"/>
    </row>
    <row r="5126" spans="1:14" s="79" customFormat="1">
      <c r="A5126" s="17"/>
      <c r="B5126" s="84"/>
      <c r="C5126" s="85"/>
      <c r="D5126" s="84"/>
      <c r="E5126" s="84"/>
      <c r="M5126" s="86"/>
      <c r="N5126" s="87"/>
    </row>
    <row r="5127" spans="1:14" s="79" customFormat="1">
      <c r="A5127" s="17"/>
      <c r="B5127" s="84"/>
      <c r="C5127" s="85"/>
      <c r="D5127" s="84"/>
      <c r="E5127" s="84"/>
      <c r="M5127" s="86"/>
      <c r="N5127" s="87"/>
    </row>
    <row r="5128" spans="1:14" s="79" customFormat="1">
      <c r="A5128" s="17"/>
      <c r="B5128" s="84"/>
      <c r="C5128" s="85"/>
      <c r="D5128" s="84"/>
      <c r="E5128" s="84"/>
      <c r="M5128" s="86"/>
      <c r="N5128" s="87"/>
    </row>
    <row r="5129" spans="1:14" s="79" customFormat="1">
      <c r="A5129" s="17"/>
      <c r="B5129" s="84"/>
      <c r="C5129" s="85"/>
      <c r="D5129" s="84"/>
      <c r="E5129" s="84"/>
      <c r="M5129" s="86"/>
      <c r="N5129" s="87"/>
    </row>
    <row r="5130" spans="1:14" s="79" customFormat="1">
      <c r="A5130" s="17"/>
      <c r="B5130" s="84"/>
      <c r="C5130" s="85"/>
      <c r="D5130" s="84"/>
      <c r="E5130" s="84"/>
      <c r="M5130" s="86"/>
      <c r="N5130" s="87"/>
    </row>
    <row r="5131" spans="1:14" s="79" customFormat="1">
      <c r="A5131" s="17"/>
      <c r="B5131" s="84"/>
      <c r="C5131" s="85"/>
      <c r="D5131" s="84"/>
      <c r="E5131" s="84"/>
      <c r="M5131" s="86"/>
      <c r="N5131" s="87"/>
    </row>
    <row r="5132" spans="1:14" s="79" customFormat="1">
      <c r="A5132" s="17"/>
      <c r="B5132" s="84"/>
      <c r="C5132" s="85"/>
      <c r="D5132" s="84"/>
      <c r="E5132" s="84"/>
      <c r="M5132" s="86"/>
      <c r="N5132" s="87"/>
    </row>
    <row r="5133" spans="1:14" s="79" customFormat="1">
      <c r="A5133" s="17"/>
      <c r="B5133" s="84"/>
      <c r="C5133" s="85"/>
      <c r="D5133" s="84"/>
      <c r="E5133" s="84"/>
      <c r="M5133" s="86"/>
      <c r="N5133" s="87"/>
    </row>
    <row r="5134" spans="1:14" s="79" customFormat="1">
      <c r="A5134" s="17"/>
      <c r="B5134" s="84"/>
      <c r="C5134" s="85"/>
      <c r="D5134" s="84"/>
      <c r="E5134" s="84"/>
      <c r="M5134" s="86"/>
      <c r="N5134" s="87"/>
    </row>
    <row r="5135" spans="1:14" s="79" customFormat="1">
      <c r="A5135" s="17"/>
      <c r="B5135" s="84"/>
      <c r="C5135" s="85"/>
      <c r="D5135" s="84"/>
      <c r="E5135" s="84"/>
      <c r="M5135" s="86"/>
      <c r="N5135" s="87"/>
    </row>
    <row r="5136" spans="1:14" s="79" customFormat="1">
      <c r="A5136" s="17"/>
      <c r="B5136" s="84"/>
      <c r="C5136" s="85"/>
      <c r="D5136" s="84"/>
      <c r="E5136" s="84"/>
      <c r="M5136" s="86"/>
      <c r="N5136" s="87"/>
    </row>
    <row r="5137" spans="1:14" s="79" customFormat="1">
      <c r="A5137" s="17"/>
      <c r="B5137" s="84"/>
      <c r="C5137" s="85"/>
      <c r="D5137" s="84"/>
      <c r="E5137" s="84"/>
      <c r="M5137" s="86"/>
      <c r="N5137" s="87"/>
    </row>
    <row r="5138" spans="1:14" s="79" customFormat="1">
      <c r="A5138" s="17"/>
      <c r="B5138" s="84"/>
      <c r="C5138" s="85"/>
      <c r="D5138" s="84"/>
      <c r="E5138" s="84"/>
      <c r="M5138" s="86"/>
      <c r="N5138" s="87"/>
    </row>
    <row r="5139" spans="1:14" s="79" customFormat="1">
      <c r="A5139" s="17"/>
      <c r="B5139" s="84"/>
      <c r="C5139" s="85"/>
      <c r="D5139" s="84"/>
      <c r="E5139" s="84"/>
      <c r="M5139" s="86"/>
      <c r="N5139" s="87"/>
    </row>
    <row r="5140" spans="1:14" s="79" customFormat="1">
      <c r="A5140" s="17"/>
      <c r="B5140" s="84"/>
      <c r="C5140" s="85"/>
      <c r="D5140" s="84"/>
      <c r="E5140" s="84"/>
      <c r="M5140" s="86"/>
      <c r="N5140" s="87"/>
    </row>
    <row r="5141" spans="1:14" s="79" customFormat="1">
      <c r="A5141" s="17"/>
      <c r="B5141" s="84"/>
      <c r="C5141" s="85"/>
      <c r="D5141" s="84"/>
      <c r="E5141" s="84"/>
      <c r="M5141" s="86"/>
      <c r="N5141" s="87"/>
    </row>
    <row r="5142" spans="1:14" s="79" customFormat="1">
      <c r="A5142" s="17"/>
      <c r="B5142" s="84"/>
      <c r="C5142" s="85"/>
      <c r="D5142" s="84"/>
      <c r="E5142" s="84"/>
      <c r="M5142" s="86"/>
      <c r="N5142" s="87"/>
    </row>
    <row r="5143" spans="1:14" s="79" customFormat="1">
      <c r="A5143" s="17"/>
      <c r="B5143" s="84"/>
      <c r="C5143" s="85"/>
      <c r="D5143" s="84"/>
      <c r="E5143" s="84"/>
      <c r="M5143" s="86"/>
      <c r="N5143" s="87"/>
    </row>
    <row r="5144" spans="1:14" s="79" customFormat="1">
      <c r="A5144" s="17"/>
      <c r="B5144" s="84"/>
      <c r="C5144" s="85"/>
      <c r="D5144" s="84"/>
      <c r="E5144" s="84"/>
      <c r="M5144" s="86"/>
      <c r="N5144" s="87"/>
    </row>
    <row r="5145" spans="1:14" s="79" customFormat="1">
      <c r="A5145" s="17"/>
      <c r="B5145" s="84"/>
      <c r="C5145" s="85"/>
      <c r="D5145" s="84"/>
      <c r="E5145" s="84"/>
      <c r="M5145" s="86"/>
      <c r="N5145" s="87"/>
    </row>
    <row r="5146" spans="1:14" s="79" customFormat="1">
      <c r="A5146" s="17"/>
      <c r="B5146" s="84"/>
      <c r="C5146" s="85"/>
      <c r="D5146" s="84"/>
      <c r="E5146" s="84"/>
      <c r="M5146" s="86"/>
      <c r="N5146" s="87"/>
    </row>
    <row r="5147" spans="1:14" s="79" customFormat="1">
      <c r="A5147" s="17"/>
      <c r="B5147" s="84"/>
      <c r="C5147" s="85"/>
      <c r="D5147" s="84"/>
      <c r="E5147" s="84"/>
      <c r="M5147" s="86"/>
      <c r="N5147" s="87"/>
    </row>
    <row r="5148" spans="1:14" s="79" customFormat="1">
      <c r="A5148" s="17"/>
      <c r="B5148" s="84"/>
      <c r="C5148" s="85"/>
      <c r="D5148" s="84"/>
      <c r="E5148" s="84"/>
      <c r="M5148" s="86"/>
      <c r="N5148" s="87"/>
    </row>
    <row r="5149" spans="1:14" s="79" customFormat="1">
      <c r="A5149" s="17"/>
      <c r="B5149" s="84"/>
      <c r="C5149" s="85"/>
      <c r="D5149" s="84"/>
      <c r="E5149" s="84"/>
      <c r="M5149" s="86"/>
      <c r="N5149" s="87"/>
    </row>
    <row r="5150" spans="1:14" s="79" customFormat="1">
      <c r="A5150" s="17"/>
      <c r="B5150" s="84"/>
      <c r="C5150" s="85"/>
      <c r="D5150" s="84"/>
      <c r="E5150" s="84"/>
      <c r="M5150" s="86"/>
      <c r="N5150" s="87"/>
    </row>
    <row r="5151" spans="1:14" s="79" customFormat="1">
      <c r="A5151" s="17"/>
      <c r="B5151" s="84"/>
      <c r="C5151" s="85"/>
      <c r="D5151" s="84"/>
      <c r="E5151" s="84"/>
      <c r="M5151" s="86"/>
      <c r="N5151" s="87"/>
    </row>
    <row r="5152" spans="1:14" s="79" customFormat="1">
      <c r="A5152" s="17"/>
      <c r="B5152" s="84"/>
      <c r="C5152" s="85"/>
      <c r="D5152" s="84"/>
      <c r="E5152" s="84"/>
      <c r="M5152" s="86"/>
      <c r="N5152" s="87"/>
    </row>
    <row r="5153" spans="1:14" s="79" customFormat="1">
      <c r="A5153" s="17"/>
      <c r="B5153" s="84"/>
      <c r="C5153" s="85"/>
      <c r="D5153" s="84"/>
      <c r="E5153" s="84"/>
      <c r="M5153" s="86"/>
      <c r="N5153" s="87"/>
    </row>
    <row r="5154" spans="1:14" s="79" customFormat="1">
      <c r="A5154" s="17"/>
      <c r="B5154" s="84"/>
      <c r="C5154" s="85"/>
      <c r="D5154" s="84"/>
      <c r="E5154" s="84"/>
      <c r="M5154" s="86"/>
      <c r="N5154" s="87"/>
    </row>
    <row r="5155" spans="1:14" s="79" customFormat="1">
      <c r="A5155" s="17"/>
      <c r="B5155" s="84"/>
      <c r="C5155" s="85"/>
      <c r="D5155" s="84"/>
      <c r="E5155" s="84"/>
      <c r="M5155" s="86"/>
      <c r="N5155" s="87"/>
    </row>
    <row r="5156" spans="1:14" s="79" customFormat="1">
      <c r="A5156" s="17"/>
      <c r="B5156" s="84"/>
      <c r="C5156" s="85"/>
      <c r="D5156" s="84"/>
      <c r="E5156" s="84"/>
      <c r="M5156" s="86"/>
      <c r="N5156" s="87"/>
    </row>
    <row r="5157" spans="1:14" s="79" customFormat="1">
      <c r="A5157" s="17"/>
      <c r="B5157" s="84"/>
      <c r="C5157" s="85"/>
      <c r="D5157" s="84"/>
      <c r="E5157" s="84"/>
      <c r="M5157" s="86"/>
      <c r="N5157" s="87"/>
    </row>
    <row r="5158" spans="1:14" s="79" customFormat="1">
      <c r="A5158" s="17"/>
      <c r="B5158" s="84"/>
      <c r="C5158" s="85"/>
      <c r="D5158" s="84"/>
      <c r="E5158" s="84"/>
      <c r="M5158" s="86"/>
      <c r="N5158" s="87"/>
    </row>
    <row r="5159" spans="1:14" s="79" customFormat="1">
      <c r="A5159" s="17"/>
      <c r="B5159" s="84"/>
      <c r="C5159" s="85"/>
      <c r="D5159" s="84"/>
      <c r="E5159" s="84"/>
      <c r="M5159" s="86"/>
      <c r="N5159" s="87"/>
    </row>
    <row r="5160" spans="1:14" s="79" customFormat="1">
      <c r="A5160" s="17"/>
      <c r="B5160" s="84"/>
      <c r="C5160" s="85"/>
      <c r="D5160" s="84"/>
      <c r="E5160" s="84"/>
      <c r="M5160" s="86"/>
      <c r="N5160" s="87"/>
    </row>
    <row r="5161" spans="1:14" s="79" customFormat="1">
      <c r="A5161" s="17"/>
      <c r="B5161" s="84"/>
      <c r="C5161" s="85"/>
      <c r="D5161" s="84"/>
      <c r="E5161" s="84"/>
      <c r="M5161" s="86"/>
      <c r="N5161" s="87"/>
    </row>
    <row r="5162" spans="1:14" s="79" customFormat="1">
      <c r="A5162" s="17"/>
      <c r="B5162" s="84"/>
      <c r="C5162" s="85"/>
      <c r="D5162" s="84"/>
      <c r="E5162" s="84"/>
      <c r="M5162" s="86"/>
      <c r="N5162" s="87"/>
    </row>
    <row r="5163" spans="1:14" s="79" customFormat="1">
      <c r="A5163" s="17"/>
      <c r="B5163" s="84"/>
      <c r="C5163" s="85"/>
      <c r="D5163" s="84"/>
      <c r="E5163" s="84"/>
      <c r="M5163" s="86"/>
      <c r="N5163" s="87"/>
    </row>
    <row r="5164" spans="1:14" s="79" customFormat="1">
      <c r="A5164" s="17"/>
      <c r="B5164" s="84"/>
      <c r="C5164" s="85"/>
      <c r="D5164" s="84"/>
      <c r="E5164" s="84"/>
      <c r="M5164" s="86"/>
      <c r="N5164" s="87"/>
    </row>
    <row r="5165" spans="1:14" s="79" customFormat="1">
      <c r="A5165" s="17"/>
      <c r="B5165" s="84"/>
      <c r="C5165" s="85"/>
      <c r="D5165" s="84"/>
      <c r="E5165" s="84"/>
      <c r="M5165" s="86"/>
      <c r="N5165" s="87"/>
    </row>
    <row r="5166" spans="1:14" s="79" customFormat="1">
      <c r="A5166" s="17"/>
      <c r="B5166" s="84"/>
      <c r="C5166" s="85"/>
      <c r="D5166" s="84"/>
      <c r="E5166" s="84"/>
      <c r="M5166" s="86"/>
      <c r="N5166" s="87"/>
    </row>
    <row r="5167" spans="1:14" s="79" customFormat="1">
      <c r="A5167" s="17"/>
      <c r="B5167" s="84"/>
      <c r="C5167" s="85"/>
      <c r="D5167" s="84"/>
      <c r="E5167" s="84"/>
      <c r="M5167" s="86"/>
      <c r="N5167" s="87"/>
    </row>
    <row r="5168" spans="1:14" s="79" customFormat="1">
      <c r="A5168" s="17"/>
      <c r="B5168" s="84"/>
      <c r="C5168" s="85"/>
      <c r="D5168" s="84"/>
      <c r="E5168" s="84"/>
      <c r="M5168" s="86"/>
      <c r="N5168" s="87"/>
    </row>
    <row r="5169" spans="1:14" s="79" customFormat="1">
      <c r="A5169" s="17"/>
      <c r="B5169" s="84"/>
      <c r="C5169" s="85"/>
      <c r="D5169" s="84"/>
      <c r="E5169" s="84"/>
      <c r="M5169" s="86"/>
      <c r="N5169" s="87"/>
    </row>
    <row r="5170" spans="1:14" s="79" customFormat="1">
      <c r="A5170" s="17"/>
      <c r="B5170" s="84"/>
      <c r="C5170" s="85"/>
      <c r="D5170" s="84"/>
      <c r="E5170" s="84"/>
      <c r="M5170" s="86"/>
      <c r="N5170" s="87"/>
    </row>
    <row r="5171" spans="1:14" s="79" customFormat="1">
      <c r="A5171" s="17"/>
      <c r="B5171" s="84"/>
      <c r="C5171" s="85"/>
      <c r="D5171" s="84"/>
      <c r="E5171" s="84"/>
      <c r="M5171" s="86"/>
      <c r="N5171" s="87"/>
    </row>
    <row r="5172" spans="1:14" s="79" customFormat="1">
      <c r="A5172" s="17"/>
      <c r="B5172" s="84"/>
      <c r="C5172" s="85"/>
      <c r="D5172" s="84"/>
      <c r="E5172" s="84"/>
      <c r="M5172" s="86"/>
      <c r="N5172" s="87"/>
    </row>
    <row r="5173" spans="1:14" s="79" customFormat="1">
      <c r="A5173" s="17"/>
      <c r="B5173" s="84"/>
      <c r="C5173" s="85"/>
      <c r="D5173" s="84"/>
      <c r="E5173" s="84"/>
      <c r="M5173" s="86"/>
      <c r="N5173" s="87"/>
    </row>
    <row r="5174" spans="1:14" s="79" customFormat="1">
      <c r="A5174" s="17"/>
      <c r="B5174" s="84"/>
      <c r="C5174" s="85"/>
      <c r="D5174" s="84"/>
      <c r="E5174" s="84"/>
      <c r="M5174" s="86"/>
      <c r="N5174" s="87"/>
    </row>
    <row r="5175" spans="1:14" s="79" customFormat="1">
      <c r="A5175" s="17"/>
      <c r="B5175" s="84"/>
      <c r="C5175" s="85"/>
      <c r="D5175" s="84"/>
      <c r="E5175" s="84"/>
      <c r="M5175" s="86"/>
      <c r="N5175" s="87"/>
    </row>
    <row r="5176" spans="1:14" s="79" customFormat="1">
      <c r="A5176" s="17"/>
      <c r="B5176" s="84"/>
      <c r="C5176" s="85"/>
      <c r="D5176" s="84"/>
      <c r="E5176" s="84"/>
      <c r="M5176" s="86"/>
      <c r="N5176" s="87"/>
    </row>
    <row r="5177" spans="1:14" s="79" customFormat="1">
      <c r="A5177" s="17"/>
      <c r="B5177" s="84"/>
      <c r="C5177" s="85"/>
      <c r="D5177" s="84"/>
      <c r="E5177" s="84"/>
      <c r="M5177" s="86"/>
      <c r="N5177" s="87"/>
    </row>
    <row r="5178" spans="1:14" s="79" customFormat="1">
      <c r="A5178" s="17"/>
      <c r="B5178" s="84"/>
      <c r="C5178" s="85"/>
      <c r="D5178" s="84"/>
      <c r="E5178" s="84"/>
      <c r="M5178" s="86"/>
      <c r="N5178" s="87"/>
    </row>
    <row r="5179" spans="1:14" s="79" customFormat="1">
      <c r="A5179" s="17"/>
      <c r="B5179" s="84"/>
      <c r="C5179" s="85"/>
      <c r="D5179" s="84"/>
      <c r="E5179" s="84"/>
      <c r="M5179" s="86"/>
      <c r="N5179" s="87"/>
    </row>
    <row r="5180" spans="1:14" s="79" customFormat="1">
      <c r="A5180" s="17"/>
      <c r="B5180" s="84"/>
      <c r="C5180" s="85"/>
      <c r="D5180" s="84"/>
      <c r="E5180" s="84"/>
      <c r="M5180" s="86"/>
      <c r="N5180" s="87"/>
    </row>
    <row r="5181" spans="1:14" s="79" customFormat="1">
      <c r="A5181" s="17"/>
      <c r="B5181" s="84"/>
      <c r="C5181" s="85"/>
      <c r="D5181" s="84"/>
      <c r="E5181" s="84"/>
      <c r="M5181" s="86"/>
      <c r="N5181" s="87"/>
    </row>
    <row r="5182" spans="1:14" s="79" customFormat="1">
      <c r="A5182" s="17"/>
      <c r="B5182" s="84"/>
      <c r="C5182" s="85"/>
      <c r="D5182" s="84"/>
      <c r="E5182" s="84"/>
      <c r="M5182" s="86"/>
      <c r="N5182" s="87"/>
    </row>
    <row r="5183" spans="1:14" s="79" customFormat="1">
      <c r="A5183" s="17"/>
      <c r="B5183" s="84"/>
      <c r="C5183" s="85"/>
      <c r="D5183" s="84"/>
      <c r="E5183" s="84"/>
      <c r="M5183" s="86"/>
      <c r="N5183" s="87"/>
    </row>
    <row r="5184" spans="1:14" s="79" customFormat="1">
      <c r="A5184" s="17"/>
      <c r="B5184" s="84"/>
      <c r="C5184" s="85"/>
      <c r="D5184" s="84"/>
      <c r="E5184" s="84"/>
      <c r="M5184" s="86"/>
      <c r="N5184" s="87"/>
    </row>
    <row r="5185" spans="1:14" s="79" customFormat="1">
      <c r="A5185" s="17"/>
      <c r="B5185" s="84"/>
      <c r="C5185" s="85"/>
      <c r="D5185" s="84"/>
      <c r="E5185" s="84"/>
      <c r="M5185" s="86"/>
      <c r="N5185" s="87"/>
    </row>
    <row r="5186" spans="1:14" s="79" customFormat="1">
      <c r="A5186" s="17"/>
      <c r="B5186" s="84"/>
      <c r="C5186" s="85"/>
      <c r="D5186" s="84"/>
      <c r="E5186" s="84"/>
      <c r="M5186" s="86"/>
      <c r="N5186" s="87"/>
    </row>
    <row r="5187" spans="1:14" s="79" customFormat="1">
      <c r="A5187" s="17"/>
      <c r="B5187" s="84"/>
      <c r="C5187" s="85"/>
      <c r="D5187" s="84"/>
      <c r="E5187" s="84"/>
      <c r="M5187" s="86"/>
      <c r="N5187" s="87"/>
    </row>
    <row r="5188" spans="1:14" s="79" customFormat="1">
      <c r="A5188" s="17"/>
      <c r="B5188" s="84"/>
      <c r="C5188" s="85"/>
      <c r="D5188" s="84"/>
      <c r="E5188" s="84"/>
      <c r="M5188" s="86"/>
      <c r="N5188" s="87"/>
    </row>
    <row r="5189" spans="1:14" s="79" customFormat="1">
      <c r="A5189" s="17"/>
      <c r="B5189" s="84"/>
      <c r="C5189" s="85"/>
      <c r="D5189" s="84"/>
      <c r="E5189" s="84"/>
      <c r="M5189" s="86"/>
      <c r="N5189" s="87"/>
    </row>
    <row r="5190" spans="1:14" s="79" customFormat="1">
      <c r="A5190" s="17"/>
      <c r="B5190" s="84"/>
      <c r="C5190" s="85"/>
      <c r="D5190" s="84"/>
      <c r="E5190" s="84"/>
      <c r="M5190" s="86"/>
      <c r="N5190" s="87"/>
    </row>
    <row r="5191" spans="1:14" s="79" customFormat="1">
      <c r="A5191" s="17"/>
      <c r="B5191" s="84"/>
      <c r="C5191" s="85"/>
      <c r="D5191" s="84"/>
      <c r="E5191" s="84"/>
      <c r="M5191" s="86"/>
      <c r="N5191" s="87"/>
    </row>
    <row r="5192" spans="1:14" s="79" customFormat="1">
      <c r="A5192" s="17"/>
      <c r="B5192" s="84"/>
      <c r="C5192" s="85"/>
      <c r="D5192" s="84"/>
      <c r="E5192" s="84"/>
      <c r="M5192" s="86"/>
      <c r="N5192" s="87"/>
    </row>
    <row r="5193" spans="1:14" s="79" customFormat="1">
      <c r="A5193" s="17"/>
      <c r="B5193" s="84"/>
      <c r="C5193" s="85"/>
      <c r="D5193" s="84"/>
      <c r="E5193" s="84"/>
      <c r="M5193" s="86"/>
      <c r="N5193" s="87"/>
    </row>
    <row r="5194" spans="1:14" s="79" customFormat="1">
      <c r="A5194" s="17"/>
      <c r="B5194" s="84"/>
      <c r="C5194" s="85"/>
      <c r="D5194" s="84"/>
      <c r="E5194" s="84"/>
      <c r="M5194" s="86"/>
      <c r="N5194" s="87"/>
    </row>
    <row r="5195" spans="1:14" s="79" customFormat="1">
      <c r="A5195" s="17"/>
      <c r="B5195" s="84"/>
      <c r="C5195" s="85"/>
      <c r="D5195" s="84"/>
      <c r="E5195" s="84"/>
      <c r="M5195" s="86"/>
      <c r="N5195" s="87"/>
    </row>
    <row r="5196" spans="1:14" s="79" customFormat="1">
      <c r="A5196" s="17"/>
      <c r="B5196" s="84"/>
      <c r="C5196" s="85"/>
      <c r="D5196" s="84"/>
      <c r="E5196" s="84"/>
      <c r="M5196" s="86"/>
      <c r="N5196" s="87"/>
    </row>
    <row r="5197" spans="1:14" s="79" customFormat="1">
      <c r="A5197" s="17"/>
      <c r="B5197" s="84"/>
      <c r="C5197" s="85"/>
      <c r="D5197" s="84"/>
      <c r="E5197" s="84"/>
      <c r="M5197" s="86"/>
      <c r="N5197" s="87"/>
    </row>
    <row r="5198" spans="1:14" s="79" customFormat="1">
      <c r="A5198" s="17"/>
      <c r="B5198" s="84"/>
      <c r="C5198" s="85"/>
      <c r="D5198" s="84"/>
      <c r="E5198" s="84"/>
      <c r="M5198" s="86"/>
      <c r="N5198" s="87"/>
    </row>
    <row r="5199" spans="1:14" s="79" customFormat="1">
      <c r="A5199" s="17"/>
      <c r="B5199" s="84"/>
      <c r="C5199" s="85"/>
      <c r="D5199" s="84"/>
      <c r="E5199" s="84"/>
      <c r="M5199" s="86"/>
      <c r="N5199" s="87"/>
    </row>
    <row r="5200" spans="1:14" s="79" customFormat="1">
      <c r="A5200" s="17"/>
      <c r="B5200" s="84"/>
      <c r="C5200" s="85"/>
      <c r="D5200" s="84"/>
      <c r="E5200" s="84"/>
      <c r="M5200" s="86"/>
      <c r="N5200" s="87"/>
    </row>
    <row r="5201" spans="1:14" s="79" customFormat="1">
      <c r="A5201" s="17"/>
      <c r="B5201" s="84"/>
      <c r="C5201" s="85"/>
      <c r="D5201" s="84"/>
      <c r="E5201" s="84"/>
      <c r="M5201" s="86"/>
      <c r="N5201" s="87"/>
    </row>
    <row r="5202" spans="1:14" s="79" customFormat="1">
      <c r="A5202" s="17"/>
      <c r="B5202" s="84"/>
      <c r="C5202" s="85"/>
      <c r="D5202" s="84"/>
      <c r="E5202" s="84"/>
      <c r="M5202" s="86"/>
      <c r="N5202" s="87"/>
    </row>
    <row r="5203" spans="1:14" s="79" customFormat="1">
      <c r="A5203" s="17"/>
      <c r="B5203" s="84"/>
      <c r="C5203" s="85"/>
      <c r="D5203" s="84"/>
      <c r="E5203" s="84"/>
      <c r="M5203" s="86"/>
      <c r="N5203" s="87"/>
    </row>
    <row r="5204" spans="1:14" s="79" customFormat="1">
      <c r="A5204" s="17"/>
      <c r="B5204" s="84"/>
      <c r="C5204" s="85"/>
      <c r="D5204" s="84"/>
      <c r="E5204" s="84"/>
      <c r="M5204" s="86"/>
      <c r="N5204" s="87"/>
    </row>
    <row r="5205" spans="1:14" s="79" customFormat="1">
      <c r="A5205" s="17"/>
      <c r="B5205" s="84"/>
      <c r="C5205" s="85"/>
      <c r="D5205" s="84"/>
      <c r="E5205" s="84"/>
      <c r="M5205" s="86"/>
      <c r="N5205" s="87"/>
    </row>
    <row r="5206" spans="1:14" s="79" customFormat="1">
      <c r="A5206" s="17"/>
      <c r="B5206" s="84"/>
      <c r="C5206" s="85"/>
      <c r="D5206" s="84"/>
      <c r="E5206" s="84"/>
      <c r="M5206" s="86"/>
      <c r="N5206" s="87"/>
    </row>
    <row r="5207" spans="1:14" s="79" customFormat="1">
      <c r="A5207" s="17"/>
      <c r="B5207" s="84"/>
      <c r="C5207" s="85"/>
      <c r="D5207" s="84"/>
      <c r="E5207" s="84"/>
      <c r="M5207" s="86"/>
      <c r="N5207" s="87"/>
    </row>
    <row r="5208" spans="1:14" s="79" customFormat="1">
      <c r="A5208" s="17"/>
      <c r="B5208" s="84"/>
      <c r="C5208" s="85"/>
      <c r="D5208" s="84"/>
      <c r="E5208" s="84"/>
      <c r="M5208" s="86"/>
      <c r="N5208" s="87"/>
    </row>
    <row r="5209" spans="1:14" s="79" customFormat="1">
      <c r="A5209" s="17"/>
      <c r="B5209" s="84"/>
      <c r="C5209" s="85"/>
      <c r="D5209" s="84"/>
      <c r="E5209" s="84"/>
      <c r="M5209" s="86"/>
      <c r="N5209" s="87"/>
    </row>
    <row r="5210" spans="1:14" s="79" customFormat="1">
      <c r="A5210" s="17"/>
      <c r="B5210" s="84"/>
      <c r="C5210" s="85"/>
      <c r="D5210" s="84"/>
      <c r="E5210" s="84"/>
      <c r="M5210" s="86"/>
      <c r="N5210" s="87"/>
    </row>
    <row r="5211" spans="1:14" s="79" customFormat="1">
      <c r="A5211" s="17"/>
      <c r="B5211" s="84"/>
      <c r="C5211" s="85"/>
      <c r="D5211" s="84"/>
      <c r="E5211" s="84"/>
      <c r="M5211" s="86"/>
      <c r="N5211" s="87"/>
    </row>
    <row r="5212" spans="1:14" s="79" customFormat="1">
      <c r="A5212" s="17"/>
      <c r="B5212" s="84"/>
      <c r="C5212" s="85"/>
      <c r="D5212" s="84"/>
      <c r="E5212" s="84"/>
      <c r="M5212" s="86"/>
      <c r="N5212" s="87"/>
    </row>
    <row r="5213" spans="1:14" s="79" customFormat="1">
      <c r="A5213" s="17"/>
      <c r="B5213" s="84"/>
      <c r="C5213" s="85"/>
      <c r="D5213" s="84"/>
      <c r="E5213" s="84"/>
      <c r="M5213" s="86"/>
      <c r="N5213" s="87"/>
    </row>
    <row r="5214" spans="1:14" s="79" customFormat="1">
      <c r="A5214" s="17"/>
      <c r="B5214" s="84"/>
      <c r="C5214" s="85"/>
      <c r="D5214" s="84"/>
      <c r="E5214" s="84"/>
      <c r="M5214" s="86"/>
      <c r="N5214" s="87"/>
    </row>
    <row r="5215" spans="1:14" s="79" customFormat="1">
      <c r="A5215" s="17"/>
      <c r="B5215" s="84"/>
      <c r="C5215" s="85"/>
      <c r="D5215" s="84"/>
      <c r="E5215" s="84"/>
      <c r="M5215" s="86"/>
      <c r="N5215" s="87"/>
    </row>
    <row r="5216" spans="1:14" s="79" customFormat="1">
      <c r="A5216" s="17"/>
      <c r="B5216" s="84"/>
      <c r="C5216" s="85"/>
      <c r="D5216" s="84"/>
      <c r="E5216" s="84"/>
      <c r="M5216" s="86"/>
      <c r="N5216" s="87"/>
    </row>
    <row r="5217" spans="1:14" s="79" customFormat="1">
      <c r="A5217" s="17"/>
      <c r="B5217" s="84"/>
      <c r="C5217" s="85"/>
      <c r="D5217" s="84"/>
      <c r="E5217" s="84"/>
      <c r="M5217" s="86"/>
      <c r="N5217" s="87"/>
    </row>
    <row r="5218" spans="1:14" s="79" customFormat="1">
      <c r="A5218" s="17"/>
      <c r="B5218" s="84"/>
      <c r="C5218" s="85"/>
      <c r="D5218" s="84"/>
      <c r="E5218" s="84"/>
      <c r="M5218" s="86"/>
      <c r="N5218" s="87"/>
    </row>
    <row r="5219" spans="1:14" s="79" customFormat="1">
      <c r="A5219" s="17"/>
      <c r="B5219" s="84"/>
      <c r="C5219" s="85"/>
      <c r="D5219" s="84"/>
      <c r="E5219" s="84"/>
      <c r="M5219" s="86"/>
      <c r="N5219" s="87"/>
    </row>
    <row r="5220" spans="1:14" s="79" customFormat="1">
      <c r="A5220" s="17"/>
      <c r="B5220" s="84"/>
      <c r="C5220" s="85"/>
      <c r="D5220" s="84"/>
      <c r="E5220" s="84"/>
      <c r="M5220" s="86"/>
      <c r="N5220" s="87"/>
    </row>
    <row r="5221" spans="1:14" s="79" customFormat="1">
      <c r="A5221" s="17"/>
      <c r="B5221" s="84"/>
      <c r="C5221" s="85"/>
      <c r="D5221" s="84"/>
      <c r="E5221" s="84"/>
      <c r="M5221" s="86"/>
      <c r="N5221" s="87"/>
    </row>
    <row r="5222" spans="1:14" s="79" customFormat="1">
      <c r="A5222" s="17"/>
      <c r="B5222" s="84"/>
      <c r="C5222" s="85"/>
      <c r="D5222" s="84"/>
      <c r="E5222" s="84"/>
      <c r="M5222" s="86"/>
      <c r="N5222" s="87"/>
    </row>
    <row r="5223" spans="1:14" s="79" customFormat="1">
      <c r="A5223" s="17"/>
      <c r="B5223" s="84"/>
      <c r="C5223" s="85"/>
      <c r="D5223" s="84"/>
      <c r="E5223" s="84"/>
      <c r="M5223" s="86"/>
      <c r="N5223" s="87"/>
    </row>
    <row r="5224" spans="1:14" s="79" customFormat="1">
      <c r="A5224" s="17"/>
      <c r="B5224" s="84"/>
      <c r="C5224" s="85"/>
      <c r="D5224" s="84"/>
      <c r="E5224" s="84"/>
      <c r="M5224" s="86"/>
      <c r="N5224" s="87"/>
    </row>
    <row r="5225" spans="1:14" s="79" customFormat="1">
      <c r="A5225" s="17"/>
      <c r="B5225" s="84"/>
      <c r="C5225" s="85"/>
      <c r="D5225" s="84"/>
      <c r="E5225" s="84"/>
      <c r="M5225" s="86"/>
      <c r="N5225" s="87"/>
    </row>
    <row r="5226" spans="1:14" s="79" customFormat="1">
      <c r="A5226" s="17"/>
      <c r="B5226" s="84"/>
      <c r="C5226" s="85"/>
      <c r="D5226" s="84"/>
      <c r="E5226" s="84"/>
      <c r="M5226" s="86"/>
      <c r="N5226" s="87"/>
    </row>
    <row r="5227" spans="1:14" s="79" customFormat="1">
      <c r="A5227" s="17"/>
      <c r="B5227" s="84"/>
      <c r="C5227" s="85"/>
      <c r="D5227" s="84"/>
      <c r="E5227" s="84"/>
      <c r="M5227" s="86"/>
      <c r="N5227" s="87"/>
    </row>
    <row r="5228" spans="1:14" s="79" customFormat="1">
      <c r="A5228" s="17"/>
      <c r="B5228" s="84"/>
      <c r="C5228" s="85"/>
      <c r="D5228" s="84"/>
      <c r="E5228" s="84"/>
      <c r="M5228" s="86"/>
      <c r="N5228" s="87"/>
    </row>
    <row r="5229" spans="1:14" s="79" customFormat="1">
      <c r="A5229" s="17"/>
      <c r="B5229" s="84"/>
      <c r="C5229" s="85"/>
      <c r="D5229" s="84"/>
      <c r="E5229" s="84"/>
      <c r="M5229" s="86"/>
      <c r="N5229" s="87"/>
    </row>
    <row r="5230" spans="1:14" s="79" customFormat="1">
      <c r="A5230" s="17"/>
      <c r="B5230" s="84"/>
      <c r="C5230" s="85"/>
      <c r="D5230" s="84"/>
      <c r="E5230" s="84"/>
      <c r="M5230" s="86"/>
      <c r="N5230" s="87"/>
    </row>
    <row r="5231" spans="1:14" s="79" customFormat="1">
      <c r="A5231" s="17"/>
      <c r="B5231" s="84"/>
      <c r="C5231" s="85"/>
      <c r="D5231" s="84"/>
      <c r="E5231" s="84"/>
      <c r="M5231" s="86"/>
      <c r="N5231" s="87"/>
    </row>
    <row r="5232" spans="1:14" s="79" customFormat="1">
      <c r="A5232" s="17"/>
      <c r="B5232" s="84"/>
      <c r="C5232" s="85"/>
      <c r="D5232" s="84"/>
      <c r="E5232" s="84"/>
      <c r="M5232" s="86"/>
      <c r="N5232" s="87"/>
    </row>
    <row r="5233" spans="1:14" s="79" customFormat="1">
      <c r="A5233" s="17"/>
      <c r="B5233" s="84"/>
      <c r="C5233" s="85"/>
      <c r="D5233" s="84"/>
      <c r="E5233" s="84"/>
      <c r="M5233" s="86"/>
      <c r="N5233" s="87"/>
    </row>
    <row r="5234" spans="1:14" s="79" customFormat="1">
      <c r="A5234" s="17"/>
      <c r="B5234" s="84"/>
      <c r="C5234" s="85"/>
      <c r="D5234" s="84"/>
      <c r="E5234" s="84"/>
      <c r="M5234" s="86"/>
      <c r="N5234" s="87"/>
    </row>
    <row r="5235" spans="1:14" s="79" customFormat="1">
      <c r="A5235" s="17"/>
      <c r="B5235" s="84"/>
      <c r="C5235" s="85"/>
      <c r="D5235" s="84"/>
      <c r="E5235" s="84"/>
      <c r="M5235" s="86"/>
      <c r="N5235" s="87"/>
    </row>
    <row r="5236" spans="1:14" s="79" customFormat="1">
      <c r="A5236" s="17"/>
      <c r="B5236" s="84"/>
      <c r="C5236" s="85"/>
      <c r="D5236" s="84"/>
      <c r="E5236" s="84"/>
      <c r="M5236" s="86"/>
      <c r="N5236" s="87"/>
    </row>
    <row r="5237" spans="1:14" s="79" customFormat="1">
      <c r="A5237" s="17"/>
      <c r="B5237" s="84"/>
      <c r="C5237" s="85"/>
      <c r="D5237" s="84"/>
      <c r="E5237" s="84"/>
      <c r="M5237" s="86"/>
      <c r="N5237" s="87"/>
    </row>
    <row r="5238" spans="1:14" s="79" customFormat="1">
      <c r="A5238" s="17"/>
      <c r="B5238" s="84"/>
      <c r="C5238" s="85"/>
      <c r="D5238" s="84"/>
      <c r="E5238" s="84"/>
      <c r="M5238" s="86"/>
      <c r="N5238" s="87"/>
    </row>
    <row r="5239" spans="1:14" s="79" customFormat="1">
      <c r="A5239" s="17"/>
      <c r="B5239" s="84"/>
      <c r="C5239" s="85"/>
      <c r="D5239" s="84"/>
      <c r="E5239" s="84"/>
      <c r="M5239" s="86"/>
      <c r="N5239" s="87"/>
    </row>
    <row r="5240" spans="1:14" s="79" customFormat="1">
      <c r="A5240" s="17"/>
      <c r="B5240" s="84"/>
      <c r="C5240" s="85"/>
      <c r="D5240" s="84"/>
      <c r="E5240" s="84"/>
      <c r="M5240" s="86"/>
      <c r="N5240" s="87"/>
    </row>
    <row r="5241" spans="1:14" s="79" customFormat="1">
      <c r="A5241" s="17"/>
      <c r="B5241" s="84"/>
      <c r="C5241" s="85"/>
      <c r="D5241" s="84"/>
      <c r="E5241" s="84"/>
      <c r="M5241" s="86"/>
      <c r="N5241" s="87"/>
    </row>
    <row r="5242" spans="1:14" s="79" customFormat="1">
      <c r="A5242" s="17"/>
      <c r="B5242" s="84"/>
      <c r="C5242" s="85"/>
      <c r="D5242" s="84"/>
      <c r="E5242" s="84"/>
      <c r="M5242" s="86"/>
      <c r="N5242" s="87"/>
    </row>
    <row r="5243" spans="1:14" s="79" customFormat="1">
      <c r="A5243" s="17"/>
      <c r="B5243" s="84"/>
      <c r="C5243" s="85"/>
      <c r="D5243" s="84"/>
      <c r="E5243" s="84"/>
      <c r="M5243" s="86"/>
      <c r="N5243" s="87"/>
    </row>
    <row r="5244" spans="1:14" s="79" customFormat="1">
      <c r="A5244" s="17"/>
      <c r="B5244" s="84"/>
      <c r="C5244" s="85"/>
      <c r="D5244" s="84"/>
      <c r="E5244" s="84"/>
      <c r="M5244" s="86"/>
      <c r="N5244" s="87"/>
    </row>
    <row r="5245" spans="1:14" s="79" customFormat="1">
      <c r="A5245" s="17"/>
      <c r="B5245" s="84"/>
      <c r="C5245" s="85"/>
      <c r="D5245" s="84"/>
      <c r="E5245" s="84"/>
      <c r="M5245" s="86"/>
      <c r="N5245" s="87"/>
    </row>
    <row r="5246" spans="1:14" s="79" customFormat="1">
      <c r="A5246" s="17"/>
      <c r="B5246" s="84"/>
      <c r="C5246" s="85"/>
      <c r="D5246" s="84"/>
      <c r="E5246" s="84"/>
      <c r="M5246" s="86"/>
      <c r="N5246" s="87"/>
    </row>
    <row r="5247" spans="1:14" s="79" customFormat="1">
      <c r="A5247" s="17"/>
      <c r="B5247" s="84"/>
      <c r="C5247" s="85"/>
      <c r="D5247" s="84"/>
      <c r="E5247" s="84"/>
      <c r="M5247" s="86"/>
      <c r="N5247" s="87"/>
    </row>
    <row r="5248" spans="1:14" s="79" customFormat="1">
      <c r="A5248" s="17"/>
      <c r="B5248" s="84"/>
      <c r="C5248" s="85"/>
      <c r="D5248" s="84"/>
      <c r="E5248" s="84"/>
      <c r="M5248" s="86"/>
      <c r="N5248" s="87"/>
    </row>
    <row r="5249" spans="1:14" s="79" customFormat="1">
      <c r="A5249" s="17"/>
      <c r="B5249" s="84"/>
      <c r="C5249" s="85"/>
      <c r="D5249" s="84"/>
      <c r="E5249" s="84"/>
      <c r="M5249" s="86"/>
      <c r="N5249" s="87"/>
    </row>
    <row r="5250" spans="1:14" s="79" customFormat="1">
      <c r="A5250" s="17"/>
      <c r="B5250" s="84"/>
      <c r="C5250" s="85"/>
      <c r="D5250" s="84"/>
      <c r="E5250" s="84"/>
      <c r="M5250" s="86"/>
      <c r="N5250" s="87"/>
    </row>
    <row r="5251" spans="1:14" s="79" customFormat="1">
      <c r="A5251" s="17"/>
      <c r="B5251" s="84"/>
      <c r="C5251" s="85"/>
      <c r="D5251" s="84"/>
      <c r="E5251" s="84"/>
      <c r="M5251" s="86"/>
      <c r="N5251" s="87"/>
    </row>
    <row r="5252" spans="1:14" s="79" customFormat="1">
      <c r="A5252" s="17"/>
      <c r="B5252" s="84"/>
      <c r="C5252" s="85"/>
      <c r="D5252" s="84"/>
      <c r="E5252" s="84"/>
      <c r="M5252" s="86"/>
      <c r="N5252" s="87"/>
    </row>
    <row r="5253" spans="1:14" s="79" customFormat="1">
      <c r="A5253" s="17"/>
      <c r="B5253" s="84"/>
      <c r="C5253" s="85"/>
      <c r="D5253" s="84"/>
      <c r="E5253" s="84"/>
      <c r="M5253" s="86"/>
      <c r="N5253" s="87"/>
    </row>
    <row r="5254" spans="1:14" s="79" customFormat="1">
      <c r="A5254" s="17"/>
      <c r="B5254" s="84"/>
      <c r="C5254" s="85"/>
      <c r="D5254" s="84"/>
      <c r="E5254" s="84"/>
      <c r="M5254" s="86"/>
      <c r="N5254" s="87"/>
    </row>
    <row r="5255" spans="1:14" s="79" customFormat="1">
      <c r="A5255" s="17"/>
      <c r="B5255" s="84"/>
      <c r="C5255" s="85"/>
      <c r="D5255" s="84"/>
      <c r="E5255" s="84"/>
      <c r="M5255" s="86"/>
      <c r="N5255" s="87"/>
    </row>
    <row r="5256" spans="1:14" s="79" customFormat="1">
      <c r="A5256" s="17"/>
      <c r="B5256" s="84"/>
      <c r="C5256" s="85"/>
      <c r="D5256" s="84"/>
      <c r="E5256" s="84"/>
      <c r="M5256" s="86"/>
      <c r="N5256" s="87"/>
    </row>
    <row r="5257" spans="1:14" s="79" customFormat="1">
      <c r="A5257" s="17"/>
      <c r="B5257" s="84"/>
      <c r="C5257" s="85"/>
      <c r="D5257" s="84"/>
      <c r="E5257" s="84"/>
      <c r="M5257" s="86"/>
      <c r="N5257" s="87"/>
    </row>
    <row r="5258" spans="1:14" s="79" customFormat="1">
      <c r="A5258" s="17"/>
      <c r="B5258" s="84"/>
      <c r="C5258" s="85"/>
      <c r="D5258" s="84"/>
      <c r="E5258" s="84"/>
      <c r="M5258" s="86"/>
      <c r="N5258" s="87"/>
    </row>
    <row r="5259" spans="1:14" s="79" customFormat="1">
      <c r="A5259" s="17"/>
      <c r="B5259" s="84"/>
      <c r="C5259" s="85"/>
      <c r="D5259" s="84"/>
      <c r="E5259" s="84"/>
      <c r="M5259" s="86"/>
      <c r="N5259" s="87"/>
    </row>
    <row r="5260" spans="1:14" s="79" customFormat="1">
      <c r="A5260" s="17"/>
      <c r="B5260" s="84"/>
      <c r="C5260" s="85"/>
      <c r="D5260" s="84"/>
      <c r="E5260" s="84"/>
      <c r="M5260" s="86"/>
      <c r="N5260" s="87"/>
    </row>
    <row r="5261" spans="1:14" s="79" customFormat="1">
      <c r="A5261" s="17"/>
      <c r="B5261" s="84"/>
      <c r="C5261" s="85"/>
      <c r="D5261" s="84"/>
      <c r="E5261" s="84"/>
      <c r="M5261" s="86"/>
      <c r="N5261" s="87"/>
    </row>
    <row r="5262" spans="1:14" s="79" customFormat="1">
      <c r="A5262" s="17"/>
      <c r="B5262" s="84"/>
      <c r="C5262" s="85"/>
      <c r="D5262" s="84"/>
      <c r="E5262" s="84"/>
      <c r="M5262" s="86"/>
      <c r="N5262" s="87"/>
    </row>
    <row r="5263" spans="1:14" s="79" customFormat="1">
      <c r="A5263" s="17"/>
      <c r="B5263" s="84"/>
      <c r="C5263" s="85"/>
      <c r="D5263" s="84"/>
      <c r="E5263" s="84"/>
      <c r="M5263" s="86"/>
      <c r="N5263" s="87"/>
    </row>
    <row r="5264" spans="1:14" s="79" customFormat="1">
      <c r="A5264" s="17"/>
      <c r="B5264" s="84"/>
      <c r="C5264" s="85"/>
      <c r="D5264" s="84"/>
      <c r="E5264" s="84"/>
      <c r="M5264" s="86"/>
      <c r="N5264" s="87"/>
    </row>
    <row r="5265" spans="1:14" s="79" customFormat="1">
      <c r="A5265" s="17"/>
      <c r="B5265" s="84"/>
      <c r="C5265" s="85"/>
      <c r="D5265" s="84"/>
      <c r="E5265" s="84"/>
      <c r="M5265" s="86"/>
      <c r="N5265" s="87"/>
    </row>
    <row r="5266" spans="1:14" s="79" customFormat="1">
      <c r="A5266" s="17"/>
      <c r="B5266" s="84"/>
      <c r="C5266" s="85"/>
      <c r="D5266" s="84"/>
      <c r="E5266" s="84"/>
      <c r="M5266" s="86"/>
      <c r="N5266" s="87"/>
    </row>
    <row r="5267" spans="1:14" s="79" customFormat="1">
      <c r="A5267" s="17"/>
      <c r="B5267" s="84"/>
      <c r="C5267" s="85"/>
      <c r="D5267" s="84"/>
      <c r="E5267" s="84"/>
      <c r="M5267" s="86"/>
      <c r="N5267" s="87"/>
    </row>
    <row r="5268" spans="1:14" s="79" customFormat="1">
      <c r="A5268" s="17"/>
      <c r="B5268" s="84"/>
      <c r="C5268" s="85"/>
      <c r="D5268" s="84"/>
      <c r="E5268" s="84"/>
      <c r="M5268" s="86"/>
      <c r="N5268" s="87"/>
    </row>
    <row r="5269" spans="1:14" s="79" customFormat="1">
      <c r="A5269" s="17"/>
      <c r="B5269" s="84"/>
      <c r="C5269" s="85"/>
      <c r="D5269" s="84"/>
      <c r="E5269" s="84"/>
      <c r="M5269" s="86"/>
      <c r="N5269" s="87"/>
    </row>
    <row r="5270" spans="1:14" s="79" customFormat="1">
      <c r="A5270" s="17"/>
      <c r="B5270" s="84"/>
      <c r="C5270" s="85"/>
      <c r="D5270" s="84"/>
      <c r="E5270" s="84"/>
      <c r="M5270" s="86"/>
      <c r="N5270" s="87"/>
    </row>
    <row r="5271" spans="1:14" s="79" customFormat="1">
      <c r="A5271" s="17"/>
      <c r="B5271" s="84"/>
      <c r="C5271" s="85"/>
      <c r="D5271" s="84"/>
      <c r="E5271" s="84"/>
      <c r="M5271" s="86"/>
      <c r="N5271" s="87"/>
    </row>
    <row r="5272" spans="1:14" s="79" customFormat="1">
      <c r="A5272" s="17"/>
      <c r="B5272" s="84"/>
      <c r="C5272" s="85"/>
      <c r="D5272" s="84"/>
      <c r="E5272" s="84"/>
      <c r="M5272" s="86"/>
      <c r="N5272" s="87"/>
    </row>
    <row r="5273" spans="1:14" s="79" customFormat="1">
      <c r="A5273" s="17"/>
      <c r="B5273" s="84"/>
      <c r="C5273" s="85"/>
      <c r="D5273" s="84"/>
      <c r="E5273" s="84"/>
      <c r="M5273" s="86"/>
      <c r="N5273" s="87"/>
    </row>
    <row r="5274" spans="1:14" s="79" customFormat="1">
      <c r="A5274" s="17"/>
      <c r="B5274" s="84"/>
      <c r="C5274" s="85"/>
      <c r="D5274" s="84"/>
      <c r="E5274" s="84"/>
      <c r="M5274" s="86"/>
      <c r="N5274" s="87"/>
    </row>
    <row r="5275" spans="1:14" s="79" customFormat="1">
      <c r="A5275" s="17"/>
      <c r="B5275" s="84"/>
      <c r="C5275" s="85"/>
      <c r="D5275" s="84"/>
      <c r="E5275" s="84"/>
      <c r="M5275" s="86"/>
      <c r="N5275" s="87"/>
    </row>
    <row r="5276" spans="1:14" s="79" customFormat="1">
      <c r="A5276" s="17"/>
      <c r="B5276" s="84"/>
      <c r="C5276" s="85"/>
      <c r="D5276" s="84"/>
      <c r="E5276" s="84"/>
      <c r="M5276" s="86"/>
      <c r="N5276" s="87"/>
    </row>
    <row r="5277" spans="1:14" s="79" customFormat="1">
      <c r="A5277" s="17"/>
      <c r="B5277" s="84"/>
      <c r="C5277" s="85"/>
      <c r="D5277" s="84"/>
      <c r="E5277" s="84"/>
      <c r="M5277" s="86"/>
      <c r="N5277" s="87"/>
    </row>
    <row r="5278" spans="1:14" s="79" customFormat="1">
      <c r="A5278" s="17"/>
      <c r="B5278" s="84"/>
      <c r="C5278" s="85"/>
      <c r="D5278" s="84"/>
      <c r="E5278" s="84"/>
      <c r="M5278" s="86"/>
      <c r="N5278" s="87"/>
    </row>
    <row r="5279" spans="1:14" s="79" customFormat="1">
      <c r="A5279" s="17"/>
      <c r="B5279" s="84"/>
      <c r="C5279" s="85"/>
      <c r="D5279" s="84"/>
      <c r="E5279" s="84"/>
      <c r="M5279" s="86"/>
      <c r="N5279" s="87"/>
    </row>
    <row r="5280" spans="1:14" s="79" customFormat="1">
      <c r="A5280" s="17"/>
      <c r="B5280" s="84"/>
      <c r="C5280" s="85"/>
      <c r="D5280" s="84"/>
      <c r="E5280" s="84"/>
      <c r="M5280" s="86"/>
      <c r="N5280" s="87"/>
    </row>
    <row r="5281" spans="1:14" s="79" customFormat="1">
      <c r="A5281" s="17"/>
      <c r="B5281" s="84"/>
      <c r="C5281" s="85"/>
      <c r="D5281" s="84"/>
      <c r="E5281" s="84"/>
      <c r="M5281" s="86"/>
      <c r="N5281" s="87"/>
    </row>
    <row r="5282" spans="1:14" s="79" customFormat="1">
      <c r="A5282" s="17"/>
      <c r="B5282" s="84"/>
      <c r="C5282" s="85"/>
      <c r="D5282" s="84"/>
      <c r="E5282" s="84"/>
      <c r="M5282" s="86"/>
      <c r="N5282" s="87"/>
    </row>
    <row r="5283" spans="1:14" s="79" customFormat="1">
      <c r="A5283" s="17"/>
      <c r="B5283" s="84"/>
      <c r="C5283" s="85"/>
      <c r="D5283" s="84"/>
      <c r="E5283" s="84"/>
      <c r="M5283" s="86"/>
      <c r="N5283" s="87"/>
    </row>
    <row r="5284" spans="1:14" s="79" customFormat="1">
      <c r="A5284" s="17"/>
      <c r="B5284" s="84"/>
      <c r="C5284" s="85"/>
      <c r="D5284" s="84"/>
      <c r="E5284" s="84"/>
      <c r="M5284" s="86"/>
      <c r="N5284" s="87"/>
    </row>
    <row r="5285" spans="1:14" s="79" customFormat="1">
      <c r="A5285" s="17"/>
      <c r="B5285" s="84"/>
      <c r="C5285" s="85"/>
      <c r="D5285" s="84"/>
      <c r="E5285" s="84"/>
      <c r="M5285" s="86"/>
      <c r="N5285" s="87"/>
    </row>
    <row r="5286" spans="1:14" s="79" customFormat="1">
      <c r="A5286" s="17"/>
      <c r="B5286" s="84"/>
      <c r="C5286" s="85"/>
      <c r="D5286" s="84"/>
      <c r="E5286" s="84"/>
      <c r="M5286" s="86"/>
      <c r="N5286" s="87"/>
    </row>
    <row r="5287" spans="1:14" s="79" customFormat="1">
      <c r="A5287" s="17"/>
      <c r="B5287" s="84"/>
      <c r="C5287" s="85"/>
      <c r="D5287" s="84"/>
      <c r="E5287" s="84"/>
      <c r="M5287" s="86"/>
      <c r="N5287" s="87"/>
    </row>
    <row r="5288" spans="1:14" s="79" customFormat="1">
      <c r="A5288" s="17"/>
      <c r="B5288" s="84"/>
      <c r="C5288" s="85"/>
      <c r="D5288" s="84"/>
      <c r="E5288" s="84"/>
      <c r="M5288" s="86"/>
      <c r="N5288" s="87"/>
    </row>
    <row r="5289" spans="1:14" s="79" customFormat="1">
      <c r="A5289" s="17"/>
      <c r="B5289" s="84"/>
      <c r="C5289" s="85"/>
      <c r="D5289" s="84"/>
      <c r="E5289" s="84"/>
      <c r="M5289" s="86"/>
      <c r="N5289" s="87"/>
    </row>
    <row r="5290" spans="1:14" s="79" customFormat="1">
      <c r="A5290" s="17"/>
      <c r="B5290" s="84"/>
      <c r="C5290" s="85"/>
      <c r="D5290" s="84"/>
      <c r="E5290" s="84"/>
      <c r="M5290" s="86"/>
      <c r="N5290" s="87"/>
    </row>
    <row r="5291" spans="1:14" s="79" customFormat="1">
      <c r="A5291" s="17"/>
      <c r="B5291" s="84"/>
      <c r="C5291" s="85"/>
      <c r="D5291" s="84"/>
      <c r="E5291" s="84"/>
      <c r="M5291" s="86"/>
      <c r="N5291" s="87"/>
    </row>
    <row r="5292" spans="1:14" s="79" customFormat="1">
      <c r="A5292" s="17"/>
      <c r="B5292" s="84"/>
      <c r="C5292" s="85"/>
      <c r="D5292" s="84"/>
      <c r="E5292" s="84"/>
      <c r="M5292" s="86"/>
      <c r="N5292" s="87"/>
    </row>
    <row r="5293" spans="1:14" s="79" customFormat="1">
      <c r="A5293" s="17"/>
      <c r="B5293" s="84"/>
      <c r="C5293" s="85"/>
      <c r="D5293" s="84"/>
      <c r="E5293" s="84"/>
      <c r="M5293" s="86"/>
      <c r="N5293" s="87"/>
    </row>
    <row r="5294" spans="1:14" s="79" customFormat="1">
      <c r="A5294" s="17"/>
      <c r="B5294" s="84"/>
      <c r="C5294" s="85"/>
      <c r="D5294" s="84"/>
      <c r="E5294" s="84"/>
      <c r="M5294" s="86"/>
      <c r="N5294" s="87"/>
    </row>
    <row r="5295" spans="1:14" s="79" customFormat="1">
      <c r="A5295" s="17"/>
      <c r="B5295" s="84"/>
      <c r="C5295" s="85"/>
      <c r="D5295" s="84"/>
      <c r="E5295" s="84"/>
      <c r="M5295" s="86"/>
      <c r="N5295" s="87"/>
    </row>
    <row r="5296" spans="1:14" s="79" customFormat="1">
      <c r="A5296" s="17"/>
      <c r="B5296" s="84"/>
      <c r="C5296" s="85"/>
      <c r="D5296" s="84"/>
      <c r="E5296" s="84"/>
      <c r="M5296" s="86"/>
      <c r="N5296" s="87"/>
    </row>
    <row r="5297" spans="1:14" s="79" customFormat="1">
      <c r="A5297" s="17"/>
      <c r="B5297" s="84"/>
      <c r="C5297" s="85"/>
      <c r="D5297" s="84"/>
      <c r="E5297" s="84"/>
      <c r="M5297" s="86"/>
      <c r="N5297" s="87"/>
    </row>
    <row r="5298" spans="1:14" s="79" customFormat="1">
      <c r="A5298" s="17"/>
      <c r="B5298" s="84"/>
      <c r="C5298" s="85"/>
      <c r="D5298" s="84"/>
      <c r="E5298" s="84"/>
      <c r="M5298" s="86"/>
      <c r="N5298" s="87"/>
    </row>
    <row r="5299" spans="1:14" s="79" customFormat="1">
      <c r="A5299" s="17"/>
      <c r="B5299" s="84"/>
      <c r="C5299" s="85"/>
      <c r="D5299" s="84"/>
      <c r="E5299" s="84"/>
      <c r="M5299" s="86"/>
      <c r="N5299" s="87"/>
    </row>
    <row r="5300" spans="1:14" s="79" customFormat="1">
      <c r="A5300" s="17"/>
      <c r="B5300" s="84"/>
      <c r="C5300" s="85"/>
      <c r="D5300" s="84"/>
      <c r="E5300" s="84"/>
      <c r="M5300" s="86"/>
      <c r="N5300" s="87"/>
    </row>
    <row r="5301" spans="1:14" s="79" customFormat="1">
      <c r="A5301" s="17"/>
      <c r="B5301" s="84"/>
      <c r="C5301" s="85"/>
      <c r="D5301" s="84"/>
      <c r="E5301" s="84"/>
      <c r="M5301" s="86"/>
      <c r="N5301" s="87"/>
    </row>
    <row r="5302" spans="1:14" s="79" customFormat="1">
      <c r="A5302" s="17"/>
      <c r="B5302" s="84"/>
      <c r="C5302" s="85"/>
      <c r="D5302" s="84"/>
      <c r="E5302" s="84"/>
      <c r="M5302" s="86"/>
      <c r="N5302" s="87"/>
    </row>
    <row r="5303" spans="1:14" s="79" customFormat="1">
      <c r="A5303" s="17"/>
      <c r="B5303" s="84"/>
      <c r="C5303" s="85"/>
      <c r="D5303" s="84"/>
      <c r="E5303" s="84"/>
      <c r="M5303" s="86"/>
      <c r="N5303" s="87"/>
    </row>
    <row r="5304" spans="1:14" s="79" customFormat="1">
      <c r="A5304" s="17"/>
      <c r="B5304" s="84"/>
      <c r="C5304" s="85"/>
      <c r="D5304" s="84"/>
      <c r="E5304" s="84"/>
      <c r="M5304" s="86"/>
      <c r="N5304" s="87"/>
    </row>
    <row r="5305" spans="1:14" s="79" customFormat="1">
      <c r="A5305" s="17"/>
      <c r="B5305" s="84"/>
      <c r="C5305" s="85"/>
      <c r="D5305" s="84"/>
      <c r="E5305" s="84"/>
      <c r="M5305" s="86"/>
      <c r="N5305" s="87"/>
    </row>
    <row r="5306" spans="1:14" s="79" customFormat="1">
      <c r="A5306" s="17"/>
      <c r="B5306" s="84"/>
      <c r="C5306" s="85"/>
      <c r="D5306" s="84"/>
      <c r="E5306" s="84"/>
      <c r="M5306" s="86"/>
      <c r="N5306" s="87"/>
    </row>
    <row r="5307" spans="1:14" s="79" customFormat="1">
      <c r="A5307" s="17"/>
      <c r="B5307" s="84"/>
      <c r="C5307" s="85"/>
      <c r="D5307" s="84"/>
      <c r="E5307" s="84"/>
      <c r="M5307" s="86"/>
      <c r="N5307" s="87"/>
    </row>
    <row r="5308" spans="1:14" s="79" customFormat="1">
      <c r="A5308" s="17"/>
      <c r="B5308" s="84"/>
      <c r="C5308" s="85"/>
      <c r="D5308" s="84"/>
      <c r="E5308" s="84"/>
      <c r="M5308" s="86"/>
      <c r="N5308" s="87"/>
    </row>
    <row r="5309" spans="1:14" s="79" customFormat="1">
      <c r="A5309" s="17"/>
      <c r="B5309" s="84"/>
      <c r="C5309" s="85"/>
      <c r="D5309" s="84"/>
      <c r="E5309" s="84"/>
      <c r="M5309" s="86"/>
      <c r="N5309" s="87"/>
    </row>
    <row r="5310" spans="1:14" s="79" customFormat="1">
      <c r="A5310" s="17"/>
      <c r="B5310" s="84"/>
      <c r="C5310" s="85"/>
      <c r="D5310" s="84"/>
      <c r="E5310" s="84"/>
      <c r="M5310" s="86"/>
      <c r="N5310" s="87"/>
    </row>
    <row r="5311" spans="1:14" s="79" customFormat="1">
      <c r="A5311" s="17"/>
      <c r="B5311" s="84"/>
      <c r="C5311" s="85"/>
      <c r="D5311" s="84"/>
      <c r="E5311" s="84"/>
      <c r="M5311" s="86"/>
      <c r="N5311" s="87"/>
    </row>
    <row r="5312" spans="1:14" s="79" customFormat="1">
      <c r="A5312" s="17"/>
      <c r="B5312" s="84"/>
      <c r="C5312" s="85"/>
      <c r="D5312" s="84"/>
      <c r="E5312" s="84"/>
      <c r="M5312" s="86"/>
      <c r="N5312" s="87"/>
    </row>
    <row r="5313" spans="1:14" s="79" customFormat="1">
      <c r="A5313" s="17"/>
      <c r="B5313" s="84"/>
      <c r="C5313" s="85"/>
      <c r="D5313" s="84"/>
      <c r="E5313" s="84"/>
      <c r="M5313" s="86"/>
      <c r="N5313" s="87"/>
    </row>
    <row r="5314" spans="1:14" s="79" customFormat="1">
      <c r="A5314" s="17"/>
      <c r="B5314" s="84"/>
      <c r="C5314" s="85"/>
      <c r="D5314" s="84"/>
      <c r="E5314" s="84"/>
      <c r="M5314" s="86"/>
      <c r="N5314" s="87"/>
    </row>
    <row r="5315" spans="1:14" s="79" customFormat="1">
      <c r="A5315" s="17"/>
      <c r="B5315" s="84"/>
      <c r="C5315" s="85"/>
      <c r="D5315" s="84"/>
      <c r="E5315" s="84"/>
      <c r="M5315" s="86"/>
      <c r="N5315" s="87"/>
    </row>
    <row r="5316" spans="1:14" s="79" customFormat="1">
      <c r="A5316" s="17"/>
      <c r="B5316" s="84"/>
      <c r="C5316" s="85"/>
      <c r="D5316" s="84"/>
      <c r="E5316" s="84"/>
      <c r="M5316" s="86"/>
      <c r="N5316" s="87"/>
    </row>
    <row r="5317" spans="1:14" s="79" customFormat="1">
      <c r="A5317" s="17"/>
      <c r="B5317" s="84"/>
      <c r="C5317" s="85"/>
      <c r="D5317" s="84"/>
      <c r="E5317" s="84"/>
      <c r="M5317" s="86"/>
      <c r="N5317" s="87"/>
    </row>
    <row r="5318" spans="1:14" s="79" customFormat="1">
      <c r="A5318" s="17"/>
      <c r="B5318" s="84"/>
      <c r="C5318" s="85"/>
      <c r="D5318" s="84"/>
      <c r="E5318" s="84"/>
      <c r="M5318" s="86"/>
      <c r="N5318" s="87"/>
    </row>
    <row r="5319" spans="1:14" s="79" customFormat="1">
      <c r="A5319" s="17"/>
      <c r="B5319" s="84"/>
      <c r="C5319" s="85"/>
      <c r="D5319" s="84"/>
      <c r="E5319" s="84"/>
      <c r="M5319" s="86"/>
      <c r="N5319" s="87"/>
    </row>
    <row r="5320" spans="1:14" s="79" customFormat="1">
      <c r="A5320" s="17"/>
      <c r="B5320" s="84"/>
      <c r="C5320" s="85"/>
      <c r="D5320" s="84"/>
      <c r="E5320" s="84"/>
      <c r="M5320" s="86"/>
      <c r="N5320" s="87"/>
    </row>
    <row r="5321" spans="1:14" s="79" customFormat="1">
      <c r="A5321" s="17"/>
      <c r="B5321" s="84"/>
      <c r="C5321" s="85"/>
      <c r="D5321" s="84"/>
      <c r="E5321" s="84"/>
      <c r="M5321" s="86"/>
      <c r="N5321" s="87"/>
    </row>
    <row r="5322" spans="1:14" s="79" customFormat="1">
      <c r="A5322" s="17"/>
      <c r="B5322" s="84"/>
      <c r="C5322" s="85"/>
      <c r="D5322" s="84"/>
      <c r="E5322" s="84"/>
      <c r="M5322" s="86"/>
      <c r="N5322" s="87"/>
    </row>
    <row r="5323" spans="1:14" s="79" customFormat="1">
      <c r="A5323" s="17"/>
      <c r="B5323" s="84"/>
      <c r="C5323" s="85"/>
      <c r="D5323" s="84"/>
      <c r="E5323" s="84"/>
      <c r="M5323" s="86"/>
      <c r="N5323" s="87"/>
    </row>
    <row r="5324" spans="1:14" s="79" customFormat="1">
      <c r="A5324" s="17"/>
      <c r="B5324" s="84"/>
      <c r="C5324" s="85"/>
      <c r="D5324" s="84"/>
      <c r="E5324" s="84"/>
      <c r="M5324" s="86"/>
      <c r="N5324" s="87"/>
    </row>
    <row r="5325" spans="1:14" s="79" customFormat="1">
      <c r="A5325" s="17"/>
      <c r="B5325" s="84"/>
      <c r="C5325" s="85"/>
      <c r="D5325" s="84"/>
      <c r="E5325" s="84"/>
      <c r="M5325" s="86"/>
      <c r="N5325" s="87"/>
    </row>
    <row r="5326" spans="1:14" s="79" customFormat="1">
      <c r="A5326" s="17"/>
      <c r="B5326" s="84"/>
      <c r="C5326" s="85"/>
      <c r="D5326" s="84"/>
      <c r="E5326" s="84"/>
      <c r="M5326" s="86"/>
      <c r="N5326" s="87"/>
    </row>
    <row r="5327" spans="1:14" s="79" customFormat="1">
      <c r="A5327" s="17"/>
      <c r="B5327" s="84"/>
      <c r="C5327" s="85"/>
      <c r="D5327" s="84"/>
      <c r="E5327" s="84"/>
      <c r="M5327" s="86"/>
      <c r="N5327" s="87"/>
    </row>
    <row r="5328" spans="1:14" s="79" customFormat="1">
      <c r="A5328" s="17"/>
      <c r="B5328" s="84"/>
      <c r="C5328" s="85"/>
      <c r="D5328" s="84"/>
      <c r="E5328" s="84"/>
      <c r="M5328" s="86"/>
      <c r="N5328" s="87"/>
    </row>
    <row r="5329" spans="1:14" s="79" customFormat="1">
      <c r="A5329" s="17"/>
      <c r="B5329" s="84"/>
      <c r="C5329" s="85"/>
      <c r="D5329" s="84"/>
      <c r="E5329" s="84"/>
      <c r="M5329" s="86"/>
      <c r="N5329" s="87"/>
    </row>
    <row r="5330" spans="1:14" s="79" customFormat="1">
      <c r="A5330" s="17"/>
      <c r="B5330" s="84"/>
      <c r="C5330" s="85"/>
      <c r="D5330" s="84"/>
      <c r="E5330" s="84"/>
      <c r="M5330" s="86"/>
      <c r="N5330" s="87"/>
    </row>
    <row r="5331" spans="1:14" s="79" customFormat="1">
      <c r="A5331" s="17"/>
      <c r="B5331" s="84"/>
      <c r="C5331" s="85"/>
      <c r="D5331" s="84"/>
      <c r="E5331" s="84"/>
      <c r="M5331" s="86"/>
      <c r="N5331" s="87"/>
    </row>
    <row r="5332" spans="1:14" s="79" customFormat="1">
      <c r="A5332" s="17"/>
      <c r="B5332" s="84"/>
      <c r="C5332" s="85"/>
      <c r="D5332" s="84"/>
      <c r="E5332" s="84"/>
      <c r="M5332" s="86"/>
      <c r="N5332" s="87"/>
    </row>
    <row r="5333" spans="1:14" s="79" customFormat="1">
      <c r="A5333" s="17"/>
      <c r="B5333" s="84"/>
      <c r="C5333" s="85"/>
      <c r="D5333" s="84"/>
      <c r="E5333" s="84"/>
      <c r="M5333" s="86"/>
      <c r="N5333" s="87"/>
    </row>
    <row r="5334" spans="1:14" s="79" customFormat="1">
      <c r="A5334" s="17"/>
      <c r="B5334" s="84"/>
      <c r="C5334" s="85"/>
      <c r="D5334" s="84"/>
      <c r="E5334" s="84"/>
      <c r="M5334" s="86"/>
      <c r="N5334" s="87"/>
    </row>
    <row r="5335" spans="1:14" s="79" customFormat="1">
      <c r="A5335" s="17"/>
      <c r="B5335" s="84"/>
      <c r="C5335" s="85"/>
      <c r="D5335" s="84"/>
      <c r="E5335" s="84"/>
      <c r="M5335" s="86"/>
      <c r="N5335" s="87"/>
    </row>
    <row r="5336" spans="1:14" s="79" customFormat="1">
      <c r="A5336" s="17"/>
      <c r="B5336" s="84"/>
      <c r="C5336" s="85"/>
      <c r="D5336" s="84"/>
      <c r="E5336" s="84"/>
      <c r="M5336" s="86"/>
      <c r="N5336" s="87"/>
    </row>
    <row r="5337" spans="1:14" s="79" customFormat="1">
      <c r="A5337" s="17"/>
      <c r="B5337" s="84"/>
      <c r="C5337" s="85"/>
      <c r="D5337" s="84"/>
      <c r="E5337" s="84"/>
      <c r="M5337" s="86"/>
      <c r="N5337" s="87"/>
    </row>
    <row r="5338" spans="1:14" s="79" customFormat="1">
      <c r="A5338" s="17"/>
      <c r="B5338" s="84"/>
      <c r="C5338" s="85"/>
      <c r="D5338" s="84"/>
      <c r="E5338" s="84"/>
      <c r="M5338" s="86"/>
      <c r="N5338" s="87"/>
    </row>
    <row r="5339" spans="1:14" s="79" customFormat="1">
      <c r="A5339" s="17"/>
      <c r="B5339" s="84"/>
      <c r="C5339" s="85"/>
      <c r="D5339" s="84"/>
      <c r="E5339" s="84"/>
      <c r="M5339" s="86"/>
      <c r="N5339" s="87"/>
    </row>
    <row r="5340" spans="1:14" s="79" customFormat="1">
      <c r="A5340" s="17"/>
      <c r="B5340" s="84"/>
      <c r="C5340" s="85"/>
      <c r="D5340" s="84"/>
      <c r="E5340" s="84"/>
      <c r="M5340" s="86"/>
      <c r="N5340" s="87"/>
    </row>
    <row r="5341" spans="1:14" s="79" customFormat="1">
      <c r="A5341" s="17"/>
      <c r="B5341" s="84"/>
      <c r="C5341" s="85"/>
      <c r="D5341" s="84"/>
      <c r="E5341" s="84"/>
      <c r="M5341" s="86"/>
      <c r="N5341" s="87"/>
    </row>
    <row r="5342" spans="1:14" s="79" customFormat="1">
      <c r="A5342" s="17"/>
      <c r="B5342" s="84"/>
      <c r="C5342" s="85"/>
      <c r="D5342" s="84"/>
      <c r="E5342" s="84"/>
      <c r="M5342" s="86"/>
      <c r="N5342" s="87"/>
    </row>
    <row r="5343" spans="1:14" s="79" customFormat="1">
      <c r="A5343" s="17"/>
      <c r="B5343" s="84"/>
      <c r="C5343" s="85"/>
      <c r="D5343" s="84"/>
      <c r="E5343" s="84"/>
      <c r="M5343" s="86"/>
      <c r="N5343" s="87"/>
    </row>
    <row r="5344" spans="1:14" s="79" customFormat="1">
      <c r="A5344" s="17"/>
      <c r="B5344" s="84"/>
      <c r="C5344" s="85"/>
      <c r="D5344" s="84"/>
      <c r="E5344" s="84"/>
      <c r="M5344" s="86"/>
      <c r="N5344" s="87"/>
    </row>
    <row r="5345" spans="1:14" s="79" customFormat="1">
      <c r="A5345" s="17"/>
      <c r="B5345" s="84"/>
      <c r="C5345" s="85"/>
      <c r="D5345" s="84"/>
      <c r="E5345" s="84"/>
      <c r="M5345" s="86"/>
      <c r="N5345" s="87"/>
    </row>
    <row r="5346" spans="1:14" s="79" customFormat="1">
      <c r="A5346" s="17"/>
      <c r="B5346" s="84"/>
      <c r="C5346" s="85"/>
      <c r="D5346" s="84"/>
      <c r="E5346" s="84"/>
      <c r="M5346" s="86"/>
      <c r="N5346" s="87"/>
    </row>
    <row r="5347" spans="1:14" s="79" customFormat="1">
      <c r="A5347" s="17"/>
      <c r="B5347" s="84"/>
      <c r="C5347" s="85"/>
      <c r="D5347" s="84"/>
      <c r="E5347" s="84"/>
      <c r="M5347" s="86"/>
      <c r="N5347" s="87"/>
    </row>
    <row r="5348" spans="1:14" s="79" customFormat="1">
      <c r="A5348" s="17"/>
      <c r="B5348" s="84"/>
      <c r="C5348" s="85"/>
      <c r="D5348" s="84"/>
      <c r="E5348" s="84"/>
      <c r="M5348" s="86"/>
      <c r="N5348" s="87"/>
    </row>
    <row r="5349" spans="1:14" s="79" customFormat="1">
      <c r="A5349" s="17"/>
      <c r="B5349" s="84"/>
      <c r="C5349" s="85"/>
      <c r="D5349" s="84"/>
      <c r="E5349" s="84"/>
      <c r="M5349" s="86"/>
      <c r="N5349" s="87"/>
    </row>
    <row r="5350" spans="1:14" s="79" customFormat="1">
      <c r="A5350" s="17"/>
      <c r="B5350" s="84"/>
      <c r="C5350" s="85"/>
      <c r="D5350" s="84"/>
      <c r="E5350" s="84"/>
      <c r="M5350" s="86"/>
      <c r="N5350" s="87"/>
    </row>
    <row r="5351" spans="1:14" s="79" customFormat="1">
      <c r="A5351" s="17"/>
      <c r="B5351" s="84"/>
      <c r="C5351" s="85"/>
      <c r="D5351" s="84"/>
      <c r="E5351" s="84"/>
      <c r="M5351" s="86"/>
      <c r="N5351" s="87"/>
    </row>
    <row r="5352" spans="1:14" s="79" customFormat="1">
      <c r="A5352" s="17"/>
      <c r="B5352" s="84"/>
      <c r="C5352" s="85"/>
      <c r="D5352" s="84"/>
      <c r="E5352" s="84"/>
      <c r="M5352" s="86"/>
      <c r="N5352" s="87"/>
    </row>
    <row r="5353" spans="1:14" s="79" customFormat="1">
      <c r="A5353" s="17"/>
      <c r="B5353" s="84"/>
      <c r="C5353" s="85"/>
      <c r="D5353" s="84"/>
      <c r="E5353" s="84"/>
      <c r="M5353" s="86"/>
      <c r="N5353" s="87"/>
    </row>
    <row r="5354" spans="1:14" s="79" customFormat="1">
      <c r="A5354" s="17"/>
      <c r="B5354" s="84"/>
      <c r="C5354" s="85"/>
      <c r="D5354" s="84"/>
      <c r="E5354" s="84"/>
      <c r="M5354" s="86"/>
      <c r="N5354" s="87"/>
    </row>
    <row r="5355" spans="1:14" s="79" customFormat="1">
      <c r="A5355" s="17"/>
      <c r="B5355" s="84"/>
      <c r="C5355" s="85"/>
      <c r="D5355" s="84"/>
      <c r="E5355" s="84"/>
      <c r="M5355" s="86"/>
      <c r="N5355" s="87"/>
    </row>
    <row r="5356" spans="1:14" s="79" customFormat="1">
      <c r="A5356" s="17"/>
      <c r="B5356" s="84"/>
      <c r="C5356" s="85"/>
      <c r="D5356" s="84"/>
      <c r="E5356" s="84"/>
      <c r="M5356" s="86"/>
      <c r="N5356" s="87"/>
    </row>
    <row r="5357" spans="1:14" s="79" customFormat="1">
      <c r="A5357" s="17"/>
      <c r="B5357" s="84"/>
      <c r="C5357" s="85"/>
      <c r="D5357" s="84"/>
      <c r="E5357" s="84"/>
      <c r="M5357" s="86"/>
      <c r="N5357" s="87"/>
    </row>
    <row r="5358" spans="1:14" s="79" customFormat="1">
      <c r="A5358" s="17"/>
      <c r="B5358" s="84"/>
      <c r="C5358" s="85"/>
      <c r="D5358" s="84"/>
      <c r="E5358" s="84"/>
      <c r="M5358" s="86"/>
      <c r="N5358" s="87"/>
    </row>
    <row r="5359" spans="1:14" s="79" customFormat="1">
      <c r="A5359" s="17"/>
      <c r="B5359" s="84"/>
      <c r="C5359" s="85"/>
      <c r="D5359" s="84"/>
      <c r="E5359" s="84"/>
      <c r="M5359" s="86"/>
      <c r="N5359" s="87"/>
    </row>
    <row r="5360" spans="1:14" s="79" customFormat="1">
      <c r="A5360" s="17"/>
      <c r="B5360" s="84"/>
      <c r="C5360" s="85"/>
      <c r="D5360" s="84"/>
      <c r="E5360" s="84"/>
      <c r="M5360" s="86"/>
      <c r="N5360" s="87"/>
    </row>
    <row r="5361" spans="1:14" s="79" customFormat="1">
      <c r="A5361" s="17"/>
      <c r="B5361" s="84"/>
      <c r="C5361" s="85"/>
      <c r="D5361" s="84"/>
      <c r="E5361" s="84"/>
      <c r="M5361" s="86"/>
      <c r="N5361" s="87"/>
    </row>
    <row r="5362" spans="1:14" s="79" customFormat="1">
      <c r="A5362" s="17"/>
      <c r="B5362" s="84"/>
      <c r="C5362" s="85"/>
      <c r="D5362" s="84"/>
      <c r="E5362" s="84"/>
      <c r="M5362" s="86"/>
      <c r="N5362" s="87"/>
    </row>
    <row r="5363" spans="1:14" s="79" customFormat="1">
      <c r="A5363" s="17"/>
      <c r="B5363" s="84"/>
      <c r="C5363" s="85"/>
      <c r="D5363" s="84"/>
      <c r="E5363" s="84"/>
      <c r="M5363" s="86"/>
      <c r="N5363" s="87"/>
    </row>
    <row r="5364" spans="1:14" s="79" customFormat="1">
      <c r="A5364" s="17"/>
      <c r="B5364" s="84"/>
      <c r="C5364" s="85"/>
      <c r="D5364" s="84"/>
      <c r="E5364" s="84"/>
      <c r="M5364" s="86"/>
      <c r="N5364" s="87"/>
    </row>
    <row r="5365" spans="1:14" s="79" customFormat="1">
      <c r="A5365" s="17"/>
      <c r="B5365" s="84"/>
      <c r="C5365" s="85"/>
      <c r="D5365" s="84"/>
      <c r="E5365" s="84"/>
      <c r="M5365" s="86"/>
      <c r="N5365" s="87"/>
    </row>
    <row r="5366" spans="1:14" s="79" customFormat="1">
      <c r="A5366" s="17"/>
      <c r="B5366" s="84"/>
      <c r="C5366" s="85"/>
      <c r="D5366" s="84"/>
      <c r="E5366" s="84"/>
      <c r="M5366" s="86"/>
      <c r="N5366" s="87"/>
    </row>
    <row r="5367" spans="1:14" s="79" customFormat="1">
      <c r="A5367" s="17"/>
      <c r="B5367" s="84"/>
      <c r="C5367" s="85"/>
      <c r="D5367" s="84"/>
      <c r="E5367" s="84"/>
      <c r="M5367" s="86"/>
      <c r="N5367" s="87"/>
    </row>
    <row r="5368" spans="1:14" s="79" customFormat="1">
      <c r="A5368" s="17"/>
      <c r="B5368" s="84"/>
      <c r="C5368" s="85"/>
      <c r="D5368" s="84"/>
      <c r="E5368" s="84"/>
      <c r="M5368" s="86"/>
      <c r="N5368" s="87"/>
    </row>
    <row r="5369" spans="1:14" s="79" customFormat="1">
      <c r="A5369" s="17"/>
      <c r="B5369" s="84"/>
      <c r="C5369" s="85"/>
      <c r="D5369" s="84"/>
      <c r="E5369" s="84"/>
      <c r="M5369" s="86"/>
      <c r="N5369" s="87"/>
    </row>
    <row r="5370" spans="1:14" s="79" customFormat="1">
      <c r="A5370" s="17"/>
      <c r="B5370" s="84"/>
      <c r="C5370" s="85"/>
      <c r="D5370" s="84"/>
      <c r="E5370" s="84"/>
      <c r="M5370" s="86"/>
      <c r="N5370" s="87"/>
    </row>
    <row r="5371" spans="1:14" s="79" customFormat="1">
      <c r="A5371" s="17"/>
      <c r="B5371" s="84"/>
      <c r="C5371" s="85"/>
      <c r="D5371" s="84"/>
      <c r="E5371" s="84"/>
      <c r="M5371" s="86"/>
      <c r="N5371" s="87"/>
    </row>
    <row r="5372" spans="1:14" s="79" customFormat="1">
      <c r="A5372" s="17"/>
      <c r="B5372" s="84"/>
      <c r="C5372" s="85"/>
      <c r="D5372" s="84"/>
      <c r="E5372" s="84"/>
      <c r="M5372" s="86"/>
      <c r="N5372" s="87"/>
    </row>
    <row r="5373" spans="1:14" s="79" customFormat="1">
      <c r="A5373" s="17"/>
      <c r="B5373" s="84"/>
      <c r="C5373" s="85"/>
      <c r="D5373" s="84"/>
      <c r="E5373" s="84"/>
      <c r="M5373" s="86"/>
      <c r="N5373" s="87"/>
    </row>
    <row r="5374" spans="1:14" s="79" customFormat="1">
      <c r="A5374" s="17"/>
      <c r="B5374" s="84"/>
      <c r="C5374" s="85"/>
      <c r="D5374" s="84"/>
      <c r="E5374" s="84"/>
      <c r="M5374" s="86"/>
      <c r="N5374" s="87"/>
    </row>
    <row r="5375" spans="1:14" s="79" customFormat="1">
      <c r="A5375" s="17"/>
      <c r="B5375" s="84"/>
      <c r="C5375" s="85"/>
      <c r="D5375" s="84"/>
      <c r="E5375" s="84"/>
      <c r="M5375" s="86"/>
      <c r="N5375" s="87"/>
    </row>
    <row r="5376" spans="1:14" s="79" customFormat="1">
      <c r="A5376" s="17"/>
      <c r="B5376" s="84"/>
      <c r="C5376" s="85"/>
      <c r="D5376" s="84"/>
      <c r="E5376" s="84"/>
      <c r="M5376" s="86"/>
      <c r="N5376" s="87"/>
    </row>
    <row r="5377" spans="1:14" s="79" customFormat="1">
      <c r="A5377" s="17"/>
      <c r="B5377" s="84"/>
      <c r="C5377" s="85"/>
      <c r="D5377" s="84"/>
      <c r="E5377" s="84"/>
      <c r="M5377" s="86"/>
      <c r="N5377" s="87"/>
    </row>
    <row r="5378" spans="1:14" s="79" customFormat="1">
      <c r="A5378" s="17"/>
      <c r="B5378" s="84"/>
      <c r="C5378" s="85"/>
      <c r="D5378" s="84"/>
      <c r="E5378" s="84"/>
      <c r="M5378" s="86"/>
      <c r="N5378" s="87"/>
    </row>
    <row r="5379" spans="1:14" s="79" customFormat="1">
      <c r="A5379" s="17"/>
      <c r="B5379" s="84"/>
      <c r="C5379" s="85"/>
      <c r="D5379" s="84"/>
      <c r="E5379" s="84"/>
      <c r="M5379" s="86"/>
      <c r="N5379" s="87"/>
    </row>
    <row r="5380" spans="1:14" s="79" customFormat="1">
      <c r="A5380" s="17"/>
      <c r="B5380" s="84"/>
      <c r="C5380" s="85"/>
      <c r="D5380" s="84"/>
      <c r="E5380" s="84"/>
      <c r="M5380" s="86"/>
      <c r="N5380" s="87"/>
    </row>
    <row r="5381" spans="1:14" s="79" customFormat="1">
      <c r="A5381" s="17"/>
      <c r="B5381" s="84"/>
      <c r="C5381" s="85"/>
      <c r="D5381" s="84"/>
      <c r="E5381" s="84"/>
      <c r="M5381" s="86"/>
      <c r="N5381" s="87"/>
    </row>
    <row r="5382" spans="1:14" s="79" customFormat="1">
      <c r="A5382" s="17"/>
      <c r="B5382" s="84"/>
      <c r="C5382" s="85"/>
      <c r="D5382" s="84"/>
      <c r="E5382" s="84"/>
      <c r="M5382" s="86"/>
      <c r="N5382" s="87"/>
    </row>
    <row r="5383" spans="1:14" s="79" customFormat="1">
      <c r="A5383" s="17"/>
      <c r="B5383" s="84"/>
      <c r="C5383" s="85"/>
      <c r="D5383" s="84"/>
      <c r="E5383" s="84"/>
      <c r="M5383" s="86"/>
      <c r="N5383" s="87"/>
    </row>
    <row r="5384" spans="1:14" s="79" customFormat="1">
      <c r="A5384" s="17"/>
      <c r="B5384" s="84"/>
      <c r="C5384" s="85"/>
      <c r="D5384" s="84"/>
      <c r="E5384" s="84"/>
      <c r="M5384" s="86"/>
      <c r="N5384" s="87"/>
    </row>
    <row r="5385" spans="1:14" s="79" customFormat="1">
      <c r="A5385" s="17"/>
      <c r="B5385" s="84"/>
      <c r="C5385" s="85"/>
      <c r="D5385" s="84"/>
      <c r="E5385" s="84"/>
      <c r="M5385" s="86"/>
      <c r="N5385" s="87"/>
    </row>
    <row r="5386" spans="1:14" s="79" customFormat="1">
      <c r="A5386" s="17"/>
      <c r="B5386" s="84"/>
      <c r="C5386" s="85"/>
      <c r="D5386" s="84"/>
      <c r="E5386" s="84"/>
      <c r="M5386" s="86"/>
      <c r="N5386" s="87"/>
    </row>
    <row r="5387" spans="1:14" s="79" customFormat="1">
      <c r="A5387" s="17"/>
      <c r="B5387" s="84"/>
      <c r="C5387" s="85"/>
      <c r="D5387" s="84"/>
      <c r="E5387" s="84"/>
      <c r="M5387" s="86"/>
      <c r="N5387" s="87"/>
    </row>
    <row r="5388" spans="1:14" s="79" customFormat="1">
      <c r="A5388" s="17"/>
      <c r="B5388" s="84"/>
      <c r="C5388" s="85"/>
      <c r="D5388" s="84"/>
      <c r="E5388" s="84"/>
      <c r="M5388" s="86"/>
      <c r="N5388" s="87"/>
    </row>
    <row r="5389" spans="1:14" s="79" customFormat="1">
      <c r="A5389" s="17"/>
      <c r="B5389" s="84"/>
      <c r="C5389" s="85"/>
      <c r="D5389" s="84"/>
      <c r="E5389" s="84"/>
      <c r="M5389" s="86"/>
      <c r="N5389" s="87"/>
    </row>
    <row r="5390" spans="1:14" s="79" customFormat="1">
      <c r="A5390" s="17"/>
      <c r="B5390" s="84"/>
      <c r="C5390" s="85"/>
      <c r="D5390" s="84"/>
      <c r="E5390" s="84"/>
      <c r="M5390" s="86"/>
      <c r="N5390" s="87"/>
    </row>
    <row r="5391" spans="1:14" s="79" customFormat="1">
      <c r="A5391" s="17"/>
      <c r="B5391" s="84"/>
      <c r="C5391" s="85"/>
      <c r="D5391" s="84"/>
      <c r="E5391" s="84"/>
      <c r="M5391" s="86"/>
      <c r="N5391" s="87"/>
    </row>
    <row r="5392" spans="1:14" s="79" customFormat="1">
      <c r="A5392" s="17"/>
      <c r="B5392" s="84"/>
      <c r="C5392" s="85"/>
      <c r="D5392" s="84"/>
      <c r="E5392" s="84"/>
      <c r="M5392" s="86"/>
      <c r="N5392" s="87"/>
    </row>
    <row r="5393" spans="1:14" s="79" customFormat="1">
      <c r="A5393" s="17"/>
      <c r="B5393" s="84"/>
      <c r="C5393" s="85"/>
      <c r="D5393" s="84"/>
      <c r="E5393" s="84"/>
      <c r="M5393" s="86"/>
      <c r="N5393" s="87"/>
    </row>
    <row r="5394" spans="1:14" s="79" customFormat="1">
      <c r="A5394" s="17"/>
      <c r="B5394" s="84"/>
      <c r="C5394" s="85"/>
      <c r="D5394" s="84"/>
      <c r="E5394" s="84"/>
      <c r="M5394" s="86"/>
      <c r="N5394" s="87"/>
    </row>
    <row r="5395" spans="1:14" s="79" customFormat="1">
      <c r="A5395" s="17"/>
      <c r="B5395" s="84"/>
      <c r="C5395" s="85"/>
      <c r="D5395" s="84"/>
      <c r="E5395" s="84"/>
      <c r="M5395" s="86"/>
      <c r="N5395" s="87"/>
    </row>
    <row r="5396" spans="1:14" s="79" customFormat="1">
      <c r="A5396" s="17"/>
      <c r="B5396" s="84"/>
      <c r="C5396" s="85"/>
      <c r="D5396" s="84"/>
      <c r="E5396" s="84"/>
      <c r="M5396" s="86"/>
      <c r="N5396" s="87"/>
    </row>
    <row r="5397" spans="1:14" s="79" customFormat="1">
      <c r="A5397" s="17"/>
      <c r="B5397" s="84"/>
      <c r="C5397" s="85"/>
      <c r="D5397" s="84"/>
      <c r="E5397" s="84"/>
      <c r="M5397" s="86"/>
      <c r="N5397" s="87"/>
    </row>
    <row r="5398" spans="1:14" s="79" customFormat="1">
      <c r="A5398" s="17"/>
      <c r="B5398" s="84"/>
      <c r="C5398" s="85"/>
      <c r="D5398" s="84"/>
      <c r="E5398" s="84"/>
      <c r="M5398" s="86"/>
      <c r="N5398" s="87"/>
    </row>
    <row r="5399" spans="1:14" s="79" customFormat="1">
      <c r="A5399" s="17"/>
      <c r="B5399" s="84"/>
      <c r="C5399" s="85"/>
      <c r="D5399" s="84"/>
      <c r="E5399" s="84"/>
      <c r="M5399" s="86"/>
      <c r="N5399" s="87"/>
    </row>
    <row r="5400" spans="1:14" s="79" customFormat="1">
      <c r="A5400" s="17"/>
      <c r="B5400" s="84"/>
      <c r="C5400" s="85"/>
      <c r="D5400" s="84"/>
      <c r="E5400" s="84"/>
      <c r="M5400" s="86"/>
      <c r="N5400" s="87"/>
    </row>
    <row r="5401" spans="1:14" s="79" customFormat="1">
      <c r="A5401" s="17"/>
      <c r="B5401" s="84"/>
      <c r="C5401" s="85"/>
      <c r="D5401" s="84"/>
      <c r="E5401" s="84"/>
      <c r="M5401" s="86"/>
      <c r="N5401" s="87"/>
    </row>
    <row r="5402" spans="1:14" s="79" customFormat="1">
      <c r="A5402" s="17"/>
      <c r="B5402" s="84"/>
      <c r="C5402" s="85"/>
      <c r="D5402" s="84"/>
      <c r="E5402" s="84"/>
      <c r="M5402" s="86"/>
      <c r="N5402" s="87"/>
    </row>
    <row r="5403" spans="1:14" s="79" customFormat="1">
      <c r="A5403" s="17"/>
      <c r="B5403" s="84"/>
      <c r="C5403" s="85"/>
      <c r="D5403" s="84"/>
      <c r="E5403" s="84"/>
      <c r="M5403" s="86"/>
      <c r="N5403" s="87"/>
    </row>
    <row r="5404" spans="1:14" s="79" customFormat="1">
      <c r="A5404" s="17"/>
      <c r="B5404" s="84"/>
      <c r="C5404" s="85"/>
      <c r="D5404" s="84"/>
      <c r="E5404" s="84"/>
      <c r="M5404" s="86"/>
      <c r="N5404" s="87"/>
    </row>
    <row r="5405" spans="1:14" s="79" customFormat="1">
      <c r="A5405" s="17"/>
      <c r="B5405" s="84"/>
      <c r="C5405" s="85"/>
      <c r="D5405" s="84"/>
      <c r="E5405" s="84"/>
      <c r="M5405" s="86"/>
      <c r="N5405" s="87"/>
    </row>
    <row r="5406" spans="1:14" s="79" customFormat="1">
      <c r="A5406" s="17"/>
      <c r="B5406" s="84"/>
      <c r="C5406" s="85"/>
      <c r="D5406" s="84"/>
      <c r="E5406" s="84"/>
      <c r="M5406" s="86"/>
      <c r="N5406" s="87"/>
    </row>
    <row r="5407" spans="1:14" s="79" customFormat="1">
      <c r="A5407" s="17"/>
      <c r="B5407" s="84"/>
      <c r="C5407" s="85"/>
      <c r="D5407" s="84"/>
      <c r="E5407" s="84"/>
      <c r="M5407" s="86"/>
      <c r="N5407" s="87"/>
    </row>
    <row r="5408" spans="1:14" s="79" customFormat="1">
      <c r="A5408" s="17"/>
      <c r="B5408" s="84"/>
      <c r="C5408" s="85"/>
      <c r="D5408" s="84"/>
      <c r="E5408" s="84"/>
      <c r="M5408" s="86"/>
      <c r="N5408" s="87"/>
    </row>
    <row r="5409" spans="1:14" s="79" customFormat="1">
      <c r="A5409" s="17"/>
      <c r="B5409" s="84"/>
      <c r="C5409" s="85"/>
      <c r="D5409" s="84"/>
      <c r="E5409" s="84"/>
      <c r="M5409" s="86"/>
      <c r="N5409" s="87"/>
    </row>
    <row r="5410" spans="1:14" s="79" customFormat="1">
      <c r="A5410" s="17"/>
      <c r="B5410" s="84"/>
      <c r="C5410" s="85"/>
      <c r="D5410" s="84"/>
      <c r="E5410" s="84"/>
      <c r="M5410" s="86"/>
      <c r="N5410" s="87"/>
    </row>
    <row r="5411" spans="1:14" s="79" customFormat="1">
      <c r="A5411" s="17"/>
      <c r="B5411" s="84"/>
      <c r="C5411" s="85"/>
      <c r="D5411" s="84"/>
      <c r="E5411" s="84"/>
      <c r="M5411" s="86"/>
      <c r="N5411" s="87"/>
    </row>
    <row r="5412" spans="1:14" s="79" customFormat="1">
      <c r="A5412" s="17"/>
      <c r="B5412" s="84"/>
      <c r="C5412" s="85"/>
      <c r="D5412" s="84"/>
      <c r="E5412" s="84"/>
      <c r="M5412" s="86"/>
      <c r="N5412" s="87"/>
    </row>
    <row r="5413" spans="1:14" s="79" customFormat="1">
      <c r="A5413" s="17"/>
      <c r="B5413" s="84"/>
      <c r="C5413" s="85"/>
      <c r="D5413" s="84"/>
      <c r="E5413" s="84"/>
      <c r="M5413" s="86"/>
      <c r="N5413" s="87"/>
    </row>
    <row r="5414" spans="1:14" s="79" customFormat="1">
      <c r="A5414" s="17"/>
      <c r="B5414" s="84"/>
      <c r="C5414" s="85"/>
      <c r="D5414" s="84"/>
      <c r="E5414" s="84"/>
      <c r="M5414" s="86"/>
      <c r="N5414" s="87"/>
    </row>
    <row r="5415" spans="1:14" s="79" customFormat="1">
      <c r="A5415" s="17"/>
      <c r="B5415" s="84"/>
      <c r="C5415" s="85"/>
      <c r="D5415" s="84"/>
      <c r="E5415" s="84"/>
      <c r="M5415" s="86"/>
      <c r="N5415" s="87"/>
    </row>
    <row r="5416" spans="1:14" s="79" customFormat="1">
      <c r="A5416" s="17"/>
      <c r="B5416" s="84"/>
      <c r="C5416" s="85"/>
      <c r="D5416" s="84"/>
      <c r="E5416" s="84"/>
      <c r="M5416" s="86"/>
      <c r="N5416" s="87"/>
    </row>
    <row r="5417" spans="1:14" s="79" customFormat="1">
      <c r="A5417" s="17"/>
      <c r="B5417" s="84"/>
      <c r="C5417" s="85"/>
      <c r="D5417" s="84"/>
      <c r="E5417" s="84"/>
      <c r="M5417" s="86"/>
      <c r="N5417" s="87"/>
    </row>
    <row r="5418" spans="1:14" s="79" customFormat="1">
      <c r="A5418" s="17"/>
      <c r="B5418" s="84"/>
      <c r="C5418" s="85"/>
      <c r="D5418" s="84"/>
      <c r="E5418" s="84"/>
      <c r="M5418" s="86"/>
      <c r="N5418" s="87"/>
    </row>
    <row r="5419" spans="1:14" s="79" customFormat="1">
      <c r="A5419" s="17"/>
      <c r="B5419" s="84"/>
      <c r="C5419" s="85"/>
      <c r="D5419" s="84"/>
      <c r="E5419" s="84"/>
      <c r="M5419" s="86"/>
      <c r="N5419" s="87"/>
    </row>
    <row r="5420" spans="1:14" s="79" customFormat="1">
      <c r="A5420" s="17"/>
      <c r="B5420" s="84"/>
      <c r="C5420" s="85"/>
      <c r="D5420" s="84"/>
      <c r="E5420" s="84"/>
      <c r="M5420" s="86"/>
      <c r="N5420" s="87"/>
    </row>
    <row r="5421" spans="1:14" s="79" customFormat="1">
      <c r="A5421" s="17"/>
      <c r="B5421" s="84"/>
      <c r="C5421" s="85"/>
      <c r="D5421" s="84"/>
      <c r="E5421" s="84"/>
      <c r="M5421" s="86"/>
      <c r="N5421" s="87"/>
    </row>
    <row r="5422" spans="1:14" s="79" customFormat="1">
      <c r="A5422" s="17"/>
      <c r="B5422" s="84"/>
      <c r="C5422" s="85"/>
      <c r="D5422" s="84"/>
      <c r="E5422" s="84"/>
      <c r="M5422" s="86"/>
      <c r="N5422" s="87"/>
    </row>
    <row r="5423" spans="1:14" s="79" customFormat="1">
      <c r="A5423" s="17"/>
      <c r="B5423" s="84"/>
      <c r="C5423" s="85"/>
      <c r="D5423" s="84"/>
      <c r="E5423" s="84"/>
      <c r="M5423" s="86"/>
      <c r="N5423" s="87"/>
    </row>
    <row r="5424" spans="1:14" s="79" customFormat="1">
      <c r="A5424" s="17"/>
      <c r="B5424" s="84"/>
      <c r="C5424" s="85"/>
      <c r="D5424" s="84"/>
      <c r="E5424" s="84"/>
      <c r="M5424" s="86"/>
      <c r="N5424" s="87"/>
    </row>
    <row r="5425" spans="1:14" s="79" customFormat="1">
      <c r="A5425" s="17"/>
      <c r="B5425" s="84"/>
      <c r="C5425" s="85"/>
      <c r="D5425" s="84"/>
      <c r="E5425" s="84"/>
      <c r="M5425" s="86"/>
      <c r="N5425" s="87"/>
    </row>
    <row r="5426" spans="1:14" s="79" customFormat="1">
      <c r="A5426" s="17"/>
      <c r="B5426" s="84"/>
      <c r="C5426" s="85"/>
      <c r="D5426" s="84"/>
      <c r="E5426" s="84"/>
      <c r="M5426" s="86"/>
      <c r="N5426" s="87"/>
    </row>
    <row r="5427" spans="1:14" s="79" customFormat="1">
      <c r="A5427" s="17"/>
      <c r="B5427" s="84"/>
      <c r="C5427" s="85"/>
      <c r="D5427" s="84"/>
      <c r="E5427" s="84"/>
      <c r="M5427" s="86"/>
      <c r="N5427" s="87"/>
    </row>
    <row r="5428" spans="1:14" s="79" customFormat="1">
      <c r="A5428" s="17"/>
      <c r="B5428" s="84"/>
      <c r="C5428" s="85"/>
      <c r="D5428" s="84"/>
      <c r="E5428" s="84"/>
      <c r="M5428" s="86"/>
      <c r="N5428" s="87"/>
    </row>
    <row r="5429" spans="1:14" s="79" customFormat="1">
      <c r="A5429" s="17"/>
      <c r="B5429" s="84"/>
      <c r="C5429" s="85"/>
      <c r="D5429" s="84"/>
      <c r="E5429" s="84"/>
      <c r="M5429" s="86"/>
      <c r="N5429" s="87"/>
    </row>
    <row r="5430" spans="1:14" s="79" customFormat="1">
      <c r="A5430" s="17"/>
      <c r="B5430" s="84"/>
      <c r="C5430" s="85"/>
      <c r="D5430" s="84"/>
      <c r="E5430" s="84"/>
      <c r="M5430" s="86"/>
      <c r="N5430" s="87"/>
    </row>
    <row r="5431" spans="1:14" s="79" customFormat="1">
      <c r="A5431" s="17"/>
      <c r="B5431" s="84"/>
      <c r="C5431" s="85"/>
      <c r="D5431" s="84"/>
      <c r="E5431" s="84"/>
      <c r="M5431" s="86"/>
      <c r="N5431" s="87"/>
    </row>
    <row r="5432" spans="1:14" s="79" customFormat="1">
      <c r="A5432" s="17"/>
      <c r="B5432" s="84"/>
      <c r="C5432" s="85"/>
      <c r="D5432" s="84"/>
      <c r="E5432" s="84"/>
      <c r="M5432" s="86"/>
      <c r="N5432" s="87"/>
    </row>
    <row r="5433" spans="1:14" s="79" customFormat="1">
      <c r="A5433" s="17"/>
      <c r="B5433" s="84"/>
      <c r="C5433" s="85"/>
      <c r="D5433" s="84"/>
      <c r="E5433" s="84"/>
      <c r="M5433" s="86"/>
      <c r="N5433" s="87"/>
    </row>
    <row r="5434" spans="1:14" s="79" customFormat="1">
      <c r="A5434" s="17"/>
      <c r="B5434" s="84"/>
      <c r="C5434" s="85"/>
      <c r="D5434" s="84"/>
      <c r="E5434" s="84"/>
      <c r="M5434" s="86"/>
      <c r="N5434" s="87"/>
    </row>
    <row r="5435" spans="1:14" s="79" customFormat="1">
      <c r="A5435" s="17"/>
      <c r="B5435" s="84"/>
      <c r="C5435" s="85"/>
      <c r="D5435" s="84"/>
      <c r="E5435" s="84"/>
      <c r="M5435" s="86"/>
      <c r="N5435" s="87"/>
    </row>
    <row r="5436" spans="1:14" s="79" customFormat="1">
      <c r="A5436" s="17"/>
      <c r="B5436" s="84"/>
      <c r="C5436" s="85"/>
      <c r="D5436" s="84"/>
      <c r="E5436" s="84"/>
      <c r="M5436" s="86"/>
      <c r="N5436" s="87"/>
    </row>
    <row r="5437" spans="1:14" s="79" customFormat="1">
      <c r="A5437" s="17"/>
      <c r="B5437" s="84"/>
      <c r="C5437" s="85"/>
      <c r="D5437" s="84"/>
      <c r="E5437" s="84"/>
      <c r="M5437" s="86"/>
      <c r="N5437" s="87"/>
    </row>
    <row r="5438" spans="1:14" s="79" customFormat="1">
      <c r="A5438" s="17"/>
      <c r="B5438" s="84"/>
      <c r="C5438" s="85"/>
      <c r="D5438" s="84"/>
      <c r="E5438" s="84"/>
      <c r="M5438" s="86"/>
      <c r="N5438" s="87"/>
    </row>
    <row r="5439" spans="1:14" s="79" customFormat="1">
      <c r="A5439" s="17"/>
      <c r="B5439" s="84"/>
      <c r="C5439" s="85"/>
      <c r="D5439" s="84"/>
      <c r="E5439" s="84"/>
      <c r="M5439" s="86"/>
      <c r="N5439" s="87"/>
    </row>
    <row r="5440" spans="1:14" s="79" customFormat="1">
      <c r="A5440" s="17"/>
      <c r="B5440" s="84"/>
      <c r="C5440" s="85"/>
      <c r="D5440" s="84"/>
      <c r="E5440" s="84"/>
      <c r="M5440" s="86"/>
      <c r="N5440" s="87"/>
    </row>
    <row r="5441" spans="1:14" s="79" customFormat="1">
      <c r="A5441" s="17"/>
      <c r="B5441" s="84"/>
      <c r="C5441" s="85"/>
      <c r="D5441" s="84"/>
      <c r="E5441" s="84"/>
      <c r="M5441" s="86"/>
      <c r="N5441" s="87"/>
    </row>
    <row r="5442" spans="1:14" s="79" customFormat="1">
      <c r="A5442" s="17"/>
      <c r="B5442" s="84"/>
      <c r="C5442" s="85"/>
      <c r="D5442" s="84"/>
      <c r="E5442" s="84"/>
      <c r="M5442" s="86"/>
      <c r="N5442" s="87"/>
    </row>
    <row r="5443" spans="1:14" s="79" customFormat="1">
      <c r="A5443" s="17"/>
      <c r="B5443" s="84"/>
      <c r="C5443" s="85"/>
      <c r="D5443" s="84"/>
      <c r="E5443" s="84"/>
      <c r="M5443" s="86"/>
      <c r="N5443" s="87"/>
    </row>
    <row r="5444" spans="1:14" s="79" customFormat="1">
      <c r="A5444" s="17"/>
      <c r="B5444" s="84"/>
      <c r="C5444" s="85"/>
      <c r="D5444" s="84"/>
      <c r="E5444" s="84"/>
      <c r="M5444" s="86"/>
      <c r="N5444" s="87"/>
    </row>
    <row r="5445" spans="1:14" s="79" customFormat="1">
      <c r="A5445" s="17"/>
      <c r="B5445" s="84"/>
      <c r="C5445" s="85"/>
      <c r="D5445" s="84"/>
      <c r="E5445" s="84"/>
      <c r="M5445" s="86"/>
      <c r="N5445" s="87"/>
    </row>
    <row r="5446" spans="1:14" s="79" customFormat="1">
      <c r="A5446" s="17"/>
      <c r="B5446" s="84"/>
      <c r="C5446" s="85"/>
      <c r="D5446" s="84"/>
      <c r="E5446" s="84"/>
      <c r="M5446" s="86"/>
      <c r="N5446" s="87"/>
    </row>
    <row r="5447" spans="1:14" s="79" customFormat="1">
      <c r="A5447" s="17"/>
      <c r="B5447" s="84"/>
      <c r="C5447" s="85"/>
      <c r="D5447" s="84"/>
      <c r="E5447" s="84"/>
      <c r="M5447" s="86"/>
      <c r="N5447" s="87"/>
    </row>
    <row r="5448" spans="1:14" s="79" customFormat="1">
      <c r="A5448" s="17"/>
      <c r="B5448" s="84"/>
      <c r="C5448" s="85"/>
      <c r="D5448" s="84"/>
      <c r="E5448" s="84"/>
      <c r="M5448" s="86"/>
      <c r="N5448" s="87"/>
    </row>
    <row r="5449" spans="1:14" s="79" customFormat="1">
      <c r="A5449" s="17"/>
      <c r="B5449" s="84"/>
      <c r="C5449" s="85"/>
      <c r="D5449" s="84"/>
      <c r="E5449" s="84"/>
      <c r="M5449" s="86"/>
      <c r="N5449" s="87"/>
    </row>
    <row r="5450" spans="1:14" s="79" customFormat="1">
      <c r="A5450" s="17"/>
      <c r="B5450" s="84"/>
      <c r="C5450" s="85"/>
      <c r="D5450" s="84"/>
      <c r="E5450" s="84"/>
      <c r="M5450" s="86"/>
      <c r="N5450" s="87"/>
    </row>
    <row r="5451" spans="1:14" s="79" customFormat="1">
      <c r="A5451" s="17"/>
      <c r="B5451" s="84"/>
      <c r="C5451" s="85"/>
      <c r="D5451" s="84"/>
      <c r="E5451" s="84"/>
      <c r="M5451" s="86"/>
      <c r="N5451" s="87"/>
    </row>
    <row r="5452" spans="1:14" s="79" customFormat="1">
      <c r="A5452" s="17"/>
      <c r="B5452" s="84"/>
      <c r="C5452" s="85"/>
      <c r="D5452" s="84"/>
      <c r="E5452" s="84"/>
      <c r="M5452" s="86"/>
      <c r="N5452" s="87"/>
    </row>
    <row r="5453" spans="1:14" s="79" customFormat="1">
      <c r="A5453" s="17"/>
      <c r="B5453" s="84"/>
      <c r="C5453" s="85"/>
      <c r="D5453" s="84"/>
      <c r="E5453" s="84"/>
      <c r="M5453" s="86"/>
      <c r="N5453" s="87"/>
    </row>
    <row r="5454" spans="1:14" s="79" customFormat="1">
      <c r="A5454" s="17"/>
      <c r="B5454" s="84"/>
      <c r="C5454" s="85"/>
      <c r="D5454" s="84"/>
      <c r="E5454" s="84"/>
      <c r="M5454" s="86"/>
      <c r="N5454" s="87"/>
    </row>
    <row r="5455" spans="1:14" s="79" customFormat="1">
      <c r="A5455" s="17"/>
      <c r="B5455" s="84"/>
      <c r="C5455" s="85"/>
      <c r="D5455" s="84"/>
      <c r="E5455" s="84"/>
      <c r="M5455" s="86"/>
      <c r="N5455" s="87"/>
    </row>
    <row r="5456" spans="1:14" s="79" customFormat="1">
      <c r="A5456" s="17"/>
      <c r="B5456" s="84"/>
      <c r="C5456" s="85"/>
      <c r="D5456" s="84"/>
      <c r="E5456" s="84"/>
      <c r="M5456" s="86"/>
      <c r="N5456" s="87"/>
    </row>
    <row r="5457" spans="1:14" s="79" customFormat="1">
      <c r="A5457" s="17"/>
      <c r="B5457" s="84"/>
      <c r="C5457" s="85"/>
      <c r="D5457" s="84"/>
      <c r="E5457" s="84"/>
      <c r="M5457" s="86"/>
      <c r="N5457" s="87"/>
    </row>
    <row r="5458" spans="1:14" s="79" customFormat="1">
      <c r="A5458" s="17"/>
      <c r="B5458" s="84"/>
      <c r="C5458" s="85"/>
      <c r="D5458" s="84"/>
      <c r="E5458" s="84"/>
      <c r="M5458" s="86"/>
      <c r="N5458" s="87"/>
    </row>
    <row r="5459" spans="1:14" s="79" customFormat="1">
      <c r="A5459" s="17"/>
      <c r="B5459" s="84"/>
      <c r="C5459" s="85"/>
      <c r="D5459" s="84"/>
      <c r="E5459" s="84"/>
      <c r="M5459" s="86"/>
      <c r="N5459" s="87"/>
    </row>
    <row r="5460" spans="1:14" s="79" customFormat="1">
      <c r="A5460" s="17"/>
      <c r="B5460" s="84"/>
      <c r="C5460" s="85"/>
      <c r="D5460" s="84"/>
      <c r="E5460" s="84"/>
      <c r="M5460" s="86"/>
      <c r="N5460" s="87"/>
    </row>
    <row r="5461" spans="1:14" s="79" customFormat="1">
      <c r="A5461" s="17"/>
      <c r="B5461" s="84"/>
      <c r="C5461" s="85"/>
      <c r="D5461" s="84"/>
      <c r="E5461" s="84"/>
      <c r="M5461" s="86"/>
      <c r="N5461" s="87"/>
    </row>
    <row r="5462" spans="1:14" s="79" customFormat="1">
      <c r="A5462" s="17"/>
      <c r="B5462" s="84"/>
      <c r="C5462" s="85"/>
      <c r="D5462" s="84"/>
      <c r="E5462" s="84"/>
      <c r="M5462" s="86"/>
      <c r="N5462" s="87"/>
    </row>
    <row r="5463" spans="1:14" s="79" customFormat="1">
      <c r="A5463" s="17"/>
      <c r="B5463" s="84"/>
      <c r="C5463" s="85"/>
      <c r="D5463" s="84"/>
      <c r="E5463" s="84"/>
      <c r="M5463" s="86"/>
      <c r="N5463" s="87"/>
    </row>
    <row r="5464" spans="1:14" s="79" customFormat="1">
      <c r="A5464" s="17"/>
      <c r="B5464" s="84"/>
      <c r="C5464" s="85"/>
      <c r="D5464" s="84"/>
      <c r="E5464" s="84"/>
      <c r="M5464" s="86"/>
      <c r="N5464" s="87"/>
    </row>
    <row r="5465" spans="1:14" s="79" customFormat="1">
      <c r="A5465" s="17"/>
      <c r="B5465" s="84"/>
      <c r="C5465" s="85"/>
      <c r="D5465" s="84"/>
      <c r="E5465" s="84"/>
      <c r="M5465" s="86"/>
      <c r="N5465" s="87"/>
    </row>
    <row r="5466" spans="1:14" s="79" customFormat="1">
      <c r="A5466" s="17"/>
      <c r="B5466" s="84"/>
      <c r="C5466" s="85"/>
      <c r="D5466" s="84"/>
      <c r="E5466" s="84"/>
      <c r="M5466" s="86"/>
      <c r="N5466" s="87"/>
    </row>
    <row r="5467" spans="1:14" s="79" customFormat="1">
      <c r="A5467" s="17"/>
      <c r="B5467" s="84"/>
      <c r="C5467" s="85"/>
      <c r="D5467" s="84"/>
      <c r="E5467" s="84"/>
      <c r="M5467" s="86"/>
      <c r="N5467" s="87"/>
    </row>
    <row r="5468" spans="1:14" s="79" customFormat="1">
      <c r="A5468" s="17"/>
      <c r="B5468" s="84"/>
      <c r="C5468" s="85"/>
      <c r="D5468" s="84"/>
      <c r="E5468" s="84"/>
      <c r="M5468" s="86"/>
      <c r="N5468" s="87"/>
    </row>
    <row r="5469" spans="1:14" s="79" customFormat="1">
      <c r="A5469" s="17"/>
      <c r="B5469" s="84"/>
      <c r="C5469" s="85"/>
      <c r="D5469" s="84"/>
      <c r="E5469" s="84"/>
      <c r="M5469" s="86"/>
      <c r="N5469" s="87"/>
    </row>
    <row r="5470" spans="1:14" s="79" customFormat="1">
      <c r="A5470" s="17"/>
      <c r="B5470" s="84"/>
      <c r="C5470" s="85"/>
      <c r="D5470" s="84"/>
      <c r="E5470" s="84"/>
      <c r="M5470" s="86"/>
      <c r="N5470" s="87"/>
    </row>
    <row r="5471" spans="1:14" s="79" customFormat="1">
      <c r="A5471" s="17"/>
      <c r="B5471" s="84"/>
      <c r="C5471" s="85"/>
      <c r="D5471" s="84"/>
      <c r="E5471" s="84"/>
      <c r="M5471" s="86"/>
      <c r="N5471" s="87"/>
    </row>
    <row r="5472" spans="1:14" s="79" customFormat="1">
      <c r="A5472" s="17"/>
      <c r="B5472" s="84"/>
      <c r="C5472" s="85"/>
      <c r="D5472" s="84"/>
      <c r="E5472" s="84"/>
      <c r="M5472" s="86"/>
      <c r="N5472" s="87"/>
    </row>
    <row r="5473" spans="1:14" s="79" customFormat="1">
      <c r="A5473" s="17"/>
      <c r="B5473" s="84"/>
      <c r="C5473" s="85"/>
      <c r="D5473" s="84"/>
      <c r="E5473" s="84"/>
      <c r="M5473" s="86"/>
      <c r="N5473" s="87"/>
    </row>
    <row r="5474" spans="1:14" s="79" customFormat="1">
      <c r="A5474" s="17"/>
      <c r="B5474" s="84"/>
      <c r="C5474" s="85"/>
      <c r="D5474" s="84"/>
      <c r="E5474" s="84"/>
      <c r="M5474" s="86"/>
      <c r="N5474" s="87"/>
    </row>
    <row r="5475" spans="1:14" s="79" customFormat="1">
      <c r="A5475" s="17"/>
      <c r="B5475" s="84"/>
      <c r="C5475" s="85"/>
      <c r="D5475" s="84"/>
      <c r="E5475" s="84"/>
      <c r="M5475" s="86"/>
      <c r="N5475" s="87"/>
    </row>
    <row r="5476" spans="1:14" s="79" customFormat="1">
      <c r="A5476" s="17"/>
      <c r="B5476" s="84"/>
      <c r="C5476" s="85"/>
      <c r="D5476" s="84"/>
      <c r="E5476" s="84"/>
      <c r="M5476" s="86"/>
      <c r="N5476" s="87"/>
    </row>
    <row r="5477" spans="1:14" s="79" customFormat="1">
      <c r="A5477" s="17"/>
      <c r="B5477" s="84"/>
      <c r="C5477" s="85"/>
      <c r="D5477" s="84"/>
      <c r="E5477" s="84"/>
      <c r="M5477" s="86"/>
      <c r="N5477" s="87"/>
    </row>
    <row r="5478" spans="1:14" s="79" customFormat="1">
      <c r="A5478" s="17"/>
      <c r="B5478" s="84"/>
      <c r="C5478" s="85"/>
      <c r="D5478" s="84"/>
      <c r="E5478" s="84"/>
      <c r="M5478" s="86"/>
      <c r="N5478" s="87"/>
    </row>
    <row r="5479" spans="1:14" s="79" customFormat="1">
      <c r="A5479" s="17"/>
      <c r="B5479" s="84"/>
      <c r="C5479" s="85"/>
      <c r="D5479" s="84"/>
      <c r="E5479" s="84"/>
      <c r="M5479" s="86"/>
      <c r="N5479" s="87"/>
    </row>
    <row r="5480" spans="1:14" s="79" customFormat="1">
      <c r="A5480" s="17"/>
      <c r="B5480" s="84"/>
      <c r="C5480" s="85"/>
      <c r="D5480" s="84"/>
      <c r="E5480" s="84"/>
      <c r="M5480" s="86"/>
      <c r="N5480" s="87"/>
    </row>
    <row r="5481" spans="1:14" s="79" customFormat="1">
      <c r="A5481" s="17"/>
      <c r="B5481" s="84"/>
      <c r="C5481" s="85"/>
      <c r="D5481" s="84"/>
      <c r="E5481" s="84"/>
      <c r="M5481" s="86"/>
      <c r="N5481" s="87"/>
    </row>
    <row r="5482" spans="1:14" s="79" customFormat="1">
      <c r="A5482" s="17"/>
      <c r="B5482" s="84"/>
      <c r="C5482" s="85"/>
      <c r="D5482" s="84"/>
      <c r="E5482" s="84"/>
      <c r="M5482" s="86"/>
      <c r="N5482" s="87"/>
    </row>
    <row r="5483" spans="1:14" s="79" customFormat="1">
      <c r="A5483" s="17"/>
      <c r="B5483" s="84"/>
      <c r="C5483" s="85"/>
      <c r="D5483" s="84"/>
      <c r="E5483" s="84"/>
      <c r="M5483" s="86"/>
      <c r="N5483" s="87"/>
    </row>
    <row r="5484" spans="1:14" s="79" customFormat="1">
      <c r="A5484" s="17"/>
      <c r="B5484" s="84"/>
      <c r="C5484" s="85"/>
      <c r="D5484" s="84"/>
      <c r="E5484" s="84"/>
      <c r="M5484" s="86"/>
      <c r="N5484" s="87"/>
    </row>
    <row r="5485" spans="1:14" s="79" customFormat="1">
      <c r="A5485" s="17"/>
      <c r="B5485" s="84"/>
      <c r="C5485" s="85"/>
      <c r="D5485" s="84"/>
      <c r="E5485" s="84"/>
      <c r="M5485" s="86"/>
      <c r="N5485" s="87"/>
    </row>
    <row r="5486" spans="1:14" s="79" customFormat="1">
      <c r="A5486" s="17"/>
      <c r="B5486" s="84"/>
      <c r="C5486" s="85"/>
      <c r="D5486" s="84"/>
      <c r="E5486" s="84"/>
      <c r="M5486" s="86"/>
      <c r="N5486" s="87"/>
    </row>
    <row r="5487" spans="1:14" s="79" customFormat="1">
      <c r="A5487" s="17"/>
      <c r="B5487" s="84"/>
      <c r="C5487" s="85"/>
      <c r="D5487" s="84"/>
      <c r="E5487" s="84"/>
      <c r="M5487" s="86"/>
      <c r="N5487" s="87"/>
    </row>
    <row r="5488" spans="1:14" s="79" customFormat="1">
      <c r="A5488" s="17"/>
      <c r="B5488" s="84"/>
      <c r="C5488" s="85"/>
      <c r="D5488" s="84"/>
      <c r="E5488" s="84"/>
      <c r="M5488" s="86"/>
      <c r="N5488" s="87"/>
    </row>
    <row r="5489" spans="1:14" s="79" customFormat="1">
      <c r="A5489" s="17"/>
      <c r="B5489" s="84"/>
      <c r="C5489" s="85"/>
      <c r="D5489" s="84"/>
      <c r="E5489" s="84"/>
      <c r="M5489" s="86"/>
      <c r="N5489" s="87"/>
    </row>
    <row r="5490" spans="1:14" s="79" customFormat="1">
      <c r="A5490" s="17"/>
      <c r="B5490" s="84"/>
      <c r="C5490" s="85"/>
      <c r="D5490" s="84"/>
      <c r="E5490" s="84"/>
      <c r="M5490" s="86"/>
      <c r="N5490" s="87"/>
    </row>
    <row r="5491" spans="1:14" s="79" customFormat="1">
      <c r="A5491" s="17"/>
      <c r="B5491" s="84"/>
      <c r="C5491" s="85"/>
      <c r="D5491" s="84"/>
      <c r="E5491" s="84"/>
      <c r="M5491" s="86"/>
      <c r="N5491" s="87"/>
    </row>
    <row r="5492" spans="1:14" s="79" customFormat="1">
      <c r="A5492" s="17"/>
      <c r="B5492" s="84"/>
      <c r="C5492" s="85"/>
      <c r="D5492" s="84"/>
      <c r="E5492" s="84"/>
      <c r="M5492" s="86"/>
      <c r="N5492" s="87"/>
    </row>
    <row r="5493" spans="1:14" s="79" customFormat="1">
      <c r="A5493" s="17"/>
      <c r="B5493" s="84"/>
      <c r="C5493" s="85"/>
      <c r="D5493" s="84"/>
      <c r="E5493" s="84"/>
      <c r="M5493" s="86"/>
      <c r="N5493" s="87"/>
    </row>
    <row r="5494" spans="1:14" s="79" customFormat="1">
      <c r="A5494" s="17"/>
      <c r="B5494" s="84"/>
      <c r="C5494" s="85"/>
      <c r="D5494" s="84"/>
      <c r="E5494" s="84"/>
      <c r="M5494" s="86"/>
      <c r="N5494" s="87"/>
    </row>
    <row r="5495" spans="1:14" s="79" customFormat="1">
      <c r="A5495" s="17"/>
      <c r="B5495" s="84"/>
      <c r="C5495" s="85"/>
      <c r="D5495" s="84"/>
      <c r="E5495" s="84"/>
      <c r="M5495" s="86"/>
      <c r="N5495" s="87"/>
    </row>
    <row r="5496" spans="1:14" s="79" customFormat="1">
      <c r="A5496" s="17"/>
      <c r="B5496" s="84"/>
      <c r="C5496" s="85"/>
      <c r="D5496" s="84"/>
      <c r="E5496" s="84"/>
      <c r="M5496" s="86"/>
      <c r="N5496" s="87"/>
    </row>
    <row r="5497" spans="1:14" s="79" customFormat="1">
      <c r="A5497" s="17"/>
      <c r="B5497" s="84"/>
      <c r="C5497" s="85"/>
      <c r="D5497" s="84"/>
      <c r="E5497" s="84"/>
      <c r="M5497" s="86"/>
      <c r="N5497" s="87"/>
    </row>
    <row r="5498" spans="1:14" s="79" customFormat="1">
      <c r="A5498" s="17"/>
      <c r="B5498" s="84"/>
      <c r="C5498" s="85"/>
      <c r="D5498" s="84"/>
      <c r="E5498" s="84"/>
      <c r="M5498" s="86"/>
      <c r="N5498" s="87"/>
    </row>
    <row r="5499" spans="1:14" s="79" customFormat="1">
      <c r="A5499" s="17"/>
      <c r="B5499" s="84"/>
      <c r="C5499" s="85"/>
      <c r="D5499" s="84"/>
      <c r="E5499" s="84"/>
      <c r="M5499" s="86"/>
      <c r="N5499" s="87"/>
    </row>
    <row r="5500" spans="1:14" s="79" customFormat="1">
      <c r="A5500" s="17"/>
      <c r="B5500" s="84"/>
      <c r="C5500" s="85"/>
      <c r="D5500" s="84"/>
      <c r="E5500" s="84"/>
      <c r="M5500" s="86"/>
      <c r="N5500" s="87"/>
    </row>
    <row r="5501" spans="1:14" s="79" customFormat="1">
      <c r="A5501" s="17"/>
      <c r="B5501" s="84"/>
      <c r="C5501" s="85"/>
      <c r="D5501" s="84"/>
      <c r="E5501" s="84"/>
      <c r="M5501" s="86"/>
      <c r="N5501" s="87"/>
    </row>
    <row r="5502" spans="1:14" s="79" customFormat="1">
      <c r="A5502" s="17"/>
      <c r="B5502" s="84"/>
      <c r="C5502" s="85"/>
      <c r="D5502" s="84"/>
      <c r="E5502" s="84"/>
      <c r="M5502" s="86"/>
      <c r="N5502" s="87"/>
    </row>
    <row r="5503" spans="1:14" s="79" customFormat="1">
      <c r="A5503" s="17"/>
      <c r="B5503" s="84"/>
      <c r="C5503" s="85"/>
      <c r="D5503" s="84"/>
      <c r="E5503" s="84"/>
      <c r="M5503" s="86"/>
      <c r="N5503" s="87"/>
    </row>
    <row r="5504" spans="1:14" s="79" customFormat="1">
      <c r="A5504" s="17"/>
      <c r="B5504" s="84"/>
      <c r="C5504" s="85"/>
      <c r="D5504" s="84"/>
      <c r="E5504" s="84"/>
      <c r="M5504" s="86"/>
      <c r="N5504" s="87"/>
    </row>
    <row r="5505" spans="1:14" s="79" customFormat="1">
      <c r="A5505" s="17"/>
      <c r="B5505" s="84"/>
      <c r="C5505" s="85"/>
      <c r="D5505" s="84"/>
      <c r="E5505" s="84"/>
      <c r="M5505" s="86"/>
      <c r="N5505" s="87"/>
    </row>
    <row r="5506" spans="1:14" s="79" customFormat="1">
      <c r="A5506" s="17"/>
      <c r="B5506" s="84"/>
      <c r="C5506" s="85"/>
      <c r="D5506" s="84"/>
      <c r="E5506" s="84"/>
      <c r="M5506" s="86"/>
      <c r="N5506" s="87"/>
    </row>
    <row r="5507" spans="1:14" s="79" customFormat="1">
      <c r="A5507" s="17"/>
      <c r="B5507" s="84"/>
      <c r="C5507" s="85"/>
      <c r="D5507" s="84"/>
      <c r="E5507" s="84"/>
      <c r="M5507" s="86"/>
      <c r="N5507" s="87"/>
    </row>
    <row r="5508" spans="1:14" s="79" customFormat="1">
      <c r="A5508" s="17"/>
      <c r="B5508" s="84"/>
      <c r="C5508" s="85"/>
      <c r="D5508" s="84"/>
      <c r="E5508" s="84"/>
      <c r="M5508" s="86"/>
      <c r="N5508" s="87"/>
    </row>
    <row r="5509" spans="1:14" s="79" customFormat="1">
      <c r="A5509" s="17"/>
      <c r="B5509" s="84"/>
      <c r="C5509" s="85"/>
      <c r="D5509" s="84"/>
      <c r="E5509" s="84"/>
      <c r="M5509" s="86"/>
      <c r="N5509" s="87"/>
    </row>
    <row r="5510" spans="1:14" s="79" customFormat="1">
      <c r="A5510" s="17"/>
      <c r="B5510" s="84"/>
      <c r="C5510" s="85"/>
      <c r="D5510" s="84"/>
      <c r="E5510" s="84"/>
      <c r="M5510" s="86"/>
      <c r="N5510" s="87"/>
    </row>
    <row r="5511" spans="1:14" s="79" customFormat="1">
      <c r="A5511" s="17"/>
      <c r="B5511" s="84"/>
      <c r="C5511" s="85"/>
      <c r="D5511" s="84"/>
      <c r="E5511" s="84"/>
      <c r="M5511" s="86"/>
      <c r="N5511" s="87"/>
    </row>
    <row r="5512" spans="1:14" s="79" customFormat="1">
      <c r="A5512" s="17"/>
      <c r="B5512" s="84"/>
      <c r="C5512" s="85"/>
      <c r="D5512" s="84"/>
      <c r="E5512" s="84"/>
      <c r="M5512" s="86"/>
      <c r="N5512" s="87"/>
    </row>
    <row r="5513" spans="1:14" s="79" customFormat="1">
      <c r="A5513" s="17"/>
      <c r="B5513" s="84"/>
      <c r="C5513" s="85"/>
      <c r="D5513" s="84"/>
      <c r="E5513" s="84"/>
      <c r="M5513" s="86"/>
      <c r="N5513" s="87"/>
    </row>
    <row r="5514" spans="1:14" s="79" customFormat="1">
      <c r="A5514" s="17"/>
      <c r="B5514" s="84"/>
      <c r="C5514" s="85"/>
      <c r="D5514" s="84"/>
      <c r="E5514" s="84"/>
      <c r="M5514" s="86"/>
      <c r="N5514" s="87"/>
    </row>
    <row r="5515" spans="1:14" s="79" customFormat="1">
      <c r="A5515" s="17"/>
      <c r="B5515" s="84"/>
      <c r="C5515" s="85"/>
      <c r="D5515" s="84"/>
      <c r="E5515" s="84"/>
      <c r="M5515" s="86"/>
      <c r="N5515" s="87"/>
    </row>
    <row r="5516" spans="1:14" s="79" customFormat="1">
      <c r="A5516" s="17"/>
      <c r="B5516" s="84"/>
      <c r="C5516" s="85"/>
      <c r="D5516" s="84"/>
      <c r="E5516" s="84"/>
      <c r="M5516" s="86"/>
      <c r="N5516" s="87"/>
    </row>
    <row r="5517" spans="1:14" s="79" customFormat="1">
      <c r="A5517" s="17"/>
      <c r="B5517" s="84"/>
      <c r="C5517" s="85"/>
      <c r="D5517" s="84"/>
      <c r="E5517" s="84"/>
      <c r="M5517" s="86"/>
      <c r="N5517" s="87"/>
    </row>
    <row r="5518" spans="1:14" s="79" customFormat="1">
      <c r="A5518" s="17"/>
      <c r="B5518" s="84"/>
      <c r="C5518" s="85"/>
      <c r="D5518" s="84"/>
      <c r="E5518" s="84"/>
      <c r="M5518" s="86"/>
      <c r="N5518" s="87"/>
    </row>
    <row r="5519" spans="1:14" s="79" customFormat="1">
      <c r="A5519" s="17"/>
      <c r="B5519" s="84"/>
      <c r="C5519" s="85"/>
      <c r="D5519" s="84"/>
      <c r="E5519" s="84"/>
      <c r="M5519" s="86"/>
      <c r="N5519" s="87"/>
    </row>
    <row r="5520" spans="1:14" s="79" customFormat="1">
      <c r="A5520" s="17"/>
      <c r="B5520" s="84"/>
      <c r="C5520" s="85"/>
      <c r="D5520" s="84"/>
      <c r="E5520" s="84"/>
      <c r="M5520" s="86"/>
      <c r="N5520" s="87"/>
    </row>
    <row r="5521" spans="1:14" s="79" customFormat="1">
      <c r="A5521" s="17"/>
      <c r="B5521" s="84"/>
      <c r="C5521" s="85"/>
      <c r="D5521" s="84"/>
      <c r="E5521" s="84"/>
      <c r="M5521" s="86"/>
      <c r="N5521" s="87"/>
    </row>
    <row r="5522" spans="1:14" s="79" customFormat="1">
      <c r="A5522" s="17"/>
      <c r="B5522" s="84"/>
      <c r="C5522" s="85"/>
      <c r="D5522" s="84"/>
      <c r="E5522" s="84"/>
      <c r="M5522" s="86"/>
      <c r="N5522" s="87"/>
    </row>
    <row r="5523" spans="1:14" s="79" customFormat="1">
      <c r="A5523" s="17"/>
      <c r="B5523" s="84"/>
      <c r="C5523" s="85"/>
      <c r="D5523" s="84"/>
      <c r="E5523" s="84"/>
      <c r="M5523" s="86"/>
      <c r="N5523" s="87"/>
    </row>
    <row r="5524" spans="1:14" s="79" customFormat="1">
      <c r="A5524" s="17"/>
      <c r="B5524" s="84"/>
      <c r="C5524" s="85"/>
      <c r="D5524" s="84"/>
      <c r="E5524" s="84"/>
      <c r="M5524" s="86"/>
      <c r="N5524" s="87"/>
    </row>
    <row r="5525" spans="1:14" s="79" customFormat="1">
      <c r="A5525" s="17"/>
      <c r="B5525" s="84"/>
      <c r="C5525" s="85"/>
      <c r="D5525" s="84"/>
      <c r="E5525" s="84"/>
      <c r="M5525" s="86"/>
      <c r="N5525" s="87"/>
    </row>
    <row r="5526" spans="1:14" s="79" customFormat="1">
      <c r="A5526" s="17"/>
      <c r="B5526" s="84"/>
      <c r="C5526" s="85"/>
      <c r="D5526" s="84"/>
      <c r="E5526" s="84"/>
      <c r="M5526" s="86"/>
      <c r="N5526" s="87"/>
    </row>
    <row r="5527" spans="1:14" s="79" customFormat="1">
      <c r="A5527" s="17"/>
      <c r="B5527" s="84"/>
      <c r="C5527" s="85"/>
      <c r="D5527" s="84"/>
      <c r="E5527" s="84"/>
      <c r="M5527" s="86"/>
      <c r="N5527" s="87"/>
    </row>
    <row r="5528" spans="1:14" s="79" customFormat="1">
      <c r="A5528" s="17"/>
      <c r="B5528" s="84"/>
      <c r="C5528" s="85"/>
      <c r="D5528" s="84"/>
      <c r="E5528" s="84"/>
      <c r="M5528" s="86"/>
      <c r="N5528" s="87"/>
    </row>
    <row r="5529" spans="1:14" s="79" customFormat="1">
      <c r="A5529" s="17"/>
      <c r="B5529" s="84"/>
      <c r="C5529" s="85"/>
      <c r="D5529" s="84"/>
      <c r="E5529" s="84"/>
      <c r="M5529" s="86"/>
      <c r="N5529" s="87"/>
    </row>
    <row r="5530" spans="1:14" s="79" customFormat="1">
      <c r="A5530" s="17"/>
      <c r="B5530" s="84"/>
      <c r="C5530" s="85"/>
      <c r="D5530" s="84"/>
      <c r="E5530" s="84"/>
      <c r="M5530" s="86"/>
      <c r="N5530" s="87"/>
    </row>
    <row r="5531" spans="1:14" s="79" customFormat="1">
      <c r="A5531" s="17"/>
      <c r="B5531" s="84"/>
      <c r="C5531" s="85"/>
      <c r="D5531" s="84"/>
      <c r="E5531" s="84"/>
      <c r="M5531" s="86"/>
      <c r="N5531" s="87"/>
    </row>
    <row r="5532" spans="1:14" s="79" customFormat="1">
      <c r="A5532" s="17"/>
      <c r="B5532" s="84"/>
      <c r="C5532" s="85"/>
      <c r="D5532" s="84"/>
      <c r="E5532" s="84"/>
      <c r="M5532" s="86"/>
      <c r="N5532" s="87"/>
    </row>
    <row r="5533" spans="1:14" s="79" customFormat="1">
      <c r="A5533" s="17"/>
      <c r="B5533" s="84"/>
      <c r="C5533" s="85"/>
      <c r="D5533" s="84"/>
      <c r="E5533" s="84"/>
      <c r="M5533" s="86"/>
      <c r="N5533" s="87"/>
    </row>
    <row r="5534" spans="1:14" s="79" customFormat="1">
      <c r="A5534" s="17"/>
      <c r="B5534" s="84"/>
      <c r="C5534" s="85"/>
      <c r="D5534" s="84"/>
      <c r="E5534" s="84"/>
      <c r="M5534" s="86"/>
      <c r="N5534" s="87"/>
    </row>
    <row r="5535" spans="1:14" s="79" customFormat="1">
      <c r="A5535" s="17"/>
      <c r="B5535" s="84"/>
      <c r="C5535" s="85"/>
      <c r="D5535" s="84"/>
      <c r="E5535" s="84"/>
      <c r="M5535" s="86"/>
      <c r="N5535" s="87"/>
    </row>
    <row r="5536" spans="1:14" s="79" customFormat="1">
      <c r="A5536" s="17"/>
      <c r="B5536" s="84"/>
      <c r="C5536" s="85"/>
      <c r="D5536" s="84"/>
      <c r="E5536" s="84"/>
      <c r="M5536" s="86"/>
      <c r="N5536" s="87"/>
    </row>
    <row r="5537" spans="1:14" s="79" customFormat="1">
      <c r="A5537" s="17"/>
      <c r="B5537" s="84"/>
      <c r="C5537" s="85"/>
      <c r="D5537" s="84"/>
      <c r="E5537" s="84"/>
      <c r="M5537" s="86"/>
      <c r="N5537" s="87"/>
    </row>
    <row r="5538" spans="1:14" s="79" customFormat="1">
      <c r="A5538" s="17"/>
      <c r="B5538" s="84"/>
      <c r="C5538" s="85"/>
      <c r="D5538" s="84"/>
      <c r="E5538" s="84"/>
      <c r="M5538" s="86"/>
      <c r="N5538" s="87"/>
    </row>
    <row r="5539" spans="1:14" s="79" customFormat="1">
      <c r="A5539" s="17"/>
      <c r="B5539" s="84"/>
      <c r="C5539" s="85"/>
      <c r="D5539" s="84"/>
      <c r="E5539" s="84"/>
      <c r="M5539" s="86"/>
      <c r="N5539" s="87"/>
    </row>
    <row r="5540" spans="1:14" s="79" customFormat="1">
      <c r="A5540" s="17"/>
      <c r="B5540" s="84"/>
      <c r="C5540" s="85"/>
      <c r="D5540" s="84"/>
      <c r="E5540" s="84"/>
      <c r="M5540" s="86"/>
      <c r="N5540" s="87"/>
    </row>
    <row r="5541" spans="1:14" s="79" customFormat="1">
      <c r="A5541" s="17"/>
      <c r="B5541" s="84"/>
      <c r="C5541" s="85"/>
      <c r="D5541" s="84"/>
      <c r="E5541" s="84"/>
      <c r="M5541" s="86"/>
      <c r="N5541" s="87"/>
    </row>
    <row r="5542" spans="1:14" s="79" customFormat="1">
      <c r="A5542" s="17"/>
      <c r="B5542" s="84"/>
      <c r="C5542" s="85"/>
      <c r="D5542" s="84"/>
      <c r="E5542" s="84"/>
      <c r="M5542" s="86"/>
      <c r="N5542" s="87"/>
    </row>
    <row r="5543" spans="1:14" s="79" customFormat="1">
      <c r="A5543" s="17"/>
      <c r="B5543" s="84"/>
      <c r="C5543" s="85"/>
      <c r="D5543" s="84"/>
      <c r="E5543" s="84"/>
      <c r="M5543" s="86"/>
      <c r="N5543" s="87"/>
    </row>
    <row r="5544" spans="1:14" s="79" customFormat="1">
      <c r="A5544" s="17"/>
      <c r="B5544" s="84"/>
      <c r="C5544" s="85"/>
      <c r="D5544" s="84"/>
      <c r="E5544" s="84"/>
      <c r="M5544" s="86"/>
      <c r="N5544" s="87"/>
    </row>
    <row r="5545" spans="1:14" s="79" customFormat="1">
      <c r="A5545" s="17"/>
      <c r="B5545" s="84"/>
      <c r="C5545" s="85"/>
      <c r="D5545" s="84"/>
      <c r="E5545" s="84"/>
      <c r="M5545" s="86"/>
      <c r="N5545" s="87"/>
    </row>
    <row r="5546" spans="1:14" s="79" customFormat="1">
      <c r="A5546" s="17"/>
      <c r="B5546" s="84"/>
      <c r="C5546" s="85"/>
      <c r="D5546" s="84"/>
      <c r="E5546" s="84"/>
      <c r="M5546" s="86"/>
      <c r="N5546" s="87"/>
    </row>
    <row r="5547" spans="1:14" s="79" customFormat="1">
      <c r="A5547" s="17"/>
      <c r="B5547" s="84"/>
      <c r="C5547" s="85"/>
      <c r="D5547" s="84"/>
      <c r="E5547" s="84"/>
      <c r="M5547" s="86"/>
      <c r="N5547" s="87"/>
    </row>
    <row r="5548" spans="1:14" s="79" customFormat="1">
      <c r="A5548" s="17"/>
      <c r="B5548" s="84"/>
      <c r="C5548" s="85"/>
      <c r="D5548" s="84"/>
      <c r="E5548" s="84"/>
      <c r="M5548" s="86"/>
      <c r="N5548" s="87"/>
    </row>
    <row r="5549" spans="1:14" s="79" customFormat="1">
      <c r="A5549" s="17"/>
      <c r="B5549" s="84"/>
      <c r="C5549" s="85"/>
      <c r="D5549" s="84"/>
      <c r="E5549" s="84"/>
      <c r="M5549" s="86"/>
      <c r="N5549" s="87"/>
    </row>
    <row r="5550" spans="1:14" s="79" customFormat="1">
      <c r="A5550" s="17"/>
      <c r="B5550" s="84"/>
      <c r="C5550" s="85"/>
      <c r="D5550" s="84"/>
      <c r="E5550" s="84"/>
      <c r="M5550" s="86"/>
      <c r="N5550" s="87"/>
    </row>
    <row r="5551" spans="1:14" s="79" customFormat="1">
      <c r="A5551" s="17"/>
      <c r="B5551" s="84"/>
      <c r="C5551" s="85"/>
      <c r="D5551" s="84"/>
      <c r="E5551" s="84"/>
      <c r="M5551" s="86"/>
      <c r="N5551" s="87"/>
    </row>
    <row r="5552" spans="1:14" s="79" customFormat="1">
      <c r="A5552" s="17"/>
      <c r="B5552" s="84"/>
      <c r="C5552" s="85"/>
      <c r="D5552" s="84"/>
      <c r="E5552" s="84"/>
      <c r="M5552" s="86"/>
      <c r="N5552" s="87"/>
    </row>
    <row r="5553" spans="1:14" s="79" customFormat="1">
      <c r="A5553" s="17"/>
      <c r="B5553" s="84"/>
      <c r="C5553" s="85"/>
      <c r="D5553" s="84"/>
      <c r="E5553" s="84"/>
      <c r="M5553" s="86"/>
      <c r="N5553" s="87"/>
    </row>
    <row r="5554" spans="1:14" s="79" customFormat="1">
      <c r="A5554" s="17"/>
      <c r="B5554" s="84"/>
      <c r="C5554" s="85"/>
      <c r="D5554" s="84"/>
      <c r="E5554" s="84"/>
      <c r="M5554" s="86"/>
      <c r="N5554" s="87"/>
    </row>
    <row r="5555" spans="1:14" s="79" customFormat="1">
      <c r="A5555" s="17"/>
      <c r="B5555" s="84"/>
      <c r="C5555" s="85"/>
      <c r="D5555" s="84"/>
      <c r="E5555" s="84"/>
      <c r="M5555" s="86"/>
      <c r="N5555" s="87"/>
    </row>
    <row r="5556" spans="1:14" s="79" customFormat="1">
      <c r="A5556" s="17"/>
      <c r="B5556" s="84"/>
      <c r="C5556" s="85"/>
      <c r="D5556" s="84"/>
      <c r="E5556" s="84"/>
      <c r="M5556" s="86"/>
      <c r="N5556" s="87"/>
    </row>
    <row r="5557" spans="1:14" s="79" customFormat="1">
      <c r="A5557" s="17"/>
      <c r="B5557" s="84"/>
      <c r="C5557" s="85"/>
      <c r="D5557" s="84"/>
      <c r="E5557" s="84"/>
      <c r="M5557" s="86"/>
      <c r="N5557" s="87"/>
    </row>
    <row r="5558" spans="1:14" s="79" customFormat="1">
      <c r="A5558" s="17"/>
      <c r="B5558" s="84"/>
      <c r="C5558" s="85"/>
      <c r="D5558" s="84"/>
      <c r="E5558" s="84"/>
      <c r="M5558" s="86"/>
      <c r="N5558" s="87"/>
    </row>
    <row r="5559" spans="1:14" s="79" customFormat="1">
      <c r="A5559" s="17"/>
      <c r="B5559" s="84"/>
      <c r="C5559" s="85"/>
      <c r="D5559" s="84"/>
      <c r="E5559" s="84"/>
      <c r="M5559" s="86"/>
      <c r="N5559" s="87"/>
    </row>
    <row r="5560" spans="1:14" s="79" customFormat="1">
      <c r="A5560" s="17"/>
      <c r="B5560" s="84"/>
      <c r="C5560" s="85"/>
      <c r="D5560" s="84"/>
      <c r="E5560" s="84"/>
      <c r="M5560" s="86"/>
      <c r="N5560" s="87"/>
    </row>
    <row r="5561" spans="1:14" s="79" customFormat="1">
      <c r="A5561" s="17"/>
      <c r="B5561" s="84"/>
      <c r="C5561" s="85"/>
      <c r="D5561" s="84"/>
      <c r="E5561" s="84"/>
      <c r="M5561" s="86"/>
      <c r="N5561" s="87"/>
    </row>
    <row r="5562" spans="1:14" s="79" customFormat="1">
      <c r="A5562" s="17"/>
      <c r="B5562" s="84"/>
      <c r="C5562" s="85"/>
      <c r="D5562" s="84"/>
      <c r="E5562" s="84"/>
      <c r="M5562" s="86"/>
      <c r="N5562" s="87"/>
    </row>
    <row r="5563" spans="1:14" s="79" customFormat="1">
      <c r="A5563" s="17"/>
      <c r="B5563" s="84"/>
      <c r="C5563" s="85"/>
      <c r="D5563" s="84"/>
      <c r="E5563" s="84"/>
      <c r="M5563" s="86"/>
      <c r="N5563" s="87"/>
    </row>
    <row r="5564" spans="1:14" s="79" customFormat="1">
      <c r="A5564" s="17"/>
      <c r="B5564" s="84"/>
      <c r="C5564" s="85"/>
      <c r="D5564" s="84"/>
      <c r="E5564" s="84"/>
      <c r="M5564" s="86"/>
      <c r="N5564" s="87"/>
    </row>
    <row r="5565" spans="1:14" s="79" customFormat="1">
      <c r="A5565" s="17"/>
      <c r="B5565" s="84"/>
      <c r="C5565" s="85"/>
      <c r="D5565" s="84"/>
      <c r="E5565" s="84"/>
      <c r="M5565" s="86"/>
      <c r="N5565" s="87"/>
    </row>
    <row r="5566" spans="1:14" s="79" customFormat="1">
      <c r="A5566" s="17"/>
      <c r="B5566" s="84"/>
      <c r="C5566" s="85"/>
      <c r="D5566" s="84"/>
      <c r="E5566" s="84"/>
      <c r="M5566" s="86"/>
      <c r="N5566" s="87"/>
    </row>
    <row r="5567" spans="1:14" s="79" customFormat="1">
      <c r="A5567" s="17"/>
      <c r="B5567" s="84"/>
      <c r="C5567" s="85"/>
      <c r="D5567" s="84"/>
      <c r="E5567" s="84"/>
      <c r="M5567" s="86"/>
      <c r="N5567" s="87"/>
    </row>
    <row r="5568" spans="1:14" s="79" customFormat="1">
      <c r="A5568" s="17"/>
      <c r="B5568" s="84"/>
      <c r="C5568" s="85"/>
      <c r="D5568" s="84"/>
      <c r="E5568" s="84"/>
      <c r="M5568" s="86"/>
      <c r="N5568" s="87"/>
    </row>
    <row r="5569" spans="1:14" s="79" customFormat="1">
      <c r="A5569" s="17"/>
      <c r="B5569" s="84"/>
      <c r="C5569" s="85"/>
      <c r="D5569" s="84"/>
      <c r="E5569" s="84"/>
      <c r="M5569" s="86"/>
      <c r="N5569" s="87"/>
    </row>
    <row r="5570" spans="1:14" s="79" customFormat="1">
      <c r="A5570" s="17"/>
      <c r="B5570" s="84"/>
      <c r="C5570" s="85"/>
      <c r="D5570" s="84"/>
      <c r="E5570" s="84"/>
      <c r="M5570" s="86"/>
      <c r="N5570" s="87"/>
    </row>
    <row r="5571" spans="1:14" s="79" customFormat="1">
      <c r="A5571" s="17"/>
      <c r="B5571" s="84"/>
      <c r="C5571" s="85"/>
      <c r="D5571" s="84"/>
      <c r="E5571" s="84"/>
      <c r="M5571" s="86"/>
      <c r="N5571" s="87"/>
    </row>
    <row r="5572" spans="1:14" s="79" customFormat="1">
      <c r="A5572" s="17"/>
      <c r="B5572" s="84"/>
      <c r="C5572" s="85"/>
      <c r="D5572" s="84"/>
      <c r="E5572" s="84"/>
      <c r="M5572" s="86"/>
      <c r="N5572" s="87"/>
    </row>
    <row r="5573" spans="1:14" s="79" customFormat="1">
      <c r="A5573" s="17"/>
      <c r="B5573" s="84"/>
      <c r="C5573" s="85"/>
      <c r="D5573" s="84"/>
      <c r="E5573" s="84"/>
      <c r="M5573" s="86"/>
      <c r="N5573" s="87"/>
    </row>
    <row r="5574" spans="1:14" s="79" customFormat="1">
      <c r="A5574" s="17"/>
      <c r="B5574" s="84"/>
      <c r="C5574" s="85"/>
      <c r="D5574" s="84"/>
      <c r="E5574" s="84"/>
      <c r="M5574" s="86"/>
      <c r="N5574" s="87"/>
    </row>
    <row r="5575" spans="1:14" s="79" customFormat="1">
      <c r="A5575" s="17"/>
      <c r="B5575" s="84"/>
      <c r="C5575" s="85"/>
      <c r="D5575" s="84"/>
      <c r="E5575" s="84"/>
      <c r="M5575" s="86"/>
      <c r="N5575" s="87"/>
    </row>
    <row r="5576" spans="1:14" s="79" customFormat="1">
      <c r="A5576" s="17"/>
      <c r="B5576" s="84"/>
      <c r="C5576" s="85"/>
      <c r="D5576" s="84"/>
      <c r="E5576" s="84"/>
      <c r="M5576" s="86"/>
      <c r="N5576" s="87"/>
    </row>
    <row r="5577" spans="1:14" s="79" customFormat="1">
      <c r="A5577" s="17"/>
      <c r="B5577" s="84"/>
      <c r="C5577" s="85"/>
      <c r="D5577" s="84"/>
      <c r="E5577" s="84"/>
      <c r="M5577" s="86"/>
      <c r="N5577" s="87"/>
    </row>
    <row r="5578" spans="1:14" s="79" customFormat="1">
      <c r="A5578" s="17"/>
      <c r="B5578" s="84"/>
      <c r="C5578" s="85"/>
      <c r="D5578" s="84"/>
      <c r="E5578" s="84"/>
      <c r="M5578" s="86"/>
      <c r="N5578" s="87"/>
    </row>
    <row r="5579" spans="1:14" s="79" customFormat="1">
      <c r="A5579" s="17"/>
      <c r="B5579" s="84"/>
      <c r="C5579" s="85"/>
      <c r="D5579" s="84"/>
      <c r="E5579" s="84"/>
      <c r="M5579" s="86"/>
      <c r="N5579" s="87"/>
    </row>
    <row r="5580" spans="1:14" s="79" customFormat="1">
      <c r="A5580" s="17"/>
      <c r="B5580" s="84"/>
      <c r="C5580" s="85"/>
      <c r="D5580" s="84"/>
      <c r="E5580" s="84"/>
      <c r="M5580" s="86"/>
      <c r="N5580" s="87"/>
    </row>
    <row r="5581" spans="1:14" s="79" customFormat="1">
      <c r="A5581" s="17"/>
      <c r="B5581" s="84"/>
      <c r="C5581" s="85"/>
      <c r="D5581" s="84"/>
      <c r="E5581" s="84"/>
      <c r="M5581" s="86"/>
      <c r="N5581" s="87"/>
    </row>
    <row r="5582" spans="1:14" s="79" customFormat="1">
      <c r="A5582" s="17"/>
      <c r="B5582" s="84"/>
      <c r="C5582" s="85"/>
      <c r="D5582" s="84"/>
      <c r="E5582" s="84"/>
      <c r="M5582" s="86"/>
      <c r="N5582" s="87"/>
    </row>
    <row r="5583" spans="1:14" s="79" customFormat="1">
      <c r="A5583" s="17"/>
      <c r="B5583" s="84"/>
      <c r="C5583" s="85"/>
      <c r="D5583" s="84"/>
      <c r="E5583" s="84"/>
      <c r="M5583" s="86"/>
      <c r="N5583" s="87"/>
    </row>
    <row r="5584" spans="1:14" s="79" customFormat="1">
      <c r="A5584" s="17"/>
      <c r="B5584" s="84"/>
      <c r="C5584" s="85"/>
      <c r="D5584" s="84"/>
      <c r="E5584" s="84"/>
      <c r="M5584" s="86"/>
      <c r="N5584" s="87"/>
    </row>
    <row r="5585" spans="1:14" s="79" customFormat="1">
      <c r="A5585" s="17"/>
      <c r="B5585" s="84"/>
      <c r="C5585" s="85"/>
      <c r="D5585" s="84"/>
      <c r="E5585" s="84"/>
      <c r="M5585" s="86"/>
      <c r="N5585" s="87"/>
    </row>
    <row r="5586" spans="1:14" s="79" customFormat="1">
      <c r="A5586" s="17"/>
      <c r="B5586" s="84"/>
      <c r="C5586" s="85"/>
      <c r="D5586" s="84"/>
      <c r="E5586" s="84"/>
      <c r="M5586" s="86"/>
      <c r="N5586" s="87"/>
    </row>
    <row r="5587" spans="1:14" s="79" customFormat="1">
      <c r="A5587" s="17"/>
      <c r="B5587" s="84"/>
      <c r="C5587" s="85"/>
      <c r="D5587" s="84"/>
      <c r="E5587" s="84"/>
      <c r="M5587" s="86"/>
      <c r="N5587" s="87"/>
    </row>
    <row r="5588" spans="1:14" s="79" customFormat="1">
      <c r="A5588" s="17"/>
      <c r="B5588" s="84"/>
      <c r="C5588" s="85"/>
      <c r="D5588" s="84"/>
      <c r="E5588" s="84"/>
      <c r="M5588" s="86"/>
      <c r="N5588" s="87"/>
    </row>
    <row r="5589" spans="1:14" s="79" customFormat="1">
      <c r="A5589" s="17"/>
      <c r="B5589" s="84"/>
      <c r="C5589" s="85"/>
      <c r="D5589" s="84"/>
      <c r="E5589" s="84"/>
      <c r="M5589" s="86"/>
      <c r="N5589" s="87"/>
    </row>
    <row r="5590" spans="1:14" s="79" customFormat="1">
      <c r="A5590" s="17"/>
      <c r="B5590" s="84"/>
      <c r="C5590" s="85"/>
      <c r="D5590" s="84"/>
      <c r="E5590" s="84"/>
      <c r="M5590" s="86"/>
      <c r="N5590" s="87"/>
    </row>
    <row r="5591" spans="1:14" s="79" customFormat="1">
      <c r="A5591" s="17"/>
      <c r="B5591" s="84"/>
      <c r="C5591" s="85"/>
      <c r="D5591" s="84"/>
      <c r="E5591" s="84"/>
      <c r="M5591" s="86"/>
      <c r="N5591" s="87"/>
    </row>
    <row r="5592" spans="1:14" s="79" customFormat="1">
      <c r="A5592" s="17"/>
      <c r="B5592" s="84"/>
      <c r="C5592" s="85"/>
      <c r="D5592" s="84"/>
      <c r="E5592" s="84"/>
      <c r="M5592" s="86"/>
      <c r="N5592" s="87"/>
    </row>
    <row r="5593" spans="1:14" s="79" customFormat="1">
      <c r="A5593" s="17"/>
      <c r="B5593" s="84"/>
      <c r="C5593" s="85"/>
      <c r="D5593" s="84"/>
      <c r="E5593" s="84"/>
      <c r="M5593" s="86"/>
      <c r="N5593" s="87"/>
    </row>
    <row r="5594" spans="1:14" s="79" customFormat="1">
      <c r="A5594" s="17"/>
      <c r="B5594" s="84"/>
      <c r="C5594" s="85"/>
      <c r="D5594" s="84"/>
      <c r="E5594" s="84"/>
      <c r="M5594" s="86"/>
      <c r="N5594" s="87"/>
    </row>
    <row r="5595" spans="1:14" s="79" customFormat="1">
      <c r="A5595" s="17"/>
      <c r="B5595" s="84"/>
      <c r="C5595" s="85"/>
      <c r="D5595" s="84"/>
      <c r="E5595" s="84"/>
      <c r="M5595" s="86"/>
      <c r="N5595" s="87"/>
    </row>
    <row r="5596" spans="1:14" s="79" customFormat="1">
      <c r="A5596" s="17"/>
      <c r="B5596" s="84"/>
      <c r="C5596" s="85"/>
      <c r="D5596" s="84"/>
      <c r="E5596" s="84"/>
      <c r="M5596" s="86"/>
      <c r="N5596" s="87"/>
    </row>
    <row r="5597" spans="1:14" s="79" customFormat="1">
      <c r="A5597" s="17"/>
      <c r="B5597" s="84"/>
      <c r="C5597" s="85"/>
      <c r="D5597" s="84"/>
      <c r="E5597" s="84"/>
      <c r="M5597" s="86"/>
      <c r="N5597" s="87"/>
    </row>
    <row r="5598" spans="1:14" s="79" customFormat="1">
      <c r="A5598" s="17"/>
      <c r="B5598" s="84"/>
      <c r="C5598" s="85"/>
      <c r="D5598" s="84"/>
      <c r="E5598" s="84"/>
      <c r="M5598" s="86"/>
      <c r="N5598" s="87"/>
    </row>
    <row r="5599" spans="1:14" s="79" customFormat="1">
      <c r="A5599" s="17"/>
      <c r="B5599" s="84"/>
      <c r="C5599" s="85"/>
      <c r="D5599" s="84"/>
      <c r="E5599" s="84"/>
      <c r="M5599" s="86"/>
      <c r="N5599" s="87"/>
    </row>
    <row r="5600" spans="1:14" s="79" customFormat="1">
      <c r="A5600" s="17"/>
      <c r="B5600" s="84"/>
      <c r="C5600" s="85"/>
      <c r="D5600" s="84"/>
      <c r="E5600" s="84"/>
      <c r="M5600" s="86"/>
      <c r="N5600" s="87"/>
    </row>
    <row r="5601" spans="1:14" s="79" customFormat="1">
      <c r="A5601" s="17"/>
      <c r="B5601" s="84"/>
      <c r="C5601" s="85"/>
      <c r="D5601" s="84"/>
      <c r="E5601" s="84"/>
      <c r="M5601" s="86"/>
      <c r="N5601" s="87"/>
    </row>
    <row r="5602" spans="1:14" s="79" customFormat="1">
      <c r="A5602" s="17"/>
      <c r="B5602" s="84"/>
      <c r="C5602" s="85"/>
      <c r="D5602" s="84"/>
      <c r="E5602" s="84"/>
      <c r="M5602" s="86"/>
      <c r="N5602" s="87"/>
    </row>
    <row r="5603" spans="1:14" s="79" customFormat="1">
      <c r="A5603" s="17"/>
      <c r="B5603" s="84"/>
      <c r="C5603" s="85"/>
      <c r="D5603" s="84"/>
      <c r="E5603" s="84"/>
      <c r="M5603" s="86"/>
      <c r="N5603" s="87"/>
    </row>
    <row r="5604" spans="1:14" s="79" customFormat="1">
      <c r="A5604" s="17"/>
      <c r="B5604" s="84"/>
      <c r="C5604" s="85"/>
      <c r="D5604" s="84"/>
      <c r="E5604" s="84"/>
      <c r="M5604" s="86"/>
      <c r="N5604" s="87"/>
    </row>
    <row r="5605" spans="1:14" s="79" customFormat="1">
      <c r="A5605" s="17"/>
      <c r="B5605" s="84"/>
      <c r="C5605" s="85"/>
      <c r="D5605" s="84"/>
      <c r="E5605" s="84"/>
      <c r="M5605" s="86"/>
      <c r="N5605" s="87"/>
    </row>
    <row r="5606" spans="1:14" s="79" customFormat="1">
      <c r="A5606" s="17"/>
      <c r="B5606" s="84"/>
      <c r="C5606" s="85"/>
      <c r="D5606" s="84"/>
      <c r="E5606" s="84"/>
      <c r="M5606" s="86"/>
      <c r="N5606" s="87"/>
    </row>
    <row r="5607" spans="1:14" s="79" customFormat="1">
      <c r="A5607" s="17"/>
      <c r="B5607" s="84"/>
      <c r="C5607" s="85"/>
      <c r="D5607" s="84"/>
      <c r="E5607" s="84"/>
      <c r="M5607" s="86"/>
      <c r="N5607" s="87"/>
    </row>
    <row r="5608" spans="1:14" s="79" customFormat="1">
      <c r="A5608" s="17"/>
      <c r="B5608" s="84"/>
      <c r="C5608" s="85"/>
      <c r="D5608" s="84"/>
      <c r="E5608" s="84"/>
      <c r="M5608" s="86"/>
      <c r="N5608" s="87"/>
    </row>
    <row r="5609" spans="1:14" s="79" customFormat="1">
      <c r="A5609" s="17"/>
      <c r="B5609" s="84"/>
      <c r="C5609" s="85"/>
      <c r="D5609" s="84"/>
      <c r="E5609" s="84"/>
      <c r="M5609" s="86"/>
      <c r="N5609" s="87"/>
    </row>
    <row r="5610" spans="1:14" s="79" customFormat="1">
      <c r="A5610" s="17"/>
      <c r="B5610" s="84"/>
      <c r="C5610" s="85"/>
      <c r="D5610" s="84"/>
      <c r="E5610" s="84"/>
      <c r="M5610" s="86"/>
      <c r="N5610" s="87"/>
    </row>
    <row r="5611" spans="1:14" s="79" customFormat="1">
      <c r="A5611" s="17"/>
      <c r="B5611" s="84"/>
      <c r="C5611" s="85"/>
      <c r="D5611" s="84"/>
      <c r="E5611" s="84"/>
      <c r="M5611" s="86"/>
      <c r="N5611" s="87"/>
    </row>
    <row r="5612" spans="1:14" s="79" customFormat="1">
      <c r="A5612" s="17"/>
      <c r="B5612" s="84"/>
      <c r="C5612" s="85"/>
      <c r="D5612" s="84"/>
      <c r="E5612" s="84"/>
      <c r="M5612" s="86"/>
      <c r="N5612" s="87"/>
    </row>
    <row r="5613" spans="1:14" s="79" customFormat="1">
      <c r="A5613" s="17"/>
      <c r="B5613" s="84"/>
      <c r="C5613" s="85"/>
      <c r="D5613" s="84"/>
      <c r="E5613" s="84"/>
      <c r="M5613" s="86"/>
      <c r="N5613" s="87"/>
    </row>
    <row r="5614" spans="1:14" s="79" customFormat="1">
      <c r="A5614" s="17"/>
      <c r="B5614" s="84"/>
      <c r="C5614" s="85"/>
      <c r="D5614" s="84"/>
      <c r="E5614" s="84"/>
      <c r="M5614" s="86"/>
      <c r="N5614" s="87"/>
    </row>
    <row r="5615" spans="1:14" s="79" customFormat="1">
      <c r="A5615" s="17"/>
      <c r="B5615" s="84"/>
      <c r="C5615" s="85"/>
      <c r="D5615" s="84"/>
      <c r="E5615" s="84"/>
      <c r="M5615" s="86"/>
      <c r="N5615" s="87"/>
    </row>
    <row r="5616" spans="1:14" s="79" customFormat="1">
      <c r="A5616" s="17"/>
      <c r="B5616" s="84"/>
      <c r="C5616" s="85"/>
      <c r="D5616" s="84"/>
      <c r="E5616" s="84"/>
      <c r="M5616" s="86"/>
      <c r="N5616" s="87"/>
    </row>
    <row r="5617" spans="1:14" s="79" customFormat="1">
      <c r="A5617" s="17"/>
      <c r="B5617" s="84"/>
      <c r="C5617" s="85"/>
      <c r="D5617" s="84"/>
      <c r="E5617" s="84"/>
      <c r="M5617" s="86"/>
      <c r="N5617" s="87"/>
    </row>
    <row r="5618" spans="1:14" s="79" customFormat="1">
      <c r="A5618" s="17"/>
      <c r="B5618" s="84"/>
      <c r="C5618" s="85"/>
      <c r="D5618" s="84"/>
      <c r="E5618" s="84"/>
      <c r="M5618" s="86"/>
      <c r="N5618" s="87"/>
    </row>
    <row r="5619" spans="1:14" s="79" customFormat="1">
      <c r="A5619" s="17"/>
      <c r="B5619" s="84"/>
      <c r="C5619" s="85"/>
      <c r="D5619" s="84"/>
      <c r="E5619" s="84"/>
      <c r="M5619" s="86"/>
      <c r="N5619" s="87"/>
    </row>
    <row r="5620" spans="1:14" s="79" customFormat="1">
      <c r="A5620" s="17"/>
      <c r="B5620" s="84"/>
      <c r="C5620" s="85"/>
      <c r="D5620" s="84"/>
      <c r="E5620" s="84"/>
      <c r="M5620" s="86"/>
      <c r="N5620" s="87"/>
    </row>
    <row r="5621" spans="1:14" s="79" customFormat="1">
      <c r="A5621" s="17"/>
      <c r="B5621" s="84"/>
      <c r="C5621" s="85"/>
      <c r="D5621" s="84"/>
      <c r="E5621" s="84"/>
      <c r="M5621" s="86"/>
      <c r="N5621" s="87"/>
    </row>
    <row r="5622" spans="1:14" s="79" customFormat="1">
      <c r="A5622" s="17"/>
      <c r="B5622" s="84"/>
      <c r="C5622" s="85"/>
      <c r="D5622" s="84"/>
      <c r="E5622" s="84"/>
      <c r="M5622" s="86"/>
      <c r="N5622" s="87"/>
    </row>
    <row r="5623" spans="1:14" s="79" customFormat="1">
      <c r="A5623" s="17"/>
      <c r="B5623" s="84"/>
      <c r="C5623" s="85"/>
      <c r="D5623" s="84"/>
      <c r="E5623" s="84"/>
      <c r="M5623" s="86"/>
      <c r="N5623" s="87"/>
    </row>
    <row r="5624" spans="1:14" s="79" customFormat="1">
      <c r="A5624" s="17"/>
      <c r="B5624" s="84"/>
      <c r="C5624" s="85"/>
      <c r="D5624" s="84"/>
      <c r="E5624" s="84"/>
      <c r="M5624" s="86"/>
      <c r="N5624" s="87"/>
    </row>
    <row r="5625" spans="1:14" s="79" customFormat="1">
      <c r="A5625" s="17"/>
      <c r="B5625" s="84"/>
      <c r="C5625" s="85"/>
      <c r="D5625" s="84"/>
      <c r="E5625" s="84"/>
      <c r="M5625" s="86"/>
      <c r="N5625" s="87"/>
    </row>
    <row r="5626" spans="1:14" s="79" customFormat="1">
      <c r="A5626" s="17"/>
      <c r="B5626" s="84"/>
      <c r="C5626" s="85"/>
      <c r="D5626" s="84"/>
      <c r="E5626" s="84"/>
      <c r="M5626" s="86"/>
      <c r="N5626" s="87"/>
    </row>
    <row r="5627" spans="1:14" s="79" customFormat="1">
      <c r="A5627" s="17"/>
      <c r="B5627" s="84"/>
      <c r="C5627" s="85"/>
      <c r="D5627" s="84"/>
      <c r="E5627" s="84"/>
      <c r="M5627" s="86"/>
      <c r="N5627" s="87"/>
    </row>
    <row r="5628" spans="1:14" s="79" customFormat="1">
      <c r="A5628" s="17"/>
      <c r="B5628" s="84"/>
      <c r="C5628" s="85"/>
      <c r="D5628" s="84"/>
      <c r="E5628" s="84"/>
      <c r="M5628" s="86"/>
      <c r="N5628" s="87"/>
    </row>
    <row r="5629" spans="1:14" s="79" customFormat="1">
      <c r="A5629" s="17"/>
      <c r="B5629" s="84"/>
      <c r="C5629" s="85"/>
      <c r="D5629" s="84"/>
      <c r="E5629" s="84"/>
      <c r="M5629" s="86"/>
      <c r="N5629" s="87"/>
    </row>
    <row r="5630" spans="1:14" s="79" customFormat="1">
      <c r="A5630" s="17"/>
      <c r="B5630" s="84"/>
      <c r="C5630" s="85"/>
      <c r="D5630" s="84"/>
      <c r="E5630" s="84"/>
      <c r="M5630" s="86"/>
      <c r="N5630" s="87"/>
    </row>
    <row r="5631" spans="1:14" s="79" customFormat="1">
      <c r="A5631" s="17"/>
      <c r="B5631" s="84"/>
      <c r="C5631" s="85"/>
      <c r="D5631" s="84"/>
      <c r="E5631" s="84"/>
      <c r="M5631" s="86"/>
      <c r="N5631" s="87"/>
    </row>
    <row r="5632" spans="1:14" s="79" customFormat="1">
      <c r="A5632" s="17"/>
      <c r="B5632" s="84"/>
      <c r="C5632" s="85"/>
      <c r="D5632" s="84"/>
      <c r="E5632" s="84"/>
      <c r="M5632" s="86"/>
      <c r="N5632" s="87"/>
    </row>
    <row r="5633" spans="1:14" s="79" customFormat="1">
      <c r="A5633" s="17"/>
      <c r="B5633" s="84"/>
      <c r="C5633" s="85"/>
      <c r="D5633" s="84"/>
      <c r="E5633" s="84"/>
      <c r="M5633" s="86"/>
      <c r="N5633" s="87"/>
    </row>
    <row r="5634" spans="1:14" s="79" customFormat="1">
      <c r="A5634" s="17"/>
      <c r="B5634" s="84"/>
      <c r="C5634" s="85"/>
      <c r="D5634" s="84"/>
      <c r="E5634" s="84"/>
      <c r="M5634" s="86"/>
      <c r="N5634" s="87"/>
    </row>
    <row r="5635" spans="1:14" s="79" customFormat="1">
      <c r="A5635" s="17"/>
      <c r="B5635" s="84"/>
      <c r="C5635" s="85"/>
      <c r="D5635" s="84"/>
      <c r="E5635" s="84"/>
      <c r="M5635" s="86"/>
      <c r="N5635" s="87"/>
    </row>
    <row r="5636" spans="1:14" s="79" customFormat="1">
      <c r="A5636" s="17"/>
      <c r="B5636" s="84"/>
      <c r="C5636" s="85"/>
      <c r="D5636" s="84"/>
      <c r="E5636" s="84"/>
      <c r="M5636" s="86"/>
      <c r="N5636" s="87"/>
    </row>
    <row r="5637" spans="1:14" s="79" customFormat="1">
      <c r="A5637" s="17"/>
      <c r="B5637" s="84"/>
      <c r="C5637" s="85"/>
      <c r="D5637" s="84"/>
      <c r="E5637" s="84"/>
      <c r="M5637" s="86"/>
      <c r="N5637" s="87"/>
    </row>
    <row r="5638" spans="1:14" s="79" customFormat="1">
      <c r="A5638" s="17"/>
      <c r="B5638" s="84"/>
      <c r="C5638" s="85"/>
      <c r="D5638" s="84"/>
      <c r="E5638" s="84"/>
      <c r="M5638" s="86"/>
      <c r="N5638" s="87"/>
    </row>
    <row r="5639" spans="1:14" s="79" customFormat="1">
      <c r="A5639" s="17"/>
      <c r="B5639" s="84"/>
      <c r="C5639" s="85"/>
      <c r="D5639" s="84"/>
      <c r="E5639" s="84"/>
      <c r="M5639" s="86"/>
      <c r="N5639" s="87"/>
    </row>
    <row r="5640" spans="1:14" s="79" customFormat="1">
      <c r="A5640" s="17"/>
      <c r="B5640" s="84"/>
      <c r="C5640" s="85"/>
      <c r="D5640" s="84"/>
      <c r="E5640" s="84"/>
      <c r="M5640" s="86"/>
      <c r="N5640" s="87"/>
    </row>
    <row r="5641" spans="1:14" s="79" customFormat="1">
      <c r="A5641" s="17"/>
      <c r="B5641" s="84"/>
      <c r="C5641" s="85"/>
      <c r="D5641" s="84"/>
      <c r="E5641" s="84"/>
      <c r="M5641" s="86"/>
      <c r="N5641" s="87"/>
    </row>
    <row r="5642" spans="1:14" s="79" customFormat="1">
      <c r="A5642" s="17"/>
      <c r="B5642" s="84"/>
      <c r="C5642" s="85"/>
      <c r="D5642" s="84"/>
      <c r="E5642" s="84"/>
      <c r="M5642" s="86"/>
      <c r="N5642" s="87"/>
    </row>
    <row r="5643" spans="1:14" s="79" customFormat="1">
      <c r="A5643" s="17"/>
      <c r="B5643" s="84"/>
      <c r="C5643" s="85"/>
      <c r="D5643" s="84"/>
      <c r="E5643" s="84"/>
      <c r="M5643" s="86"/>
      <c r="N5643" s="87"/>
    </row>
    <row r="5644" spans="1:14" s="79" customFormat="1">
      <c r="A5644" s="17"/>
      <c r="B5644" s="84"/>
      <c r="C5644" s="85"/>
      <c r="D5644" s="84"/>
      <c r="E5644" s="84"/>
      <c r="M5644" s="86"/>
      <c r="N5644" s="87"/>
    </row>
    <row r="5645" spans="1:14" s="79" customFormat="1">
      <c r="A5645" s="17"/>
      <c r="B5645" s="84"/>
      <c r="C5645" s="85"/>
      <c r="D5645" s="84"/>
      <c r="E5645" s="84"/>
      <c r="M5645" s="86"/>
      <c r="N5645" s="87"/>
    </row>
    <row r="5646" spans="1:14" s="79" customFormat="1">
      <c r="A5646" s="17"/>
      <c r="B5646" s="84"/>
      <c r="C5646" s="85"/>
      <c r="D5646" s="84"/>
      <c r="E5646" s="84"/>
      <c r="M5646" s="86"/>
      <c r="N5646" s="87"/>
    </row>
    <row r="5647" spans="1:14" s="79" customFormat="1">
      <c r="A5647" s="17"/>
      <c r="B5647" s="84"/>
      <c r="C5647" s="85"/>
      <c r="D5647" s="84"/>
      <c r="E5647" s="84"/>
      <c r="M5647" s="86"/>
      <c r="N5647" s="87"/>
    </row>
    <row r="5648" spans="1:14" s="79" customFormat="1">
      <c r="A5648" s="17"/>
      <c r="B5648" s="84"/>
      <c r="C5648" s="85"/>
      <c r="D5648" s="84"/>
      <c r="E5648" s="84"/>
      <c r="M5648" s="86"/>
      <c r="N5648" s="87"/>
    </row>
    <row r="5649" spans="1:14" s="79" customFormat="1">
      <c r="A5649" s="17"/>
      <c r="B5649" s="84"/>
      <c r="C5649" s="85"/>
      <c r="D5649" s="84"/>
      <c r="E5649" s="84"/>
      <c r="M5649" s="86"/>
      <c r="N5649" s="87"/>
    </row>
    <row r="5650" spans="1:14" s="79" customFormat="1">
      <c r="A5650" s="17"/>
      <c r="B5650" s="84"/>
      <c r="C5650" s="85"/>
      <c r="D5650" s="84"/>
      <c r="E5650" s="84"/>
      <c r="M5650" s="86"/>
      <c r="N5650" s="87"/>
    </row>
    <row r="5651" spans="1:14" s="79" customFormat="1">
      <c r="A5651" s="17"/>
      <c r="B5651" s="84"/>
      <c r="C5651" s="85"/>
      <c r="D5651" s="84"/>
      <c r="E5651" s="84"/>
      <c r="M5651" s="86"/>
      <c r="N5651" s="87"/>
    </row>
    <row r="5652" spans="1:14" s="79" customFormat="1">
      <c r="A5652" s="17"/>
      <c r="B5652" s="84"/>
      <c r="C5652" s="85"/>
      <c r="D5652" s="84"/>
      <c r="E5652" s="84"/>
      <c r="M5652" s="86"/>
      <c r="N5652" s="87"/>
    </row>
    <row r="5653" spans="1:14" s="79" customFormat="1">
      <c r="A5653" s="17"/>
      <c r="B5653" s="84"/>
      <c r="C5653" s="85"/>
      <c r="D5653" s="84"/>
      <c r="E5653" s="84"/>
      <c r="M5653" s="86"/>
      <c r="N5653" s="87"/>
    </row>
    <row r="5654" spans="1:14" s="79" customFormat="1">
      <c r="A5654" s="17"/>
      <c r="B5654" s="84"/>
      <c r="C5654" s="85"/>
      <c r="D5654" s="84"/>
      <c r="E5654" s="84"/>
      <c r="M5654" s="86"/>
      <c r="N5654" s="87"/>
    </row>
    <row r="5655" spans="1:14" s="79" customFormat="1">
      <c r="A5655" s="17"/>
      <c r="B5655" s="84"/>
      <c r="C5655" s="85"/>
      <c r="D5655" s="84"/>
      <c r="E5655" s="84"/>
      <c r="M5655" s="86"/>
      <c r="N5655" s="87"/>
    </row>
    <row r="5656" spans="1:14" s="79" customFormat="1">
      <c r="A5656" s="17"/>
      <c r="B5656" s="84"/>
      <c r="C5656" s="85"/>
      <c r="D5656" s="84"/>
      <c r="E5656" s="84"/>
      <c r="M5656" s="86"/>
      <c r="N5656" s="87"/>
    </row>
    <row r="5657" spans="1:14" s="79" customFormat="1">
      <c r="A5657" s="17"/>
      <c r="B5657" s="84"/>
      <c r="C5657" s="85"/>
      <c r="D5657" s="84"/>
      <c r="E5657" s="84"/>
      <c r="M5657" s="86"/>
      <c r="N5657" s="87"/>
    </row>
    <row r="5658" spans="1:14" s="79" customFormat="1">
      <c r="A5658" s="17"/>
      <c r="B5658" s="84"/>
      <c r="C5658" s="85"/>
      <c r="D5658" s="84"/>
      <c r="E5658" s="84"/>
      <c r="M5658" s="86"/>
      <c r="N5658" s="87"/>
    </row>
    <row r="5659" spans="1:14" s="79" customFormat="1">
      <c r="A5659" s="17"/>
      <c r="B5659" s="84"/>
      <c r="C5659" s="85"/>
      <c r="D5659" s="84"/>
      <c r="E5659" s="84"/>
      <c r="M5659" s="86"/>
      <c r="N5659" s="87"/>
    </row>
    <row r="5660" spans="1:14" s="79" customFormat="1">
      <c r="A5660" s="17"/>
      <c r="B5660" s="84"/>
      <c r="C5660" s="85"/>
      <c r="D5660" s="84"/>
      <c r="E5660" s="84"/>
      <c r="M5660" s="86"/>
      <c r="N5660" s="87"/>
    </row>
    <row r="5661" spans="1:14" s="79" customFormat="1">
      <c r="A5661" s="17"/>
      <c r="B5661" s="84"/>
      <c r="C5661" s="85"/>
      <c r="D5661" s="84"/>
      <c r="E5661" s="84"/>
      <c r="M5661" s="86"/>
      <c r="N5661" s="87"/>
    </row>
    <row r="5662" spans="1:14" s="79" customFormat="1">
      <c r="A5662" s="17"/>
      <c r="B5662" s="84"/>
      <c r="C5662" s="85"/>
      <c r="D5662" s="84"/>
      <c r="E5662" s="84"/>
      <c r="M5662" s="86"/>
      <c r="N5662" s="87"/>
    </row>
    <row r="5663" spans="1:14" s="79" customFormat="1">
      <c r="A5663" s="17"/>
      <c r="B5663" s="84"/>
      <c r="C5663" s="85"/>
      <c r="D5663" s="84"/>
      <c r="E5663" s="84"/>
      <c r="M5663" s="86"/>
      <c r="N5663" s="87"/>
    </row>
    <row r="5664" spans="1:14" s="79" customFormat="1">
      <c r="A5664" s="17"/>
      <c r="B5664" s="84"/>
      <c r="C5664" s="85"/>
      <c r="D5664" s="84"/>
      <c r="E5664" s="84"/>
      <c r="M5664" s="86"/>
      <c r="N5664" s="87"/>
    </row>
    <row r="5665" spans="1:14" s="79" customFormat="1">
      <c r="A5665" s="17"/>
      <c r="B5665" s="84"/>
      <c r="C5665" s="85"/>
      <c r="D5665" s="84"/>
      <c r="E5665" s="84"/>
      <c r="M5665" s="86"/>
      <c r="N5665" s="87"/>
    </row>
    <row r="5666" spans="1:14" s="79" customFormat="1">
      <c r="A5666" s="17"/>
      <c r="B5666" s="84"/>
      <c r="C5666" s="85"/>
      <c r="D5666" s="84"/>
      <c r="E5666" s="84"/>
      <c r="M5666" s="86"/>
      <c r="N5666" s="87"/>
    </row>
    <row r="5667" spans="1:14" s="79" customFormat="1">
      <c r="A5667" s="17"/>
      <c r="B5667" s="84"/>
      <c r="C5667" s="85"/>
      <c r="D5667" s="84"/>
      <c r="E5667" s="84"/>
      <c r="M5667" s="86"/>
      <c r="N5667" s="87"/>
    </row>
    <row r="5668" spans="1:14" s="79" customFormat="1">
      <c r="A5668" s="17"/>
      <c r="B5668" s="84"/>
      <c r="C5668" s="85"/>
      <c r="D5668" s="84"/>
      <c r="E5668" s="84"/>
      <c r="M5668" s="86"/>
      <c r="N5668" s="87"/>
    </row>
    <row r="5669" spans="1:14" s="79" customFormat="1">
      <c r="A5669" s="17"/>
      <c r="B5669" s="84"/>
      <c r="C5669" s="85"/>
      <c r="D5669" s="84"/>
      <c r="E5669" s="84"/>
      <c r="M5669" s="86"/>
      <c r="N5669" s="87"/>
    </row>
    <row r="5670" spans="1:14" s="79" customFormat="1">
      <c r="A5670" s="17"/>
      <c r="B5670" s="84"/>
      <c r="C5670" s="85"/>
      <c r="D5670" s="84"/>
      <c r="E5670" s="84"/>
      <c r="M5670" s="86"/>
      <c r="N5670" s="87"/>
    </row>
    <row r="5671" spans="1:14" s="79" customFormat="1">
      <c r="A5671" s="17"/>
      <c r="B5671" s="84"/>
      <c r="C5671" s="85"/>
      <c r="D5671" s="84"/>
      <c r="E5671" s="84"/>
      <c r="M5671" s="86"/>
      <c r="N5671" s="87"/>
    </row>
    <row r="5672" spans="1:14" s="79" customFormat="1">
      <c r="A5672" s="17"/>
      <c r="B5672" s="84"/>
      <c r="C5672" s="85"/>
      <c r="D5672" s="84"/>
      <c r="E5672" s="84"/>
      <c r="M5672" s="86"/>
      <c r="N5672" s="87"/>
    </row>
    <row r="5673" spans="1:14" s="79" customFormat="1">
      <c r="A5673" s="17"/>
      <c r="B5673" s="84"/>
      <c r="C5673" s="85"/>
      <c r="D5673" s="84"/>
      <c r="E5673" s="84"/>
      <c r="M5673" s="86"/>
      <c r="N5673" s="87"/>
    </row>
    <row r="5674" spans="1:14" s="79" customFormat="1">
      <c r="A5674" s="17"/>
      <c r="B5674" s="84"/>
      <c r="C5674" s="85"/>
      <c r="D5674" s="84"/>
      <c r="E5674" s="84"/>
      <c r="M5674" s="86"/>
      <c r="N5674" s="87"/>
    </row>
    <row r="5675" spans="1:14" s="79" customFormat="1">
      <c r="A5675" s="17"/>
      <c r="B5675" s="84"/>
      <c r="C5675" s="85"/>
      <c r="D5675" s="84"/>
      <c r="E5675" s="84"/>
      <c r="M5675" s="86"/>
      <c r="N5675" s="87"/>
    </row>
    <row r="5676" spans="1:14" s="79" customFormat="1">
      <c r="A5676" s="17"/>
      <c r="B5676" s="84"/>
      <c r="C5676" s="85"/>
      <c r="D5676" s="84"/>
      <c r="E5676" s="84"/>
      <c r="M5676" s="86"/>
      <c r="N5676" s="87"/>
    </row>
    <row r="5677" spans="1:14" s="79" customFormat="1">
      <c r="A5677" s="17"/>
      <c r="B5677" s="84"/>
      <c r="C5677" s="85"/>
      <c r="D5677" s="84"/>
      <c r="E5677" s="84"/>
      <c r="M5677" s="86"/>
      <c r="N5677" s="87"/>
    </row>
    <row r="5678" spans="1:14" s="79" customFormat="1">
      <c r="A5678" s="17"/>
      <c r="B5678" s="84"/>
      <c r="C5678" s="85"/>
      <c r="D5678" s="84"/>
      <c r="E5678" s="84"/>
      <c r="M5678" s="86"/>
      <c r="N5678" s="87"/>
    </row>
    <row r="5679" spans="1:14" s="79" customFormat="1">
      <c r="A5679" s="17"/>
      <c r="B5679" s="84"/>
      <c r="C5679" s="85"/>
      <c r="D5679" s="84"/>
      <c r="E5679" s="84"/>
      <c r="M5679" s="86"/>
      <c r="N5679" s="87"/>
    </row>
    <row r="5680" spans="1:14" s="79" customFormat="1">
      <c r="A5680" s="17"/>
      <c r="B5680" s="84"/>
      <c r="C5680" s="85"/>
      <c r="D5680" s="84"/>
      <c r="E5680" s="84"/>
      <c r="M5680" s="86"/>
      <c r="N5680" s="87"/>
    </row>
    <row r="5681" spans="1:14" s="79" customFormat="1">
      <c r="A5681" s="17"/>
      <c r="B5681" s="84"/>
      <c r="C5681" s="85"/>
      <c r="D5681" s="84"/>
      <c r="E5681" s="84"/>
      <c r="M5681" s="86"/>
      <c r="N5681" s="87"/>
    </row>
    <row r="5682" spans="1:14" s="79" customFormat="1">
      <c r="A5682" s="17"/>
      <c r="B5682" s="84"/>
      <c r="C5682" s="85"/>
      <c r="D5682" s="84"/>
      <c r="E5682" s="84"/>
      <c r="M5682" s="86"/>
      <c r="N5682" s="87"/>
    </row>
    <row r="5683" spans="1:14" s="79" customFormat="1">
      <c r="A5683" s="17"/>
      <c r="B5683" s="84"/>
      <c r="C5683" s="85"/>
      <c r="D5683" s="84"/>
      <c r="E5683" s="84"/>
      <c r="M5683" s="86"/>
      <c r="N5683" s="87"/>
    </row>
    <row r="5684" spans="1:14" s="79" customFormat="1">
      <c r="A5684" s="17"/>
      <c r="B5684" s="84"/>
      <c r="C5684" s="85"/>
      <c r="D5684" s="84"/>
      <c r="E5684" s="84"/>
      <c r="M5684" s="86"/>
      <c r="N5684" s="87"/>
    </row>
    <row r="5685" spans="1:14" s="79" customFormat="1">
      <c r="A5685" s="17"/>
      <c r="B5685" s="84"/>
      <c r="C5685" s="85"/>
      <c r="D5685" s="84"/>
      <c r="E5685" s="84"/>
      <c r="M5685" s="86"/>
      <c r="N5685" s="87"/>
    </row>
    <row r="5686" spans="1:14" s="79" customFormat="1">
      <c r="A5686" s="17"/>
      <c r="B5686" s="84"/>
      <c r="C5686" s="85"/>
      <c r="D5686" s="84"/>
      <c r="E5686" s="84"/>
      <c r="M5686" s="86"/>
      <c r="N5686" s="87"/>
    </row>
    <row r="5687" spans="1:14" s="79" customFormat="1">
      <c r="A5687" s="17"/>
      <c r="B5687" s="84"/>
      <c r="C5687" s="85"/>
      <c r="D5687" s="84"/>
      <c r="E5687" s="84"/>
      <c r="M5687" s="86"/>
      <c r="N5687" s="87"/>
    </row>
    <row r="5688" spans="1:14" s="79" customFormat="1">
      <c r="A5688" s="17"/>
      <c r="B5688" s="84"/>
      <c r="C5688" s="85"/>
      <c r="D5688" s="84"/>
      <c r="E5688" s="84"/>
      <c r="M5688" s="86"/>
      <c r="N5688" s="87"/>
    </row>
    <row r="5689" spans="1:14" s="79" customFormat="1">
      <c r="A5689" s="17"/>
      <c r="B5689" s="84"/>
      <c r="C5689" s="85"/>
      <c r="D5689" s="84"/>
      <c r="E5689" s="84"/>
      <c r="M5689" s="86"/>
      <c r="N5689" s="87"/>
    </row>
    <row r="5690" spans="1:14" s="79" customFormat="1">
      <c r="A5690" s="17"/>
      <c r="B5690" s="84"/>
      <c r="C5690" s="85"/>
      <c r="D5690" s="84"/>
      <c r="E5690" s="84"/>
      <c r="M5690" s="86"/>
      <c r="N5690" s="87"/>
    </row>
    <row r="5691" spans="1:14" s="79" customFormat="1">
      <c r="A5691" s="17"/>
      <c r="B5691" s="84"/>
      <c r="C5691" s="85"/>
      <c r="D5691" s="84"/>
      <c r="E5691" s="84"/>
      <c r="M5691" s="86"/>
      <c r="N5691" s="87"/>
    </row>
    <row r="5692" spans="1:14" s="79" customFormat="1">
      <c r="A5692" s="17"/>
      <c r="B5692" s="84"/>
      <c r="C5692" s="85"/>
      <c r="D5692" s="84"/>
      <c r="E5692" s="84"/>
      <c r="M5692" s="86"/>
      <c r="N5692" s="87"/>
    </row>
    <row r="5693" spans="1:14" s="79" customFormat="1">
      <c r="A5693" s="17"/>
      <c r="B5693" s="84"/>
      <c r="C5693" s="85"/>
      <c r="D5693" s="84"/>
      <c r="E5693" s="84"/>
      <c r="M5693" s="86"/>
      <c r="N5693" s="87"/>
    </row>
    <row r="5694" spans="1:14" s="79" customFormat="1">
      <c r="A5694" s="17"/>
      <c r="B5694" s="84"/>
      <c r="C5694" s="85"/>
      <c r="D5694" s="84"/>
      <c r="E5694" s="84"/>
      <c r="M5694" s="86"/>
      <c r="N5694" s="87"/>
    </row>
    <row r="5695" spans="1:14" s="79" customFormat="1">
      <c r="A5695" s="17"/>
      <c r="B5695" s="84"/>
      <c r="C5695" s="85"/>
      <c r="D5695" s="84"/>
      <c r="E5695" s="84"/>
      <c r="M5695" s="86"/>
      <c r="N5695" s="87"/>
    </row>
    <row r="5696" spans="1:14" s="79" customFormat="1">
      <c r="A5696" s="17"/>
      <c r="B5696" s="84"/>
      <c r="C5696" s="85"/>
      <c r="D5696" s="84"/>
      <c r="E5696" s="84"/>
      <c r="M5696" s="86"/>
      <c r="N5696" s="87"/>
    </row>
    <row r="5697" spans="1:14" s="79" customFormat="1">
      <c r="A5697" s="17"/>
      <c r="B5697" s="84"/>
      <c r="C5697" s="85"/>
      <c r="D5697" s="84"/>
      <c r="E5697" s="84"/>
      <c r="M5697" s="86"/>
      <c r="N5697" s="87"/>
    </row>
    <row r="5698" spans="1:14" s="79" customFormat="1">
      <c r="A5698" s="17"/>
      <c r="B5698" s="84"/>
      <c r="C5698" s="85"/>
      <c r="D5698" s="84"/>
      <c r="E5698" s="84"/>
      <c r="M5698" s="86"/>
      <c r="N5698" s="87"/>
    </row>
    <row r="5699" spans="1:14" s="79" customFormat="1">
      <c r="A5699" s="17"/>
      <c r="B5699" s="84"/>
      <c r="C5699" s="85"/>
      <c r="D5699" s="84"/>
      <c r="E5699" s="84"/>
      <c r="M5699" s="86"/>
      <c r="N5699" s="87"/>
    </row>
    <row r="5700" spans="1:14" s="79" customFormat="1">
      <c r="A5700" s="17"/>
      <c r="B5700" s="84"/>
      <c r="C5700" s="85"/>
      <c r="D5700" s="84"/>
      <c r="E5700" s="84"/>
      <c r="M5700" s="86"/>
      <c r="N5700" s="87"/>
    </row>
    <row r="5701" spans="1:14" s="79" customFormat="1">
      <c r="A5701" s="17"/>
      <c r="B5701" s="84"/>
      <c r="C5701" s="85"/>
      <c r="D5701" s="84"/>
      <c r="E5701" s="84"/>
      <c r="M5701" s="86"/>
      <c r="N5701" s="87"/>
    </row>
    <row r="5702" spans="1:14" s="79" customFormat="1">
      <c r="A5702" s="17"/>
      <c r="B5702" s="84"/>
      <c r="C5702" s="85"/>
      <c r="D5702" s="84"/>
      <c r="E5702" s="84"/>
      <c r="M5702" s="86"/>
      <c r="N5702" s="87"/>
    </row>
    <row r="5703" spans="1:14" s="79" customFormat="1">
      <c r="A5703" s="17"/>
      <c r="B5703" s="84"/>
      <c r="C5703" s="85"/>
      <c r="D5703" s="84"/>
      <c r="E5703" s="84"/>
      <c r="M5703" s="86"/>
      <c r="N5703" s="87"/>
    </row>
    <row r="5704" spans="1:14" s="79" customFormat="1">
      <c r="A5704" s="17"/>
      <c r="B5704" s="84"/>
      <c r="C5704" s="85"/>
      <c r="D5704" s="84"/>
      <c r="E5704" s="84"/>
      <c r="M5704" s="86"/>
      <c r="N5704" s="87"/>
    </row>
    <row r="5705" spans="1:14" s="79" customFormat="1">
      <c r="A5705" s="17"/>
      <c r="B5705" s="84"/>
      <c r="C5705" s="85"/>
      <c r="D5705" s="84"/>
      <c r="E5705" s="84"/>
      <c r="M5705" s="86"/>
      <c r="N5705" s="87"/>
    </row>
    <row r="5706" spans="1:14" s="79" customFormat="1">
      <c r="A5706" s="17"/>
      <c r="B5706" s="84"/>
      <c r="C5706" s="85"/>
      <c r="D5706" s="84"/>
      <c r="E5706" s="84"/>
      <c r="M5706" s="86"/>
      <c r="N5706" s="87"/>
    </row>
    <row r="5707" spans="1:14" s="79" customFormat="1">
      <c r="A5707" s="17"/>
      <c r="B5707" s="84"/>
      <c r="C5707" s="85"/>
      <c r="D5707" s="84"/>
      <c r="E5707" s="84"/>
      <c r="M5707" s="86"/>
      <c r="N5707" s="87"/>
    </row>
    <row r="5708" spans="1:14" s="79" customFormat="1">
      <c r="A5708" s="17"/>
      <c r="B5708" s="84"/>
      <c r="C5708" s="85"/>
      <c r="D5708" s="84"/>
      <c r="E5708" s="84"/>
      <c r="M5708" s="86"/>
      <c r="N5708" s="87"/>
    </row>
    <row r="5709" spans="1:14" s="79" customFormat="1">
      <c r="A5709" s="17"/>
      <c r="B5709" s="84"/>
      <c r="C5709" s="85"/>
      <c r="D5709" s="84"/>
      <c r="E5709" s="84"/>
      <c r="M5709" s="86"/>
      <c r="N5709" s="87"/>
    </row>
    <row r="5710" spans="1:14" s="79" customFormat="1">
      <c r="A5710" s="17"/>
      <c r="B5710" s="84"/>
      <c r="C5710" s="85"/>
      <c r="D5710" s="84"/>
      <c r="E5710" s="84"/>
      <c r="M5710" s="86"/>
      <c r="N5710" s="87"/>
    </row>
    <row r="5711" spans="1:14" s="79" customFormat="1">
      <c r="A5711" s="17"/>
      <c r="B5711" s="84"/>
      <c r="C5711" s="85"/>
      <c r="D5711" s="84"/>
      <c r="E5711" s="84"/>
      <c r="M5711" s="86"/>
      <c r="N5711" s="87"/>
    </row>
    <row r="5712" spans="1:14" s="79" customFormat="1">
      <c r="A5712" s="17"/>
      <c r="B5712" s="84"/>
      <c r="C5712" s="85"/>
      <c r="D5712" s="84"/>
      <c r="E5712" s="84"/>
      <c r="M5712" s="86"/>
      <c r="N5712" s="87"/>
    </row>
    <row r="5713" spans="1:14" s="79" customFormat="1">
      <c r="A5713" s="17"/>
      <c r="B5713" s="84"/>
      <c r="C5713" s="85"/>
      <c r="D5713" s="84"/>
      <c r="E5713" s="84"/>
      <c r="M5713" s="86"/>
      <c r="N5713" s="87"/>
    </row>
    <row r="5714" spans="1:14" s="79" customFormat="1">
      <c r="A5714" s="17"/>
      <c r="B5714" s="84"/>
      <c r="C5714" s="85"/>
      <c r="D5714" s="84"/>
      <c r="E5714" s="84"/>
      <c r="M5714" s="86"/>
      <c r="N5714" s="87"/>
    </row>
    <row r="5715" spans="1:14" s="79" customFormat="1">
      <c r="A5715" s="17"/>
      <c r="B5715" s="84"/>
      <c r="C5715" s="85"/>
      <c r="D5715" s="84"/>
      <c r="E5715" s="84"/>
      <c r="M5715" s="86"/>
      <c r="N5715" s="87"/>
    </row>
    <row r="5716" spans="1:14" s="79" customFormat="1">
      <c r="A5716" s="17"/>
      <c r="B5716" s="84"/>
      <c r="C5716" s="85"/>
      <c r="D5716" s="84"/>
      <c r="E5716" s="84"/>
      <c r="M5716" s="86"/>
      <c r="N5716" s="87"/>
    </row>
    <row r="5717" spans="1:14" s="79" customFormat="1">
      <c r="A5717" s="17"/>
      <c r="B5717" s="84"/>
      <c r="C5717" s="85"/>
      <c r="D5717" s="84"/>
      <c r="E5717" s="84"/>
      <c r="M5717" s="86"/>
      <c r="N5717" s="87"/>
    </row>
    <row r="5718" spans="1:14" s="79" customFormat="1">
      <c r="A5718" s="17"/>
      <c r="B5718" s="84"/>
      <c r="C5718" s="85"/>
      <c r="D5718" s="84"/>
      <c r="E5718" s="84"/>
      <c r="M5718" s="86"/>
      <c r="N5718" s="87"/>
    </row>
    <row r="5719" spans="1:14" s="79" customFormat="1">
      <c r="A5719" s="17"/>
      <c r="B5719" s="84"/>
      <c r="C5719" s="85"/>
      <c r="D5719" s="84"/>
      <c r="E5719" s="84"/>
      <c r="M5719" s="86"/>
      <c r="N5719" s="87"/>
    </row>
    <row r="5720" spans="1:14" s="79" customFormat="1">
      <c r="A5720" s="17"/>
      <c r="B5720" s="84"/>
      <c r="C5720" s="85"/>
      <c r="D5720" s="84"/>
      <c r="E5720" s="84"/>
      <c r="M5720" s="86"/>
      <c r="N5720" s="87"/>
    </row>
    <row r="5721" spans="1:14" s="79" customFormat="1">
      <c r="A5721" s="17"/>
      <c r="B5721" s="84"/>
      <c r="C5721" s="85"/>
      <c r="D5721" s="84"/>
      <c r="E5721" s="84"/>
      <c r="M5721" s="86"/>
      <c r="N5721" s="87"/>
    </row>
    <row r="5722" spans="1:14" s="79" customFormat="1">
      <c r="A5722" s="17"/>
      <c r="B5722" s="84"/>
      <c r="C5722" s="85"/>
      <c r="D5722" s="84"/>
      <c r="E5722" s="84"/>
      <c r="M5722" s="86"/>
      <c r="N5722" s="87"/>
    </row>
    <row r="5723" spans="1:14" s="79" customFormat="1">
      <c r="A5723" s="17"/>
      <c r="B5723" s="84"/>
      <c r="C5723" s="85"/>
      <c r="D5723" s="84"/>
      <c r="E5723" s="84"/>
      <c r="M5723" s="86"/>
      <c r="N5723" s="87"/>
    </row>
    <row r="5724" spans="1:14" s="79" customFormat="1">
      <c r="A5724" s="17"/>
      <c r="B5724" s="84"/>
      <c r="C5724" s="85"/>
      <c r="D5724" s="84"/>
      <c r="E5724" s="84"/>
      <c r="M5724" s="86"/>
      <c r="N5724" s="87"/>
    </row>
    <row r="5725" spans="1:14" s="79" customFormat="1">
      <c r="A5725" s="17"/>
      <c r="B5725" s="84"/>
      <c r="C5725" s="85"/>
      <c r="D5725" s="84"/>
      <c r="E5725" s="84"/>
      <c r="M5725" s="86"/>
      <c r="N5725" s="87"/>
    </row>
    <row r="5726" spans="1:14" s="79" customFormat="1">
      <c r="A5726" s="17"/>
      <c r="B5726" s="84"/>
      <c r="C5726" s="85"/>
      <c r="D5726" s="84"/>
      <c r="E5726" s="84"/>
      <c r="M5726" s="86"/>
      <c r="N5726" s="87"/>
    </row>
    <row r="5727" spans="1:14" s="79" customFormat="1">
      <c r="A5727" s="17"/>
      <c r="B5727" s="84"/>
      <c r="C5727" s="85"/>
      <c r="D5727" s="84"/>
      <c r="E5727" s="84"/>
      <c r="M5727" s="86"/>
      <c r="N5727" s="87"/>
    </row>
    <row r="5728" spans="1:14" s="79" customFormat="1">
      <c r="A5728" s="17"/>
      <c r="B5728" s="84"/>
      <c r="C5728" s="85"/>
      <c r="D5728" s="84"/>
      <c r="E5728" s="84"/>
      <c r="M5728" s="86"/>
      <c r="N5728" s="87"/>
    </row>
    <row r="5729" spans="1:14" s="79" customFormat="1">
      <c r="A5729" s="17"/>
      <c r="B5729" s="84"/>
      <c r="C5729" s="85"/>
      <c r="D5729" s="84"/>
      <c r="E5729" s="84"/>
      <c r="M5729" s="86"/>
      <c r="N5729" s="87"/>
    </row>
    <row r="5730" spans="1:14" s="79" customFormat="1">
      <c r="A5730" s="17"/>
      <c r="B5730" s="84"/>
      <c r="C5730" s="85"/>
      <c r="D5730" s="84"/>
      <c r="E5730" s="84"/>
      <c r="M5730" s="86"/>
      <c r="N5730" s="87"/>
    </row>
    <row r="5731" spans="1:14" s="79" customFormat="1">
      <c r="A5731" s="17"/>
      <c r="B5731" s="84"/>
      <c r="C5731" s="85"/>
      <c r="D5731" s="84"/>
      <c r="E5731" s="84"/>
      <c r="M5731" s="86"/>
      <c r="N5731" s="87"/>
    </row>
    <row r="5732" spans="1:14" s="79" customFormat="1">
      <c r="A5732" s="17"/>
      <c r="B5732" s="84"/>
      <c r="C5732" s="85"/>
      <c r="D5732" s="84"/>
      <c r="E5732" s="84"/>
      <c r="M5732" s="86"/>
      <c r="N5732" s="87"/>
    </row>
    <row r="5733" spans="1:14" s="79" customFormat="1">
      <c r="A5733" s="17"/>
      <c r="B5733" s="84"/>
      <c r="C5733" s="85"/>
      <c r="D5733" s="84"/>
      <c r="E5733" s="84"/>
      <c r="M5733" s="86"/>
      <c r="N5733" s="87"/>
    </row>
    <row r="5734" spans="1:14" s="79" customFormat="1">
      <c r="A5734" s="17"/>
      <c r="B5734" s="84"/>
      <c r="C5734" s="85"/>
      <c r="D5734" s="84"/>
      <c r="E5734" s="84"/>
      <c r="M5734" s="86"/>
      <c r="N5734" s="87"/>
    </row>
    <row r="5735" spans="1:14" s="79" customFormat="1">
      <c r="A5735" s="17"/>
      <c r="B5735" s="84"/>
      <c r="C5735" s="85"/>
      <c r="D5735" s="84"/>
      <c r="E5735" s="84"/>
      <c r="M5735" s="86"/>
      <c r="N5735" s="87"/>
    </row>
    <row r="5736" spans="1:14" s="79" customFormat="1">
      <c r="A5736" s="17"/>
      <c r="B5736" s="84"/>
      <c r="C5736" s="85"/>
      <c r="D5736" s="84"/>
      <c r="E5736" s="84"/>
      <c r="M5736" s="86"/>
      <c r="N5736" s="87"/>
    </row>
    <row r="5737" spans="1:14" s="79" customFormat="1">
      <c r="A5737" s="17"/>
      <c r="B5737" s="84"/>
      <c r="C5737" s="85"/>
      <c r="D5737" s="84"/>
      <c r="E5737" s="84"/>
      <c r="M5737" s="86"/>
      <c r="N5737" s="87"/>
    </row>
    <row r="5738" spans="1:14" s="79" customFormat="1">
      <c r="A5738" s="17"/>
      <c r="B5738" s="84"/>
      <c r="C5738" s="85"/>
      <c r="D5738" s="84"/>
      <c r="E5738" s="84"/>
      <c r="M5738" s="86"/>
      <c r="N5738" s="87"/>
    </row>
    <row r="5739" spans="1:14" s="79" customFormat="1">
      <c r="A5739" s="17"/>
      <c r="B5739" s="84"/>
      <c r="C5739" s="85"/>
      <c r="D5739" s="84"/>
      <c r="E5739" s="84"/>
      <c r="M5739" s="86"/>
      <c r="N5739" s="87"/>
    </row>
    <row r="5740" spans="1:14" s="79" customFormat="1">
      <c r="A5740" s="17"/>
      <c r="B5740" s="84"/>
      <c r="C5740" s="85"/>
      <c r="D5740" s="84"/>
      <c r="E5740" s="84"/>
      <c r="M5740" s="86"/>
      <c r="N5740" s="87"/>
    </row>
    <row r="5741" spans="1:14" s="79" customFormat="1">
      <c r="A5741" s="17"/>
      <c r="B5741" s="84"/>
      <c r="C5741" s="85"/>
      <c r="D5741" s="84"/>
      <c r="E5741" s="84"/>
      <c r="M5741" s="86"/>
      <c r="N5741" s="87"/>
    </row>
    <row r="5742" spans="1:14" s="79" customFormat="1">
      <c r="A5742" s="17"/>
      <c r="B5742" s="84"/>
      <c r="C5742" s="85"/>
      <c r="D5742" s="84"/>
      <c r="E5742" s="84"/>
      <c r="M5742" s="86"/>
      <c r="N5742" s="87"/>
    </row>
    <row r="5743" spans="1:14" s="79" customFormat="1">
      <c r="A5743" s="17"/>
      <c r="B5743" s="84"/>
      <c r="C5743" s="85"/>
      <c r="D5743" s="84"/>
      <c r="E5743" s="84"/>
      <c r="M5743" s="86"/>
      <c r="N5743" s="87"/>
    </row>
    <row r="5744" spans="1:14" s="79" customFormat="1">
      <c r="A5744" s="17"/>
      <c r="B5744" s="84"/>
      <c r="C5744" s="85"/>
      <c r="D5744" s="84"/>
      <c r="E5744" s="84"/>
      <c r="M5744" s="86"/>
      <c r="N5744" s="87"/>
    </row>
    <row r="5745" spans="1:14" s="79" customFormat="1">
      <c r="A5745" s="17"/>
      <c r="B5745" s="84"/>
      <c r="C5745" s="85"/>
      <c r="D5745" s="84"/>
      <c r="E5745" s="84"/>
      <c r="M5745" s="86"/>
      <c r="N5745" s="87"/>
    </row>
    <row r="5746" spans="1:14" s="79" customFormat="1">
      <c r="A5746" s="17"/>
      <c r="B5746" s="84"/>
      <c r="C5746" s="85"/>
      <c r="D5746" s="84"/>
      <c r="E5746" s="84"/>
      <c r="M5746" s="86"/>
      <c r="N5746" s="87"/>
    </row>
    <row r="5747" spans="1:14" s="79" customFormat="1">
      <c r="A5747" s="17"/>
      <c r="B5747" s="84"/>
      <c r="C5747" s="85"/>
      <c r="D5747" s="84"/>
      <c r="E5747" s="84"/>
      <c r="M5747" s="86"/>
      <c r="N5747" s="87"/>
    </row>
    <row r="5748" spans="1:14" s="79" customFormat="1">
      <c r="A5748" s="17"/>
      <c r="B5748" s="84"/>
      <c r="C5748" s="85"/>
      <c r="D5748" s="84"/>
      <c r="E5748" s="84"/>
      <c r="M5748" s="86"/>
      <c r="N5748" s="87"/>
    </row>
    <row r="5749" spans="1:14" s="79" customFormat="1">
      <c r="A5749" s="17"/>
      <c r="B5749" s="84"/>
      <c r="C5749" s="85"/>
      <c r="D5749" s="84"/>
      <c r="E5749" s="84"/>
      <c r="M5749" s="86"/>
      <c r="N5749" s="87"/>
    </row>
    <row r="5750" spans="1:14" s="79" customFormat="1">
      <c r="A5750" s="17"/>
      <c r="B5750" s="84"/>
      <c r="C5750" s="85"/>
      <c r="D5750" s="84"/>
      <c r="E5750" s="84"/>
      <c r="M5750" s="86"/>
      <c r="N5750" s="87"/>
    </row>
    <row r="5751" spans="1:14" s="79" customFormat="1">
      <c r="A5751" s="17"/>
      <c r="B5751" s="84"/>
      <c r="C5751" s="85"/>
      <c r="D5751" s="84"/>
      <c r="E5751" s="84"/>
      <c r="M5751" s="86"/>
      <c r="N5751" s="87"/>
    </row>
    <row r="5752" spans="1:14" s="79" customFormat="1">
      <c r="A5752" s="17"/>
      <c r="B5752" s="84"/>
      <c r="C5752" s="85"/>
      <c r="D5752" s="84"/>
      <c r="E5752" s="84"/>
      <c r="M5752" s="86"/>
      <c r="N5752" s="87"/>
    </row>
    <row r="5753" spans="1:14" s="79" customFormat="1">
      <c r="A5753" s="17"/>
      <c r="B5753" s="84"/>
      <c r="C5753" s="85"/>
      <c r="D5753" s="84"/>
      <c r="E5753" s="84"/>
      <c r="M5753" s="86"/>
      <c r="N5753" s="87"/>
    </row>
    <row r="5754" spans="1:14" s="79" customFormat="1">
      <c r="A5754" s="17"/>
      <c r="B5754" s="84"/>
      <c r="C5754" s="85"/>
      <c r="D5754" s="84"/>
      <c r="E5754" s="84"/>
      <c r="M5754" s="86"/>
      <c r="N5754" s="87"/>
    </row>
    <row r="5755" spans="1:14" s="79" customFormat="1">
      <c r="A5755" s="17"/>
      <c r="B5755" s="84"/>
      <c r="C5755" s="85"/>
      <c r="D5755" s="84"/>
      <c r="E5755" s="84"/>
      <c r="M5755" s="86"/>
      <c r="N5755" s="87"/>
    </row>
    <row r="5756" spans="1:14" s="79" customFormat="1">
      <c r="A5756" s="17"/>
      <c r="B5756" s="84"/>
      <c r="C5756" s="85"/>
      <c r="D5756" s="84"/>
      <c r="E5756" s="84"/>
      <c r="M5756" s="86"/>
      <c r="N5756" s="87"/>
    </row>
    <row r="5757" spans="1:14" s="79" customFormat="1">
      <c r="A5757" s="17"/>
      <c r="B5757" s="84"/>
      <c r="C5757" s="85"/>
      <c r="D5757" s="84"/>
      <c r="E5757" s="84"/>
      <c r="M5757" s="86"/>
      <c r="N5757" s="87"/>
    </row>
    <row r="5758" spans="1:14" s="79" customFormat="1">
      <c r="A5758" s="17"/>
      <c r="B5758" s="84"/>
      <c r="C5758" s="85"/>
      <c r="D5758" s="84"/>
      <c r="E5758" s="84"/>
      <c r="M5758" s="86"/>
      <c r="N5758" s="87"/>
    </row>
    <row r="5759" spans="1:14" s="79" customFormat="1">
      <c r="A5759" s="17"/>
      <c r="B5759" s="84"/>
      <c r="C5759" s="85"/>
      <c r="D5759" s="84"/>
      <c r="E5759" s="84"/>
      <c r="M5759" s="86"/>
      <c r="N5759" s="87"/>
    </row>
    <row r="5760" spans="1:14" s="79" customFormat="1">
      <c r="A5760" s="17"/>
      <c r="B5760" s="84"/>
      <c r="C5760" s="85"/>
      <c r="D5760" s="84"/>
      <c r="E5760" s="84"/>
      <c r="M5760" s="86"/>
      <c r="N5760" s="87"/>
    </row>
    <row r="5761" spans="1:14" s="79" customFormat="1">
      <c r="A5761" s="17"/>
      <c r="B5761" s="84"/>
      <c r="C5761" s="85"/>
      <c r="D5761" s="84"/>
      <c r="E5761" s="84"/>
      <c r="M5761" s="86"/>
      <c r="N5761" s="87"/>
    </row>
    <row r="5762" spans="1:14" s="79" customFormat="1">
      <c r="A5762" s="17"/>
      <c r="B5762" s="84"/>
      <c r="C5762" s="85"/>
      <c r="D5762" s="84"/>
      <c r="E5762" s="84"/>
      <c r="M5762" s="86"/>
      <c r="N5762" s="87"/>
    </row>
    <row r="5763" spans="1:14" s="79" customFormat="1">
      <c r="A5763" s="17"/>
      <c r="B5763" s="84"/>
      <c r="C5763" s="85"/>
      <c r="D5763" s="84"/>
      <c r="E5763" s="84"/>
      <c r="M5763" s="86"/>
      <c r="N5763" s="87"/>
    </row>
    <row r="5764" spans="1:14" s="79" customFormat="1">
      <c r="A5764" s="17"/>
      <c r="B5764" s="84"/>
      <c r="C5764" s="85"/>
      <c r="D5764" s="84"/>
      <c r="E5764" s="84"/>
      <c r="M5764" s="86"/>
      <c r="N5764" s="87"/>
    </row>
    <row r="5765" spans="1:14" s="79" customFormat="1">
      <c r="A5765" s="17"/>
      <c r="B5765" s="84"/>
      <c r="C5765" s="85"/>
      <c r="D5765" s="84"/>
      <c r="E5765" s="84"/>
      <c r="M5765" s="86"/>
      <c r="N5765" s="87"/>
    </row>
    <row r="5766" spans="1:14" s="79" customFormat="1">
      <c r="A5766" s="17"/>
      <c r="B5766" s="84"/>
      <c r="C5766" s="85"/>
      <c r="D5766" s="84"/>
      <c r="E5766" s="84"/>
      <c r="M5766" s="86"/>
      <c r="N5766" s="87"/>
    </row>
    <row r="5767" spans="1:14" s="79" customFormat="1">
      <c r="A5767" s="17"/>
      <c r="B5767" s="84"/>
      <c r="C5767" s="85"/>
      <c r="D5767" s="84"/>
      <c r="E5767" s="84"/>
      <c r="M5767" s="86"/>
      <c r="N5767" s="87"/>
    </row>
    <row r="5768" spans="1:14" s="79" customFormat="1">
      <c r="A5768" s="17"/>
      <c r="B5768" s="84"/>
      <c r="C5768" s="85"/>
      <c r="D5768" s="84"/>
      <c r="E5768" s="84"/>
      <c r="M5768" s="86"/>
      <c r="N5768" s="87"/>
    </row>
    <row r="5769" spans="1:14" s="79" customFormat="1">
      <c r="A5769" s="17"/>
      <c r="B5769" s="84"/>
      <c r="C5769" s="85"/>
      <c r="D5769" s="84"/>
      <c r="E5769" s="84"/>
      <c r="M5769" s="86"/>
      <c r="N5769" s="87"/>
    </row>
    <row r="5770" spans="1:14" s="79" customFormat="1">
      <c r="A5770" s="17"/>
      <c r="B5770" s="84"/>
      <c r="C5770" s="85"/>
      <c r="D5770" s="84"/>
      <c r="E5770" s="84"/>
      <c r="M5770" s="86"/>
      <c r="N5770" s="87"/>
    </row>
    <row r="5771" spans="1:14" s="79" customFormat="1">
      <c r="A5771" s="17"/>
      <c r="B5771" s="84"/>
      <c r="C5771" s="85"/>
      <c r="D5771" s="84"/>
      <c r="E5771" s="84"/>
      <c r="M5771" s="86"/>
      <c r="N5771" s="87"/>
    </row>
    <row r="5772" spans="1:14" s="79" customFormat="1">
      <c r="A5772" s="17"/>
      <c r="B5772" s="84"/>
      <c r="C5772" s="85"/>
      <c r="D5772" s="84"/>
      <c r="E5772" s="84"/>
      <c r="M5772" s="86"/>
      <c r="N5772" s="87"/>
    </row>
    <row r="5773" spans="1:14" s="79" customFormat="1">
      <c r="A5773" s="17"/>
      <c r="B5773" s="84"/>
      <c r="C5773" s="85"/>
      <c r="D5773" s="84"/>
      <c r="E5773" s="84"/>
      <c r="M5773" s="86"/>
      <c r="N5773" s="87"/>
    </row>
    <row r="5774" spans="1:14" s="79" customFormat="1">
      <c r="A5774" s="17"/>
      <c r="B5774" s="84"/>
      <c r="C5774" s="85"/>
      <c r="D5774" s="84"/>
      <c r="E5774" s="84"/>
      <c r="M5774" s="86"/>
      <c r="N5774" s="87"/>
    </row>
    <row r="5775" spans="1:14" s="79" customFormat="1">
      <c r="A5775" s="17"/>
      <c r="B5775" s="84"/>
      <c r="C5775" s="85"/>
      <c r="D5775" s="84"/>
      <c r="E5775" s="84"/>
      <c r="M5775" s="86"/>
      <c r="N5775" s="87"/>
    </row>
    <row r="5776" spans="1:14" s="79" customFormat="1">
      <c r="A5776" s="17"/>
      <c r="B5776" s="84"/>
      <c r="C5776" s="85"/>
      <c r="D5776" s="84"/>
      <c r="E5776" s="84"/>
      <c r="M5776" s="86"/>
      <c r="N5776" s="87"/>
    </row>
    <row r="5777" spans="1:14" s="79" customFormat="1">
      <c r="A5777" s="17"/>
      <c r="B5777" s="84"/>
      <c r="C5777" s="85"/>
      <c r="D5777" s="84"/>
      <c r="E5777" s="84"/>
      <c r="M5777" s="86"/>
      <c r="N5777" s="87"/>
    </row>
    <row r="5778" spans="1:14" s="79" customFormat="1">
      <c r="A5778" s="17"/>
      <c r="B5778" s="84"/>
      <c r="C5778" s="85"/>
      <c r="D5778" s="84"/>
      <c r="E5778" s="84"/>
      <c r="M5778" s="86"/>
      <c r="N5778" s="87"/>
    </row>
    <row r="5779" spans="1:14" s="79" customFormat="1">
      <c r="A5779" s="17"/>
      <c r="B5779" s="84"/>
      <c r="C5779" s="85"/>
      <c r="D5779" s="84"/>
      <c r="E5779" s="84"/>
      <c r="M5779" s="86"/>
      <c r="N5779" s="87"/>
    </row>
    <row r="5780" spans="1:14" s="79" customFormat="1">
      <c r="A5780" s="17"/>
      <c r="B5780" s="84"/>
      <c r="C5780" s="85"/>
      <c r="D5780" s="84"/>
      <c r="E5780" s="84"/>
      <c r="M5780" s="86"/>
      <c r="N5780" s="87"/>
    </row>
    <row r="5781" spans="1:14" s="79" customFormat="1">
      <c r="A5781" s="17"/>
      <c r="B5781" s="84"/>
      <c r="C5781" s="85"/>
      <c r="D5781" s="84"/>
      <c r="E5781" s="84"/>
      <c r="M5781" s="86"/>
      <c r="N5781" s="87"/>
    </row>
    <row r="5782" spans="1:14" s="79" customFormat="1">
      <c r="A5782" s="17"/>
      <c r="B5782" s="84"/>
      <c r="C5782" s="85"/>
      <c r="D5782" s="84"/>
      <c r="E5782" s="84"/>
      <c r="M5782" s="86"/>
      <c r="N5782" s="87"/>
    </row>
    <row r="5783" spans="1:14" s="79" customFormat="1">
      <c r="A5783" s="17"/>
      <c r="B5783" s="84"/>
      <c r="C5783" s="85"/>
      <c r="D5783" s="84"/>
      <c r="E5783" s="84"/>
      <c r="M5783" s="86"/>
      <c r="N5783" s="87"/>
    </row>
    <row r="5784" spans="1:14" s="79" customFormat="1">
      <c r="A5784" s="17"/>
      <c r="B5784" s="84"/>
      <c r="C5784" s="85"/>
      <c r="D5784" s="84"/>
      <c r="E5784" s="84"/>
      <c r="M5784" s="86"/>
      <c r="N5784" s="87"/>
    </row>
    <row r="5785" spans="1:14" s="79" customFormat="1">
      <c r="A5785" s="17"/>
      <c r="B5785" s="84"/>
      <c r="C5785" s="85"/>
      <c r="D5785" s="84"/>
      <c r="E5785" s="84"/>
      <c r="M5785" s="86"/>
      <c r="N5785" s="87"/>
    </row>
    <row r="5786" spans="1:14" s="79" customFormat="1">
      <c r="A5786" s="17"/>
      <c r="B5786" s="84"/>
      <c r="C5786" s="85"/>
      <c r="D5786" s="84"/>
      <c r="E5786" s="84"/>
      <c r="M5786" s="86"/>
      <c r="N5786" s="87"/>
    </row>
    <row r="5787" spans="1:14" s="79" customFormat="1">
      <c r="A5787" s="17"/>
      <c r="B5787" s="84"/>
      <c r="C5787" s="85"/>
      <c r="D5787" s="84"/>
      <c r="E5787" s="84"/>
      <c r="M5787" s="86"/>
      <c r="N5787" s="87"/>
    </row>
    <row r="5788" spans="1:14" s="79" customFormat="1">
      <c r="A5788" s="17"/>
      <c r="B5788" s="84"/>
      <c r="C5788" s="85"/>
      <c r="D5788" s="84"/>
      <c r="E5788" s="84"/>
      <c r="M5788" s="86"/>
      <c r="N5788" s="87"/>
    </row>
    <row r="5789" spans="1:14" s="79" customFormat="1">
      <c r="A5789" s="17"/>
      <c r="B5789" s="84"/>
      <c r="C5789" s="85"/>
      <c r="D5789" s="84"/>
      <c r="E5789" s="84"/>
      <c r="M5789" s="86"/>
      <c r="N5789" s="87"/>
    </row>
    <row r="5790" spans="1:14" s="79" customFormat="1">
      <c r="A5790" s="17"/>
      <c r="B5790" s="84"/>
      <c r="C5790" s="85"/>
      <c r="D5790" s="84"/>
      <c r="E5790" s="84"/>
      <c r="M5790" s="86"/>
      <c r="N5790" s="87"/>
    </row>
    <row r="5791" spans="1:14" s="79" customFormat="1">
      <c r="A5791" s="17"/>
      <c r="B5791" s="84"/>
      <c r="C5791" s="85"/>
      <c r="D5791" s="84"/>
      <c r="E5791" s="84"/>
      <c r="M5791" s="86"/>
      <c r="N5791" s="87"/>
    </row>
    <row r="5792" spans="1:14" s="79" customFormat="1">
      <c r="A5792" s="17"/>
      <c r="B5792" s="84"/>
      <c r="C5792" s="85"/>
      <c r="D5792" s="84"/>
      <c r="E5792" s="84"/>
      <c r="M5792" s="86"/>
      <c r="N5792" s="87"/>
    </row>
    <row r="5793" spans="1:14" s="79" customFormat="1">
      <c r="A5793" s="17"/>
      <c r="B5793" s="84"/>
      <c r="C5793" s="85"/>
      <c r="D5793" s="84"/>
      <c r="E5793" s="84"/>
      <c r="M5793" s="86"/>
      <c r="N5793" s="87"/>
    </row>
    <row r="5794" spans="1:14" s="79" customFormat="1">
      <c r="A5794" s="17"/>
      <c r="B5794" s="84"/>
      <c r="C5794" s="85"/>
      <c r="D5794" s="84"/>
      <c r="E5794" s="84"/>
      <c r="M5794" s="86"/>
      <c r="N5794" s="87"/>
    </row>
    <row r="5795" spans="1:14" s="79" customFormat="1">
      <c r="A5795" s="17"/>
      <c r="B5795" s="84"/>
      <c r="C5795" s="85"/>
      <c r="D5795" s="84"/>
      <c r="E5795" s="84"/>
      <c r="M5795" s="86"/>
      <c r="N5795" s="87"/>
    </row>
    <row r="5796" spans="1:14" s="79" customFormat="1">
      <c r="A5796" s="17"/>
      <c r="B5796" s="84"/>
      <c r="C5796" s="85"/>
      <c r="D5796" s="84"/>
      <c r="E5796" s="84"/>
      <c r="M5796" s="86"/>
      <c r="N5796" s="87"/>
    </row>
    <row r="5797" spans="1:14" s="79" customFormat="1">
      <c r="A5797" s="17"/>
      <c r="B5797" s="84"/>
      <c r="C5797" s="85"/>
      <c r="D5797" s="84"/>
      <c r="E5797" s="84"/>
      <c r="M5797" s="86"/>
      <c r="N5797" s="87"/>
    </row>
    <row r="5798" spans="1:14" s="79" customFormat="1">
      <c r="A5798" s="17"/>
      <c r="B5798" s="84"/>
      <c r="C5798" s="85"/>
      <c r="D5798" s="84"/>
      <c r="E5798" s="84"/>
      <c r="M5798" s="86"/>
      <c r="N5798" s="87"/>
    </row>
    <row r="5799" spans="1:14" s="79" customFormat="1">
      <c r="A5799" s="17"/>
      <c r="B5799" s="84"/>
      <c r="C5799" s="85"/>
      <c r="D5799" s="84"/>
      <c r="E5799" s="84"/>
      <c r="M5799" s="86"/>
      <c r="N5799" s="87"/>
    </row>
    <row r="5800" spans="1:14" s="79" customFormat="1">
      <c r="A5800" s="17"/>
      <c r="B5800" s="84"/>
      <c r="C5800" s="85"/>
      <c r="D5800" s="84"/>
      <c r="E5800" s="84"/>
      <c r="M5800" s="86"/>
      <c r="N5800" s="87"/>
    </row>
    <row r="5801" spans="1:14" s="79" customFormat="1">
      <c r="A5801" s="17"/>
      <c r="B5801" s="84"/>
      <c r="C5801" s="85"/>
      <c r="D5801" s="84"/>
      <c r="E5801" s="84"/>
      <c r="M5801" s="86"/>
      <c r="N5801" s="87"/>
    </row>
    <row r="5802" spans="1:14" s="79" customFormat="1">
      <c r="A5802" s="17"/>
      <c r="B5802" s="84"/>
      <c r="C5802" s="85"/>
      <c r="D5802" s="84"/>
      <c r="E5802" s="84"/>
      <c r="M5802" s="86"/>
      <c r="N5802" s="87"/>
    </row>
    <row r="5803" spans="1:14" s="79" customFormat="1">
      <c r="A5803" s="17"/>
      <c r="B5803" s="84"/>
      <c r="C5803" s="85"/>
      <c r="D5803" s="84"/>
      <c r="E5803" s="84"/>
      <c r="M5803" s="86"/>
      <c r="N5803" s="87"/>
    </row>
    <row r="5804" spans="1:14" s="79" customFormat="1">
      <c r="A5804" s="17"/>
      <c r="B5804" s="84"/>
      <c r="C5804" s="85"/>
      <c r="D5804" s="84"/>
      <c r="E5804" s="84"/>
      <c r="M5804" s="86"/>
      <c r="N5804" s="87"/>
    </row>
    <row r="5805" spans="1:14" s="79" customFormat="1">
      <c r="A5805" s="17"/>
      <c r="B5805" s="84"/>
      <c r="C5805" s="85"/>
      <c r="D5805" s="84"/>
      <c r="E5805" s="84"/>
      <c r="M5805" s="86"/>
      <c r="N5805" s="87"/>
    </row>
    <row r="5806" spans="1:14" s="79" customFormat="1">
      <c r="A5806" s="17"/>
      <c r="B5806" s="84"/>
      <c r="C5806" s="85"/>
      <c r="D5806" s="84"/>
      <c r="E5806" s="84"/>
      <c r="M5806" s="86"/>
      <c r="N5806" s="87"/>
    </row>
    <row r="5807" spans="1:14" s="79" customFormat="1">
      <c r="A5807" s="17"/>
      <c r="B5807" s="84"/>
      <c r="C5807" s="85"/>
      <c r="D5807" s="84"/>
      <c r="E5807" s="84"/>
      <c r="M5807" s="86"/>
      <c r="N5807" s="87"/>
    </row>
    <row r="5808" spans="1:14" s="79" customFormat="1">
      <c r="A5808" s="17"/>
      <c r="B5808" s="84"/>
      <c r="C5808" s="85"/>
      <c r="D5808" s="84"/>
      <c r="E5808" s="84"/>
      <c r="M5808" s="86"/>
      <c r="N5808" s="87"/>
    </row>
    <row r="5809" spans="1:14" s="79" customFormat="1">
      <c r="A5809" s="17"/>
      <c r="B5809" s="84"/>
      <c r="C5809" s="85"/>
      <c r="D5809" s="84"/>
      <c r="E5809" s="84"/>
      <c r="M5809" s="86"/>
      <c r="N5809" s="87"/>
    </row>
    <row r="5810" spans="1:14" s="79" customFormat="1">
      <c r="A5810" s="17"/>
      <c r="B5810" s="84"/>
      <c r="C5810" s="85"/>
      <c r="D5810" s="84"/>
      <c r="E5810" s="84"/>
      <c r="M5810" s="86"/>
      <c r="N5810" s="87"/>
    </row>
    <row r="5811" spans="1:14" s="79" customFormat="1">
      <c r="A5811" s="17"/>
      <c r="B5811" s="84"/>
      <c r="C5811" s="85"/>
      <c r="D5811" s="84"/>
      <c r="E5811" s="84"/>
      <c r="M5811" s="86"/>
      <c r="N5811" s="87"/>
    </row>
    <row r="5812" spans="1:14" s="79" customFormat="1">
      <c r="A5812" s="17"/>
      <c r="B5812" s="84"/>
      <c r="C5812" s="85"/>
      <c r="D5812" s="84"/>
      <c r="E5812" s="84"/>
      <c r="M5812" s="86"/>
      <c r="N5812" s="87"/>
    </row>
    <row r="5813" spans="1:14" s="79" customFormat="1">
      <c r="A5813" s="17"/>
      <c r="B5813" s="84"/>
      <c r="C5813" s="85"/>
      <c r="D5813" s="84"/>
      <c r="E5813" s="84"/>
      <c r="M5813" s="86"/>
      <c r="N5813" s="87"/>
    </row>
    <row r="5814" spans="1:14" s="79" customFormat="1">
      <c r="A5814" s="17"/>
      <c r="B5814" s="84"/>
      <c r="C5814" s="85"/>
      <c r="D5814" s="84"/>
      <c r="E5814" s="84"/>
      <c r="M5814" s="86"/>
      <c r="N5814" s="87"/>
    </row>
    <row r="5815" spans="1:14" s="79" customFormat="1">
      <c r="A5815" s="17"/>
      <c r="B5815" s="84"/>
      <c r="C5815" s="85"/>
      <c r="D5815" s="84"/>
      <c r="E5815" s="84"/>
      <c r="M5815" s="86"/>
      <c r="N5815" s="87"/>
    </row>
    <row r="5816" spans="1:14" s="79" customFormat="1">
      <c r="A5816" s="17"/>
      <c r="B5816" s="84"/>
      <c r="C5816" s="85"/>
      <c r="D5816" s="84"/>
      <c r="E5816" s="84"/>
      <c r="M5816" s="86"/>
      <c r="N5816" s="87"/>
    </row>
    <row r="5817" spans="1:14" s="79" customFormat="1">
      <c r="A5817" s="17"/>
      <c r="B5817" s="84"/>
      <c r="C5817" s="85"/>
      <c r="D5817" s="84"/>
      <c r="E5817" s="84"/>
      <c r="M5817" s="86"/>
      <c r="N5817" s="87"/>
    </row>
    <row r="5818" spans="1:14" s="79" customFormat="1">
      <c r="A5818" s="17"/>
      <c r="B5818" s="84"/>
      <c r="C5818" s="85"/>
      <c r="D5818" s="84"/>
      <c r="E5818" s="84"/>
      <c r="M5818" s="86"/>
      <c r="N5818" s="87"/>
    </row>
    <row r="5819" spans="1:14" s="79" customFormat="1">
      <c r="A5819" s="17"/>
      <c r="B5819" s="84"/>
      <c r="C5819" s="85"/>
      <c r="D5819" s="84"/>
      <c r="E5819" s="84"/>
      <c r="M5819" s="86"/>
      <c r="N5819" s="87"/>
    </row>
    <row r="5820" spans="1:14" s="79" customFormat="1">
      <c r="A5820" s="17"/>
      <c r="B5820" s="84"/>
      <c r="C5820" s="85"/>
      <c r="D5820" s="84"/>
      <c r="E5820" s="84"/>
      <c r="M5820" s="86"/>
      <c r="N5820" s="87"/>
    </row>
    <row r="5821" spans="1:14" s="79" customFormat="1">
      <c r="A5821" s="17"/>
      <c r="B5821" s="84"/>
      <c r="C5821" s="85"/>
      <c r="D5821" s="84"/>
      <c r="E5821" s="84"/>
      <c r="M5821" s="86"/>
      <c r="N5821" s="87"/>
    </row>
    <row r="5822" spans="1:14" s="79" customFormat="1">
      <c r="A5822" s="17"/>
      <c r="B5822" s="84"/>
      <c r="C5822" s="85"/>
      <c r="D5822" s="84"/>
      <c r="E5822" s="84"/>
      <c r="M5822" s="86"/>
      <c r="N5822" s="87"/>
    </row>
    <row r="5823" spans="1:14" s="79" customFormat="1">
      <c r="A5823" s="17"/>
      <c r="B5823" s="84"/>
      <c r="C5823" s="85"/>
      <c r="D5823" s="84"/>
      <c r="E5823" s="84"/>
      <c r="M5823" s="86"/>
      <c r="N5823" s="87"/>
    </row>
    <row r="5824" spans="1:14" s="79" customFormat="1">
      <c r="A5824" s="17"/>
      <c r="B5824" s="84"/>
      <c r="C5824" s="85"/>
      <c r="D5824" s="84"/>
      <c r="E5824" s="84"/>
      <c r="M5824" s="86"/>
      <c r="N5824" s="87"/>
    </row>
    <row r="5825" spans="1:14" s="79" customFormat="1">
      <c r="A5825" s="17"/>
      <c r="B5825" s="84"/>
      <c r="C5825" s="85"/>
      <c r="D5825" s="84"/>
      <c r="E5825" s="84"/>
      <c r="M5825" s="86"/>
      <c r="N5825" s="87"/>
    </row>
    <row r="5826" spans="1:14" s="79" customFormat="1">
      <c r="A5826" s="17"/>
      <c r="B5826" s="84"/>
      <c r="C5826" s="85"/>
      <c r="D5826" s="84"/>
      <c r="E5826" s="84"/>
      <c r="M5826" s="86"/>
      <c r="N5826" s="87"/>
    </row>
    <row r="5827" spans="1:14" s="79" customFormat="1">
      <c r="A5827" s="17"/>
      <c r="B5827" s="84"/>
      <c r="C5827" s="85"/>
      <c r="D5827" s="84"/>
      <c r="E5827" s="84"/>
      <c r="M5827" s="86"/>
      <c r="N5827" s="87"/>
    </row>
    <row r="5828" spans="1:14" s="79" customFormat="1">
      <c r="A5828" s="17"/>
      <c r="B5828" s="84"/>
      <c r="C5828" s="85"/>
      <c r="D5828" s="84"/>
      <c r="E5828" s="84"/>
      <c r="M5828" s="86"/>
      <c r="N5828" s="87"/>
    </row>
    <row r="5829" spans="1:14" s="79" customFormat="1">
      <c r="A5829" s="17"/>
      <c r="B5829" s="84"/>
      <c r="C5829" s="85"/>
      <c r="D5829" s="84"/>
      <c r="E5829" s="84"/>
      <c r="M5829" s="86"/>
      <c r="N5829" s="87"/>
    </row>
    <row r="5830" spans="1:14" s="79" customFormat="1">
      <c r="A5830" s="17"/>
      <c r="B5830" s="84"/>
      <c r="C5830" s="85"/>
      <c r="D5830" s="84"/>
      <c r="E5830" s="84"/>
      <c r="M5830" s="86"/>
      <c r="N5830" s="87"/>
    </row>
    <row r="5831" spans="1:14" s="79" customFormat="1">
      <c r="A5831" s="17"/>
      <c r="B5831" s="84"/>
      <c r="C5831" s="85"/>
      <c r="D5831" s="84"/>
      <c r="E5831" s="84"/>
      <c r="M5831" s="86"/>
      <c r="N5831" s="87"/>
    </row>
    <row r="5832" spans="1:14" s="79" customFormat="1">
      <c r="A5832" s="17"/>
      <c r="B5832" s="84"/>
      <c r="C5832" s="85"/>
      <c r="D5832" s="84"/>
      <c r="E5832" s="84"/>
      <c r="M5832" s="86"/>
      <c r="N5832" s="87"/>
    </row>
    <row r="5833" spans="1:14" s="79" customFormat="1">
      <c r="A5833" s="17"/>
      <c r="B5833" s="84"/>
      <c r="C5833" s="85"/>
      <c r="D5833" s="84"/>
      <c r="E5833" s="84"/>
      <c r="M5833" s="86"/>
      <c r="N5833" s="87"/>
    </row>
    <row r="5834" spans="1:14" s="79" customFormat="1">
      <c r="A5834" s="17"/>
      <c r="B5834" s="84"/>
      <c r="C5834" s="85"/>
      <c r="D5834" s="84"/>
      <c r="E5834" s="84"/>
      <c r="M5834" s="86"/>
      <c r="N5834" s="87"/>
    </row>
    <row r="5835" spans="1:14" s="79" customFormat="1">
      <c r="A5835" s="17"/>
      <c r="B5835" s="84"/>
      <c r="C5835" s="85"/>
      <c r="D5835" s="84"/>
      <c r="E5835" s="84"/>
      <c r="M5835" s="86"/>
      <c r="N5835" s="87"/>
    </row>
    <row r="5836" spans="1:14" s="79" customFormat="1">
      <c r="A5836" s="17"/>
      <c r="B5836" s="84"/>
      <c r="C5836" s="85"/>
      <c r="D5836" s="84"/>
      <c r="E5836" s="84"/>
      <c r="M5836" s="86"/>
      <c r="N5836" s="87"/>
    </row>
    <row r="5837" spans="1:14" s="79" customFormat="1">
      <c r="A5837" s="17"/>
      <c r="B5837" s="84"/>
      <c r="C5837" s="85"/>
      <c r="D5837" s="84"/>
      <c r="E5837" s="84"/>
      <c r="M5837" s="86"/>
      <c r="N5837" s="87"/>
    </row>
    <row r="5838" spans="1:14" s="79" customFormat="1">
      <c r="A5838" s="17"/>
      <c r="B5838" s="84"/>
      <c r="C5838" s="85"/>
      <c r="D5838" s="84"/>
      <c r="E5838" s="84"/>
      <c r="M5838" s="86"/>
      <c r="N5838" s="87"/>
    </row>
    <row r="5839" spans="1:14" s="79" customFormat="1">
      <c r="A5839" s="17"/>
      <c r="B5839" s="84"/>
      <c r="C5839" s="85"/>
      <c r="D5839" s="84"/>
      <c r="E5839" s="84"/>
      <c r="M5839" s="86"/>
      <c r="N5839" s="87"/>
    </row>
    <row r="5840" spans="1:14" s="79" customFormat="1">
      <c r="A5840" s="17"/>
      <c r="B5840" s="84"/>
      <c r="C5840" s="85"/>
      <c r="D5840" s="84"/>
      <c r="E5840" s="84"/>
      <c r="M5840" s="86"/>
      <c r="N5840" s="87"/>
    </row>
    <row r="5841" spans="1:14" s="79" customFormat="1">
      <c r="A5841" s="17"/>
      <c r="B5841" s="84"/>
      <c r="C5841" s="85"/>
      <c r="D5841" s="84"/>
      <c r="E5841" s="84"/>
      <c r="M5841" s="86"/>
      <c r="N5841" s="87"/>
    </row>
    <row r="5842" spans="1:14" s="79" customFormat="1">
      <c r="A5842" s="17"/>
      <c r="B5842" s="84"/>
      <c r="C5842" s="85"/>
      <c r="D5842" s="84"/>
      <c r="E5842" s="84"/>
      <c r="M5842" s="86"/>
      <c r="N5842" s="87"/>
    </row>
    <row r="5843" spans="1:14" s="79" customFormat="1">
      <c r="A5843" s="17"/>
      <c r="B5843" s="84"/>
      <c r="C5843" s="85"/>
      <c r="D5843" s="84"/>
      <c r="E5843" s="84"/>
      <c r="M5843" s="86"/>
      <c r="N5843" s="87"/>
    </row>
    <row r="5844" spans="1:14" s="79" customFormat="1">
      <c r="A5844" s="17"/>
      <c r="B5844" s="84"/>
      <c r="C5844" s="85"/>
      <c r="D5844" s="84"/>
      <c r="E5844" s="84"/>
      <c r="M5844" s="86"/>
      <c r="N5844" s="87"/>
    </row>
    <row r="5845" spans="1:14" s="79" customFormat="1">
      <c r="A5845" s="17"/>
      <c r="B5845" s="84"/>
      <c r="C5845" s="85"/>
      <c r="D5845" s="84"/>
      <c r="E5845" s="84"/>
      <c r="M5845" s="86"/>
      <c r="N5845" s="87"/>
    </row>
    <row r="5846" spans="1:14" s="79" customFormat="1">
      <c r="A5846" s="17"/>
      <c r="B5846" s="84"/>
      <c r="C5846" s="85"/>
      <c r="D5846" s="84"/>
      <c r="E5846" s="84"/>
      <c r="M5846" s="86"/>
      <c r="N5846" s="87"/>
    </row>
    <row r="5847" spans="1:14" s="79" customFormat="1">
      <c r="A5847" s="17"/>
      <c r="B5847" s="84"/>
      <c r="C5847" s="85"/>
      <c r="D5847" s="84"/>
      <c r="E5847" s="84"/>
      <c r="M5847" s="86"/>
      <c r="N5847" s="87"/>
    </row>
    <row r="5848" spans="1:14" s="79" customFormat="1">
      <c r="A5848" s="17"/>
      <c r="B5848" s="84"/>
      <c r="C5848" s="85"/>
      <c r="D5848" s="84"/>
      <c r="E5848" s="84"/>
      <c r="M5848" s="86"/>
      <c r="N5848" s="87"/>
    </row>
    <row r="5849" spans="1:14" s="79" customFormat="1">
      <c r="A5849" s="17"/>
      <c r="B5849" s="84"/>
      <c r="C5849" s="85"/>
      <c r="D5849" s="84"/>
      <c r="E5849" s="84"/>
      <c r="M5849" s="86"/>
      <c r="N5849" s="87"/>
    </row>
    <row r="5850" spans="1:14" s="79" customFormat="1">
      <c r="A5850" s="17"/>
      <c r="B5850" s="84"/>
      <c r="C5850" s="85"/>
      <c r="D5850" s="84"/>
      <c r="E5850" s="84"/>
      <c r="M5850" s="86"/>
      <c r="N5850" s="87"/>
    </row>
    <row r="5851" spans="1:14" s="79" customFormat="1">
      <c r="A5851" s="17"/>
      <c r="B5851" s="84"/>
      <c r="C5851" s="85"/>
      <c r="D5851" s="84"/>
      <c r="E5851" s="84"/>
      <c r="M5851" s="86"/>
      <c r="N5851" s="87"/>
    </row>
    <row r="5852" spans="1:14" s="79" customFormat="1">
      <c r="A5852" s="17"/>
      <c r="B5852" s="84"/>
      <c r="C5852" s="85"/>
      <c r="D5852" s="84"/>
      <c r="E5852" s="84"/>
      <c r="M5852" s="86"/>
      <c r="N5852" s="87"/>
    </row>
    <row r="5853" spans="1:14" s="79" customFormat="1">
      <c r="A5853" s="17"/>
      <c r="B5853" s="84"/>
      <c r="C5853" s="85"/>
      <c r="D5853" s="84"/>
      <c r="E5853" s="84"/>
      <c r="M5853" s="86"/>
      <c r="N5853" s="87"/>
    </row>
    <row r="5854" spans="1:14" s="79" customFormat="1">
      <c r="A5854" s="17"/>
      <c r="B5854" s="84"/>
      <c r="C5854" s="85"/>
      <c r="D5854" s="84"/>
      <c r="E5854" s="84"/>
      <c r="M5854" s="86"/>
      <c r="N5854" s="87"/>
    </row>
    <row r="5855" spans="1:14" s="79" customFormat="1">
      <c r="A5855" s="17"/>
      <c r="B5855" s="84"/>
      <c r="C5855" s="85"/>
      <c r="D5855" s="84"/>
      <c r="E5855" s="84"/>
      <c r="M5855" s="86"/>
      <c r="N5855" s="87"/>
    </row>
    <row r="5856" spans="1:14" s="79" customFormat="1">
      <c r="A5856" s="17"/>
      <c r="B5856" s="84"/>
      <c r="C5856" s="85"/>
      <c r="D5856" s="84"/>
      <c r="E5856" s="84"/>
      <c r="M5856" s="86"/>
      <c r="N5856" s="87"/>
    </row>
    <row r="5857" spans="1:14" s="79" customFormat="1">
      <c r="A5857" s="17"/>
      <c r="B5857" s="84"/>
      <c r="C5857" s="85"/>
      <c r="D5857" s="84"/>
      <c r="E5857" s="84"/>
      <c r="M5857" s="86"/>
      <c r="N5857" s="87"/>
    </row>
    <row r="5858" spans="1:14" s="79" customFormat="1">
      <c r="A5858" s="17"/>
      <c r="B5858" s="84"/>
      <c r="C5858" s="85"/>
      <c r="D5858" s="84"/>
      <c r="E5858" s="84"/>
      <c r="M5858" s="86"/>
      <c r="N5858" s="87"/>
    </row>
    <row r="5859" spans="1:14" s="79" customFormat="1">
      <c r="A5859" s="17"/>
      <c r="B5859" s="84"/>
      <c r="C5859" s="85"/>
      <c r="D5859" s="84"/>
      <c r="E5859" s="84"/>
      <c r="M5859" s="86"/>
      <c r="N5859" s="87"/>
    </row>
    <row r="5860" spans="1:14" s="79" customFormat="1">
      <c r="A5860" s="17"/>
      <c r="B5860" s="84"/>
      <c r="C5860" s="85"/>
      <c r="D5860" s="84"/>
      <c r="E5860" s="84"/>
      <c r="M5860" s="86"/>
      <c r="N5860" s="87"/>
    </row>
    <row r="5861" spans="1:14" s="79" customFormat="1">
      <c r="A5861" s="17"/>
      <c r="B5861" s="84"/>
      <c r="C5861" s="85"/>
      <c r="D5861" s="84"/>
      <c r="E5861" s="84"/>
      <c r="M5861" s="86"/>
      <c r="N5861" s="87"/>
    </row>
    <row r="5862" spans="1:14" s="79" customFormat="1">
      <c r="A5862" s="17"/>
      <c r="B5862" s="84"/>
      <c r="C5862" s="85"/>
      <c r="D5862" s="84"/>
      <c r="E5862" s="84"/>
      <c r="M5862" s="86"/>
      <c r="N5862" s="87"/>
    </row>
    <row r="5863" spans="1:14" s="79" customFormat="1">
      <c r="A5863" s="17"/>
      <c r="B5863" s="84"/>
      <c r="C5863" s="85"/>
      <c r="D5863" s="84"/>
      <c r="E5863" s="84"/>
      <c r="M5863" s="86"/>
      <c r="N5863" s="87"/>
    </row>
    <row r="5864" spans="1:14" s="79" customFormat="1">
      <c r="A5864" s="17"/>
      <c r="B5864" s="84"/>
      <c r="C5864" s="85"/>
      <c r="D5864" s="84"/>
      <c r="E5864" s="84"/>
      <c r="M5864" s="86"/>
      <c r="N5864" s="87"/>
    </row>
    <row r="5865" spans="1:14" s="79" customFormat="1">
      <c r="A5865" s="17"/>
      <c r="B5865" s="84"/>
      <c r="C5865" s="85"/>
      <c r="D5865" s="84"/>
      <c r="E5865" s="84"/>
      <c r="M5865" s="86"/>
      <c r="N5865" s="87"/>
    </row>
    <row r="5866" spans="1:14" s="79" customFormat="1">
      <c r="A5866" s="17"/>
      <c r="B5866" s="84"/>
      <c r="C5866" s="85"/>
      <c r="D5866" s="84"/>
      <c r="E5866" s="84"/>
      <c r="M5866" s="86"/>
      <c r="N5866" s="87"/>
    </row>
    <row r="5867" spans="1:14" s="79" customFormat="1">
      <c r="A5867" s="17"/>
      <c r="B5867" s="84"/>
      <c r="C5867" s="85"/>
      <c r="D5867" s="84"/>
      <c r="E5867" s="84"/>
      <c r="M5867" s="86"/>
      <c r="N5867" s="87"/>
    </row>
    <row r="5868" spans="1:14" s="79" customFormat="1">
      <c r="A5868" s="17"/>
      <c r="B5868" s="84"/>
      <c r="C5868" s="85"/>
      <c r="D5868" s="84"/>
      <c r="E5868" s="84"/>
      <c r="M5868" s="86"/>
      <c r="N5868" s="87"/>
    </row>
    <row r="5869" spans="1:14" s="79" customFormat="1">
      <c r="A5869" s="17"/>
      <c r="B5869" s="84"/>
      <c r="C5869" s="85"/>
      <c r="D5869" s="84"/>
      <c r="E5869" s="84"/>
      <c r="M5869" s="86"/>
      <c r="N5869" s="87"/>
    </row>
    <row r="5870" spans="1:14" s="79" customFormat="1">
      <c r="A5870" s="17"/>
      <c r="B5870" s="84"/>
      <c r="C5870" s="85"/>
      <c r="D5870" s="84"/>
      <c r="E5870" s="84"/>
      <c r="M5870" s="86"/>
      <c r="N5870" s="87"/>
    </row>
    <row r="5871" spans="1:14" s="79" customFormat="1">
      <c r="A5871" s="17"/>
      <c r="B5871" s="84"/>
      <c r="C5871" s="85"/>
      <c r="D5871" s="84"/>
      <c r="E5871" s="84"/>
      <c r="M5871" s="86"/>
      <c r="N5871" s="87"/>
    </row>
    <row r="5872" spans="1:14" s="79" customFormat="1">
      <c r="A5872" s="17"/>
      <c r="B5872" s="84"/>
      <c r="C5872" s="85"/>
      <c r="D5872" s="84"/>
      <c r="E5872" s="84"/>
      <c r="M5872" s="86"/>
      <c r="N5872" s="87"/>
    </row>
    <row r="5873" spans="1:14" s="79" customFormat="1">
      <c r="A5873" s="17"/>
      <c r="B5873" s="84"/>
      <c r="C5873" s="85"/>
      <c r="D5873" s="84"/>
      <c r="E5873" s="84"/>
      <c r="M5873" s="86"/>
      <c r="N5873" s="87"/>
    </row>
    <row r="5874" spans="1:14" s="79" customFormat="1">
      <c r="A5874" s="17"/>
      <c r="B5874" s="84"/>
      <c r="C5874" s="85"/>
      <c r="D5874" s="84"/>
      <c r="E5874" s="84"/>
      <c r="M5874" s="86"/>
      <c r="N5874" s="87"/>
    </row>
    <row r="5875" spans="1:14" s="79" customFormat="1">
      <c r="A5875" s="17"/>
      <c r="B5875" s="84"/>
      <c r="C5875" s="85"/>
      <c r="D5875" s="84"/>
      <c r="E5875" s="84"/>
      <c r="M5875" s="86"/>
      <c r="N5875" s="87"/>
    </row>
    <row r="5876" spans="1:14" s="79" customFormat="1">
      <c r="A5876" s="17"/>
      <c r="B5876" s="84"/>
      <c r="C5876" s="85"/>
      <c r="D5876" s="84"/>
      <c r="E5876" s="84"/>
      <c r="M5876" s="86"/>
      <c r="N5876" s="87"/>
    </row>
    <row r="5877" spans="1:14" s="79" customFormat="1">
      <c r="A5877" s="17"/>
      <c r="B5877" s="84"/>
      <c r="C5877" s="85"/>
      <c r="D5877" s="84"/>
      <c r="E5877" s="84"/>
      <c r="M5877" s="86"/>
      <c r="N5877" s="87"/>
    </row>
    <row r="5878" spans="1:14" s="79" customFormat="1">
      <c r="A5878" s="17"/>
      <c r="B5878" s="84"/>
      <c r="C5878" s="85"/>
      <c r="D5878" s="84"/>
      <c r="E5878" s="84"/>
      <c r="M5878" s="86"/>
      <c r="N5878" s="87"/>
    </row>
    <row r="5879" spans="1:14" s="79" customFormat="1">
      <c r="A5879" s="17"/>
      <c r="B5879" s="84"/>
      <c r="C5879" s="85"/>
      <c r="D5879" s="84"/>
      <c r="E5879" s="84"/>
      <c r="M5879" s="86"/>
      <c r="N5879" s="87"/>
    </row>
    <row r="5880" spans="1:14" s="79" customFormat="1">
      <c r="A5880" s="17"/>
      <c r="B5880" s="84"/>
      <c r="C5880" s="85"/>
      <c r="D5880" s="84"/>
      <c r="E5880" s="84"/>
      <c r="M5880" s="86"/>
      <c r="N5880" s="87"/>
    </row>
    <row r="5881" spans="1:14" s="79" customFormat="1">
      <c r="A5881" s="17"/>
      <c r="B5881" s="84"/>
      <c r="C5881" s="85"/>
      <c r="D5881" s="84"/>
      <c r="E5881" s="84"/>
      <c r="M5881" s="86"/>
      <c r="N5881" s="87"/>
    </row>
    <row r="5882" spans="1:14" s="79" customFormat="1">
      <c r="A5882" s="17"/>
      <c r="B5882" s="84"/>
      <c r="C5882" s="85"/>
      <c r="D5882" s="84"/>
      <c r="E5882" s="84"/>
      <c r="M5882" s="86"/>
      <c r="N5882" s="87"/>
    </row>
    <row r="5883" spans="1:14" s="79" customFormat="1">
      <c r="A5883" s="17"/>
      <c r="B5883" s="84"/>
      <c r="C5883" s="85"/>
      <c r="D5883" s="84"/>
      <c r="E5883" s="84"/>
      <c r="M5883" s="86"/>
      <c r="N5883" s="87"/>
    </row>
    <row r="5884" spans="1:14" s="79" customFormat="1">
      <c r="A5884" s="17"/>
      <c r="B5884" s="84"/>
      <c r="C5884" s="85"/>
      <c r="D5884" s="84"/>
      <c r="E5884" s="84"/>
      <c r="M5884" s="86"/>
      <c r="N5884" s="87"/>
    </row>
    <row r="5885" spans="1:14" s="79" customFormat="1">
      <c r="A5885" s="17"/>
      <c r="B5885" s="84"/>
      <c r="C5885" s="85"/>
      <c r="D5885" s="84"/>
      <c r="E5885" s="84"/>
      <c r="M5885" s="86"/>
      <c r="N5885" s="87"/>
    </row>
    <row r="5886" spans="1:14" s="79" customFormat="1">
      <c r="A5886" s="17"/>
      <c r="B5886" s="84"/>
      <c r="C5886" s="85"/>
      <c r="D5886" s="84"/>
      <c r="E5886" s="84"/>
      <c r="M5886" s="86"/>
      <c r="N5886" s="87"/>
    </row>
    <row r="5887" spans="1:14" s="79" customFormat="1">
      <c r="A5887" s="17"/>
      <c r="B5887" s="84"/>
      <c r="C5887" s="85"/>
      <c r="D5887" s="84"/>
      <c r="E5887" s="84"/>
      <c r="M5887" s="86"/>
      <c r="N5887" s="87"/>
    </row>
    <row r="5888" spans="1:14" s="79" customFormat="1">
      <c r="A5888" s="17"/>
      <c r="B5888" s="84"/>
      <c r="C5888" s="85"/>
      <c r="D5888" s="84"/>
      <c r="E5888" s="84"/>
      <c r="M5888" s="86"/>
      <c r="N5888" s="87"/>
    </row>
    <row r="5889" spans="1:14" s="79" customFormat="1">
      <c r="A5889" s="17"/>
      <c r="B5889" s="84"/>
      <c r="C5889" s="85"/>
      <c r="D5889" s="84"/>
      <c r="E5889" s="84"/>
      <c r="M5889" s="86"/>
      <c r="N5889" s="87"/>
    </row>
    <row r="5890" spans="1:14" s="79" customFormat="1">
      <c r="A5890" s="17"/>
      <c r="B5890" s="84"/>
      <c r="C5890" s="85"/>
      <c r="D5890" s="84"/>
      <c r="E5890" s="84"/>
      <c r="M5890" s="86"/>
      <c r="N5890" s="87"/>
    </row>
    <row r="5891" spans="1:14" s="79" customFormat="1">
      <c r="A5891" s="17"/>
      <c r="B5891" s="84"/>
      <c r="C5891" s="85"/>
      <c r="D5891" s="84"/>
      <c r="E5891" s="84"/>
      <c r="M5891" s="86"/>
      <c r="N5891" s="87"/>
    </row>
    <row r="5892" spans="1:14" s="79" customFormat="1">
      <c r="A5892" s="17"/>
      <c r="B5892" s="84"/>
      <c r="C5892" s="85"/>
      <c r="D5892" s="84"/>
      <c r="E5892" s="84"/>
      <c r="M5892" s="86"/>
      <c r="N5892" s="87"/>
    </row>
    <row r="5893" spans="1:14" s="79" customFormat="1">
      <c r="A5893" s="17"/>
      <c r="B5893" s="84"/>
      <c r="C5893" s="85"/>
      <c r="D5893" s="84"/>
      <c r="E5893" s="84"/>
      <c r="M5893" s="86"/>
      <c r="N5893" s="87"/>
    </row>
    <row r="5894" spans="1:14" s="79" customFormat="1">
      <c r="A5894" s="17"/>
      <c r="B5894" s="84"/>
      <c r="C5894" s="85"/>
      <c r="D5894" s="84"/>
      <c r="E5894" s="84"/>
      <c r="M5894" s="86"/>
      <c r="N5894" s="87"/>
    </row>
    <row r="5895" spans="1:14" s="79" customFormat="1">
      <c r="A5895" s="17"/>
      <c r="B5895" s="84"/>
      <c r="C5895" s="85"/>
      <c r="D5895" s="84"/>
      <c r="E5895" s="84"/>
      <c r="M5895" s="86"/>
      <c r="N5895" s="87"/>
    </row>
    <row r="5896" spans="1:14" s="79" customFormat="1">
      <c r="A5896" s="17"/>
      <c r="B5896" s="84"/>
      <c r="C5896" s="85"/>
      <c r="D5896" s="84"/>
      <c r="E5896" s="84"/>
      <c r="M5896" s="86"/>
      <c r="N5896" s="87"/>
    </row>
    <row r="5897" spans="1:14" s="79" customFormat="1">
      <c r="A5897" s="17"/>
      <c r="B5897" s="84"/>
      <c r="C5897" s="85"/>
      <c r="D5897" s="84"/>
      <c r="E5897" s="84"/>
      <c r="M5897" s="86"/>
      <c r="N5897" s="87"/>
    </row>
    <row r="5898" spans="1:14" s="79" customFormat="1">
      <c r="A5898" s="17"/>
      <c r="B5898" s="84"/>
      <c r="C5898" s="85"/>
      <c r="D5898" s="84"/>
      <c r="E5898" s="84"/>
      <c r="M5898" s="86"/>
      <c r="N5898" s="87"/>
    </row>
    <row r="5899" spans="1:14" s="79" customFormat="1">
      <c r="A5899" s="17"/>
      <c r="B5899" s="84"/>
      <c r="C5899" s="85"/>
      <c r="D5899" s="84"/>
      <c r="E5899" s="84"/>
      <c r="M5899" s="86"/>
      <c r="N5899" s="87"/>
    </row>
    <row r="5900" spans="1:14" s="79" customFormat="1">
      <c r="A5900" s="17"/>
      <c r="B5900" s="84"/>
      <c r="C5900" s="85"/>
      <c r="D5900" s="84"/>
      <c r="E5900" s="84"/>
      <c r="M5900" s="86"/>
      <c r="N5900" s="87"/>
    </row>
    <row r="5901" spans="1:14" s="79" customFormat="1">
      <c r="A5901" s="17"/>
      <c r="B5901" s="84"/>
      <c r="C5901" s="85"/>
      <c r="D5901" s="84"/>
      <c r="E5901" s="84"/>
      <c r="M5901" s="86"/>
      <c r="N5901" s="87"/>
    </row>
    <row r="5902" spans="1:14" s="79" customFormat="1">
      <c r="A5902" s="17"/>
      <c r="B5902" s="84"/>
      <c r="C5902" s="85"/>
      <c r="D5902" s="84"/>
      <c r="E5902" s="84"/>
      <c r="M5902" s="86"/>
      <c r="N5902" s="87"/>
    </row>
    <row r="5903" spans="1:14" s="79" customFormat="1">
      <c r="A5903" s="17"/>
      <c r="B5903" s="84"/>
      <c r="C5903" s="85"/>
      <c r="D5903" s="84"/>
      <c r="E5903" s="84"/>
      <c r="M5903" s="86"/>
      <c r="N5903" s="87"/>
    </row>
    <row r="5904" spans="1:14" s="79" customFormat="1">
      <c r="A5904" s="17"/>
      <c r="B5904" s="84"/>
      <c r="C5904" s="85"/>
      <c r="D5904" s="84"/>
      <c r="E5904" s="84"/>
      <c r="M5904" s="86"/>
      <c r="N5904" s="87"/>
    </row>
    <row r="5905" spans="1:14" s="79" customFormat="1">
      <c r="A5905" s="17"/>
      <c r="B5905" s="84"/>
      <c r="C5905" s="85"/>
      <c r="D5905" s="84"/>
      <c r="E5905" s="84"/>
      <c r="M5905" s="86"/>
      <c r="N5905" s="87"/>
    </row>
    <row r="5906" spans="1:14" s="79" customFormat="1">
      <c r="A5906" s="17"/>
      <c r="B5906" s="84"/>
      <c r="C5906" s="85"/>
      <c r="D5906" s="84"/>
      <c r="E5906" s="84"/>
      <c r="M5906" s="86"/>
      <c r="N5906" s="87"/>
    </row>
    <row r="5907" spans="1:14" s="79" customFormat="1">
      <c r="A5907" s="17"/>
      <c r="B5907" s="84"/>
      <c r="C5907" s="85"/>
      <c r="D5907" s="84"/>
      <c r="E5907" s="84"/>
      <c r="M5907" s="86"/>
      <c r="N5907" s="87"/>
    </row>
    <row r="5908" spans="1:14" s="79" customFormat="1">
      <c r="A5908" s="17"/>
      <c r="B5908" s="84"/>
      <c r="C5908" s="85"/>
      <c r="D5908" s="84"/>
      <c r="E5908" s="84"/>
      <c r="M5908" s="86"/>
      <c r="N5908" s="87"/>
    </row>
    <row r="5909" spans="1:14" s="79" customFormat="1">
      <c r="A5909" s="17"/>
      <c r="B5909" s="84"/>
      <c r="C5909" s="85"/>
      <c r="D5909" s="84"/>
      <c r="E5909" s="84"/>
      <c r="M5909" s="86"/>
      <c r="N5909" s="87"/>
    </row>
    <row r="5910" spans="1:14" s="79" customFormat="1">
      <c r="A5910" s="17"/>
      <c r="B5910" s="84"/>
      <c r="C5910" s="85"/>
      <c r="D5910" s="84"/>
      <c r="E5910" s="84"/>
      <c r="M5910" s="86"/>
      <c r="N5910" s="87"/>
    </row>
    <row r="5911" spans="1:14" s="79" customFormat="1">
      <c r="A5911" s="17"/>
      <c r="B5911" s="84"/>
      <c r="C5911" s="85"/>
      <c r="D5911" s="84"/>
      <c r="E5911" s="84"/>
      <c r="M5911" s="86"/>
      <c r="N5911" s="87"/>
    </row>
    <row r="5912" spans="1:14" s="79" customFormat="1">
      <c r="A5912" s="17"/>
      <c r="B5912" s="84"/>
      <c r="C5912" s="85"/>
      <c r="D5912" s="84"/>
      <c r="E5912" s="84"/>
      <c r="M5912" s="86"/>
      <c r="N5912" s="87"/>
    </row>
    <row r="5913" spans="1:14" s="79" customFormat="1">
      <c r="A5913" s="17"/>
      <c r="B5913" s="84"/>
      <c r="C5913" s="85"/>
      <c r="D5913" s="84"/>
      <c r="E5913" s="84"/>
      <c r="M5913" s="86"/>
      <c r="N5913" s="87"/>
    </row>
    <row r="5914" spans="1:14" s="79" customFormat="1">
      <c r="A5914" s="17"/>
      <c r="B5914" s="84"/>
      <c r="C5914" s="85"/>
      <c r="D5914" s="84"/>
      <c r="E5914" s="84"/>
      <c r="M5914" s="86"/>
      <c r="N5914" s="87"/>
    </row>
    <row r="5915" spans="1:14" s="79" customFormat="1">
      <c r="A5915" s="17"/>
      <c r="B5915" s="84"/>
      <c r="C5915" s="85"/>
      <c r="D5915" s="84"/>
      <c r="E5915" s="84"/>
      <c r="M5915" s="86"/>
      <c r="N5915" s="87"/>
    </row>
    <row r="5916" spans="1:14" s="79" customFormat="1">
      <c r="A5916" s="17"/>
      <c r="B5916" s="84"/>
      <c r="C5916" s="85"/>
      <c r="D5916" s="84"/>
      <c r="E5916" s="84"/>
      <c r="M5916" s="86"/>
      <c r="N5916" s="87"/>
    </row>
    <row r="5917" spans="1:14" s="79" customFormat="1">
      <c r="A5917" s="17"/>
      <c r="B5917" s="84"/>
      <c r="C5917" s="85"/>
      <c r="D5917" s="84"/>
      <c r="E5917" s="84"/>
      <c r="M5917" s="86"/>
      <c r="N5917" s="87"/>
    </row>
    <row r="5918" spans="1:14" s="79" customFormat="1">
      <c r="A5918" s="17"/>
      <c r="B5918" s="84"/>
      <c r="C5918" s="85"/>
      <c r="D5918" s="84"/>
      <c r="E5918" s="84"/>
      <c r="M5918" s="86"/>
      <c r="N5918" s="87"/>
    </row>
    <row r="5919" spans="1:14" s="79" customFormat="1">
      <c r="A5919" s="17"/>
      <c r="B5919" s="84"/>
      <c r="C5919" s="85"/>
      <c r="D5919" s="84"/>
      <c r="E5919" s="84"/>
      <c r="M5919" s="86"/>
      <c r="N5919" s="87"/>
    </row>
    <row r="5920" spans="1:14" s="79" customFormat="1">
      <c r="A5920" s="17"/>
      <c r="B5920" s="84"/>
      <c r="C5920" s="85"/>
      <c r="D5920" s="84"/>
      <c r="E5920" s="84"/>
      <c r="M5920" s="86"/>
      <c r="N5920" s="87"/>
    </row>
    <row r="5921" spans="1:14" s="79" customFormat="1">
      <c r="A5921" s="17"/>
      <c r="B5921" s="84"/>
      <c r="C5921" s="85"/>
      <c r="D5921" s="84"/>
      <c r="E5921" s="84"/>
      <c r="M5921" s="86"/>
      <c r="N5921" s="87"/>
    </row>
    <row r="5922" spans="1:14" s="79" customFormat="1">
      <c r="A5922" s="17"/>
      <c r="B5922" s="84"/>
      <c r="C5922" s="85"/>
      <c r="D5922" s="84"/>
      <c r="E5922" s="84"/>
      <c r="M5922" s="86"/>
      <c r="N5922" s="87"/>
    </row>
    <row r="5923" spans="1:14" s="79" customFormat="1">
      <c r="A5923" s="17"/>
      <c r="B5923" s="84"/>
      <c r="C5923" s="85"/>
      <c r="D5923" s="84"/>
      <c r="E5923" s="84"/>
      <c r="M5923" s="86"/>
      <c r="N5923" s="87"/>
    </row>
    <row r="5924" spans="1:14" s="79" customFormat="1">
      <c r="A5924" s="17"/>
      <c r="B5924" s="84"/>
      <c r="C5924" s="85"/>
      <c r="D5924" s="84"/>
      <c r="E5924" s="84"/>
      <c r="M5924" s="86"/>
      <c r="N5924" s="87"/>
    </row>
    <row r="5925" spans="1:14" s="79" customFormat="1">
      <c r="A5925" s="17"/>
      <c r="B5925" s="84"/>
      <c r="C5925" s="85"/>
      <c r="D5925" s="84"/>
      <c r="E5925" s="84"/>
      <c r="M5925" s="86"/>
      <c r="N5925" s="87"/>
    </row>
    <row r="5926" spans="1:14" s="79" customFormat="1">
      <c r="A5926" s="17"/>
      <c r="B5926" s="84"/>
      <c r="C5926" s="85"/>
      <c r="D5926" s="84"/>
      <c r="E5926" s="84"/>
      <c r="M5926" s="86"/>
      <c r="N5926" s="87"/>
    </row>
    <row r="5927" spans="1:14" s="79" customFormat="1">
      <c r="A5927" s="17"/>
      <c r="B5927" s="84"/>
      <c r="C5927" s="85"/>
      <c r="D5927" s="84"/>
      <c r="E5927" s="84"/>
      <c r="M5927" s="86"/>
      <c r="N5927" s="87"/>
    </row>
    <row r="5928" spans="1:14" s="79" customFormat="1">
      <c r="A5928" s="17"/>
      <c r="B5928" s="84"/>
      <c r="C5928" s="85"/>
      <c r="D5928" s="84"/>
      <c r="E5928" s="84"/>
      <c r="M5928" s="86"/>
      <c r="N5928" s="87"/>
    </row>
    <row r="5929" spans="1:14" s="79" customFormat="1">
      <c r="A5929" s="17"/>
      <c r="B5929" s="84"/>
      <c r="C5929" s="85"/>
      <c r="D5929" s="84"/>
      <c r="E5929" s="84"/>
      <c r="M5929" s="86"/>
      <c r="N5929" s="87"/>
    </row>
    <row r="5930" spans="1:14" s="79" customFormat="1">
      <c r="A5930" s="17"/>
      <c r="B5930" s="84"/>
      <c r="C5930" s="85"/>
      <c r="D5930" s="84"/>
      <c r="E5930" s="84"/>
      <c r="M5930" s="86"/>
      <c r="N5930" s="87"/>
    </row>
    <row r="5931" spans="1:14" s="79" customFormat="1">
      <c r="A5931" s="17"/>
      <c r="B5931" s="84"/>
      <c r="C5931" s="85"/>
      <c r="D5931" s="84"/>
      <c r="E5931" s="84"/>
      <c r="M5931" s="86"/>
      <c r="N5931" s="87"/>
    </row>
    <row r="5932" spans="1:14" s="79" customFormat="1">
      <c r="A5932" s="17"/>
      <c r="B5932" s="84"/>
      <c r="C5932" s="85"/>
      <c r="D5932" s="84"/>
      <c r="E5932" s="84"/>
      <c r="M5932" s="86"/>
      <c r="N5932" s="87"/>
    </row>
    <row r="5933" spans="1:14" s="79" customFormat="1">
      <c r="A5933" s="17"/>
      <c r="B5933" s="84"/>
      <c r="C5933" s="85"/>
      <c r="D5933" s="84"/>
      <c r="E5933" s="84"/>
      <c r="M5933" s="86"/>
      <c r="N5933" s="87"/>
    </row>
    <row r="5934" spans="1:14" s="79" customFormat="1">
      <c r="A5934" s="17"/>
      <c r="B5934" s="84"/>
      <c r="C5934" s="85"/>
      <c r="D5934" s="84"/>
      <c r="E5934" s="84"/>
      <c r="M5934" s="86"/>
      <c r="N5934" s="87"/>
    </row>
    <row r="5935" spans="1:14" s="79" customFormat="1">
      <c r="A5935" s="17"/>
      <c r="B5935" s="84"/>
      <c r="C5935" s="85"/>
      <c r="D5935" s="84"/>
      <c r="E5935" s="84"/>
      <c r="M5935" s="86"/>
      <c r="N5935" s="87"/>
    </row>
    <row r="5936" spans="1:14" s="79" customFormat="1">
      <c r="A5936" s="17"/>
      <c r="B5936" s="84"/>
      <c r="C5936" s="85"/>
      <c r="D5936" s="84"/>
      <c r="E5936" s="84"/>
      <c r="M5936" s="86"/>
      <c r="N5936" s="87"/>
    </row>
    <row r="5937" spans="1:14" s="79" customFormat="1">
      <c r="A5937" s="17"/>
      <c r="B5937" s="84"/>
      <c r="C5937" s="85"/>
      <c r="D5937" s="84"/>
      <c r="E5937" s="84"/>
      <c r="M5937" s="86"/>
      <c r="N5937" s="87"/>
    </row>
    <row r="5938" spans="1:14" s="79" customFormat="1">
      <c r="A5938" s="17"/>
      <c r="B5938" s="84"/>
      <c r="C5938" s="85"/>
      <c r="D5938" s="84"/>
      <c r="E5938" s="84"/>
      <c r="M5938" s="86"/>
      <c r="N5938" s="87"/>
    </row>
    <row r="5939" spans="1:14" s="79" customFormat="1">
      <c r="A5939" s="17"/>
      <c r="B5939" s="84"/>
      <c r="C5939" s="85"/>
      <c r="D5939" s="84"/>
      <c r="E5939" s="84"/>
      <c r="M5939" s="86"/>
      <c r="N5939" s="87"/>
    </row>
    <row r="5940" spans="1:14" s="79" customFormat="1">
      <c r="A5940" s="17"/>
      <c r="B5940" s="84"/>
      <c r="C5940" s="85"/>
      <c r="D5940" s="84"/>
      <c r="E5940" s="84"/>
      <c r="M5940" s="86"/>
      <c r="N5940" s="87"/>
    </row>
    <row r="5941" spans="1:14" s="79" customFormat="1">
      <c r="A5941" s="17"/>
      <c r="B5941" s="84"/>
      <c r="C5941" s="85"/>
      <c r="D5941" s="84"/>
      <c r="E5941" s="84"/>
      <c r="M5941" s="86"/>
      <c r="N5941" s="87"/>
    </row>
    <row r="5942" spans="1:14" s="79" customFormat="1">
      <c r="A5942" s="17"/>
      <c r="B5942" s="84"/>
      <c r="C5942" s="85"/>
      <c r="D5942" s="84"/>
      <c r="E5942" s="84"/>
      <c r="M5942" s="86"/>
      <c r="N5942" s="87"/>
    </row>
    <row r="5943" spans="1:14" s="79" customFormat="1">
      <c r="A5943" s="17"/>
      <c r="B5943" s="84"/>
      <c r="C5943" s="85"/>
      <c r="D5943" s="84"/>
      <c r="E5943" s="84"/>
      <c r="M5943" s="86"/>
      <c r="N5943" s="87"/>
    </row>
    <row r="5944" spans="1:14" s="79" customFormat="1">
      <c r="A5944" s="17"/>
      <c r="B5944" s="84"/>
      <c r="C5944" s="85"/>
      <c r="D5944" s="84"/>
      <c r="E5944" s="84"/>
      <c r="M5944" s="86"/>
      <c r="N5944" s="87"/>
    </row>
    <row r="5945" spans="1:14" s="79" customFormat="1">
      <c r="A5945" s="17"/>
      <c r="B5945" s="84"/>
      <c r="C5945" s="85"/>
      <c r="D5945" s="84"/>
      <c r="E5945" s="84"/>
      <c r="M5945" s="86"/>
      <c r="N5945" s="87"/>
    </row>
    <row r="5946" spans="1:14" s="79" customFormat="1">
      <c r="A5946" s="17"/>
      <c r="B5946" s="84"/>
      <c r="C5946" s="85"/>
      <c r="D5946" s="84"/>
      <c r="E5946" s="84"/>
      <c r="M5946" s="86"/>
      <c r="N5946" s="87"/>
    </row>
    <row r="5947" spans="1:14" s="79" customFormat="1">
      <c r="A5947" s="17"/>
      <c r="B5947" s="84"/>
      <c r="C5947" s="85"/>
      <c r="D5947" s="84"/>
      <c r="E5947" s="84"/>
      <c r="M5947" s="86"/>
      <c r="N5947" s="87"/>
    </row>
    <row r="5948" spans="1:14" s="79" customFormat="1">
      <c r="A5948" s="17"/>
      <c r="B5948" s="84"/>
      <c r="C5948" s="85"/>
      <c r="D5948" s="84"/>
      <c r="E5948" s="84"/>
      <c r="M5948" s="86"/>
      <c r="N5948" s="87"/>
    </row>
    <row r="5949" spans="1:14" s="79" customFormat="1">
      <c r="A5949" s="17"/>
      <c r="B5949" s="84"/>
      <c r="C5949" s="85"/>
      <c r="D5949" s="84"/>
      <c r="E5949" s="84"/>
      <c r="M5949" s="86"/>
      <c r="N5949" s="87"/>
    </row>
    <row r="5950" spans="1:14" s="79" customFormat="1">
      <c r="A5950" s="17"/>
      <c r="B5950" s="84"/>
      <c r="C5950" s="85"/>
      <c r="D5950" s="84"/>
      <c r="E5950" s="84"/>
      <c r="M5950" s="86"/>
      <c r="N5950" s="87"/>
    </row>
    <row r="5951" spans="1:14" s="79" customFormat="1">
      <c r="A5951" s="17"/>
      <c r="B5951" s="84"/>
      <c r="C5951" s="85"/>
      <c r="D5951" s="84"/>
      <c r="E5951" s="84"/>
      <c r="M5951" s="86"/>
      <c r="N5951" s="87"/>
    </row>
    <row r="5952" spans="1:14" s="79" customFormat="1">
      <c r="A5952" s="17"/>
      <c r="B5952" s="84"/>
      <c r="C5952" s="85"/>
      <c r="D5952" s="84"/>
      <c r="E5952" s="84"/>
      <c r="M5952" s="86"/>
      <c r="N5952" s="87"/>
    </row>
    <row r="5953" spans="1:14" s="79" customFormat="1">
      <c r="A5953" s="17"/>
      <c r="B5953" s="84"/>
      <c r="C5953" s="85"/>
      <c r="D5953" s="84"/>
      <c r="E5953" s="84"/>
      <c r="M5953" s="86"/>
      <c r="N5953" s="87"/>
    </row>
    <row r="5954" spans="1:14" s="79" customFormat="1">
      <c r="A5954" s="17"/>
      <c r="B5954" s="84"/>
      <c r="C5954" s="85"/>
      <c r="D5954" s="84"/>
      <c r="E5954" s="84"/>
      <c r="M5954" s="86"/>
      <c r="N5954" s="87"/>
    </row>
    <row r="5955" spans="1:14" s="79" customFormat="1">
      <c r="A5955" s="17"/>
      <c r="B5955" s="84"/>
      <c r="C5955" s="85"/>
      <c r="D5955" s="84"/>
      <c r="E5955" s="84"/>
      <c r="M5955" s="86"/>
      <c r="N5955" s="87"/>
    </row>
    <row r="5956" spans="1:14" s="79" customFormat="1">
      <c r="A5956" s="17"/>
      <c r="B5956" s="84"/>
      <c r="C5956" s="85"/>
      <c r="D5956" s="84"/>
      <c r="E5956" s="84"/>
      <c r="M5956" s="86"/>
      <c r="N5956" s="87"/>
    </row>
    <row r="5957" spans="1:14" s="79" customFormat="1">
      <c r="A5957" s="17"/>
      <c r="B5957" s="84"/>
      <c r="C5957" s="85"/>
      <c r="D5957" s="84"/>
      <c r="E5957" s="84"/>
      <c r="M5957" s="86"/>
      <c r="N5957" s="87"/>
    </row>
    <row r="5958" spans="1:14" s="79" customFormat="1">
      <c r="A5958" s="17"/>
      <c r="B5958" s="84"/>
      <c r="C5958" s="85"/>
      <c r="D5958" s="84"/>
      <c r="E5958" s="84"/>
      <c r="M5958" s="86"/>
      <c r="N5958" s="87"/>
    </row>
    <row r="5959" spans="1:14" s="79" customFormat="1">
      <c r="A5959" s="17"/>
      <c r="B5959" s="84"/>
      <c r="C5959" s="85"/>
      <c r="D5959" s="84"/>
      <c r="E5959" s="84"/>
      <c r="M5959" s="86"/>
      <c r="N5959" s="87"/>
    </row>
    <row r="5960" spans="1:14" s="79" customFormat="1">
      <c r="A5960" s="17"/>
      <c r="B5960" s="84"/>
      <c r="C5960" s="85"/>
      <c r="D5960" s="84"/>
      <c r="E5960" s="84"/>
      <c r="M5960" s="86"/>
      <c r="N5960" s="87"/>
    </row>
    <row r="5961" spans="1:14" s="79" customFormat="1">
      <c r="A5961" s="17"/>
      <c r="B5961" s="84"/>
      <c r="C5961" s="85"/>
      <c r="D5961" s="84"/>
      <c r="E5961" s="84"/>
      <c r="M5961" s="86"/>
      <c r="N5961" s="87"/>
    </row>
    <row r="5962" spans="1:14" s="79" customFormat="1">
      <c r="A5962" s="17"/>
      <c r="B5962" s="84"/>
      <c r="C5962" s="85"/>
      <c r="D5962" s="84"/>
      <c r="E5962" s="84"/>
      <c r="M5962" s="86"/>
      <c r="N5962" s="87"/>
    </row>
    <row r="5963" spans="1:14" s="79" customFormat="1">
      <c r="A5963" s="17"/>
      <c r="B5963" s="84"/>
      <c r="C5963" s="85"/>
      <c r="D5963" s="84"/>
      <c r="E5963" s="84"/>
      <c r="M5963" s="86"/>
      <c r="N5963" s="87"/>
    </row>
    <row r="5964" spans="1:14" s="79" customFormat="1">
      <c r="A5964" s="17"/>
      <c r="B5964" s="84"/>
      <c r="C5964" s="85"/>
      <c r="D5964" s="84"/>
      <c r="E5964" s="84"/>
      <c r="M5964" s="86"/>
      <c r="N5964" s="87"/>
    </row>
    <row r="5965" spans="1:14" s="79" customFormat="1">
      <c r="A5965" s="17"/>
      <c r="B5965" s="84"/>
      <c r="C5965" s="85"/>
      <c r="D5965" s="84"/>
      <c r="E5965" s="84"/>
      <c r="M5965" s="86"/>
      <c r="N5965" s="87"/>
    </row>
    <row r="5966" spans="1:14" s="79" customFormat="1">
      <c r="A5966" s="17"/>
      <c r="B5966" s="84"/>
      <c r="C5966" s="85"/>
      <c r="D5966" s="84"/>
      <c r="E5966" s="84"/>
      <c r="M5966" s="86"/>
      <c r="N5966" s="87"/>
    </row>
    <row r="5967" spans="1:14" s="79" customFormat="1">
      <c r="A5967" s="17"/>
      <c r="B5967" s="84"/>
      <c r="C5967" s="85"/>
      <c r="D5967" s="84"/>
      <c r="E5967" s="84"/>
      <c r="M5967" s="86"/>
      <c r="N5967" s="87"/>
    </row>
    <row r="5968" spans="1:14" s="79" customFormat="1">
      <c r="A5968" s="17"/>
      <c r="B5968" s="84"/>
      <c r="C5968" s="85"/>
      <c r="D5968" s="84"/>
      <c r="E5968" s="84"/>
      <c r="M5968" s="86"/>
      <c r="N5968" s="87"/>
    </row>
    <row r="5969" spans="1:14" s="79" customFormat="1">
      <c r="A5969" s="17"/>
      <c r="B5969" s="84"/>
      <c r="C5969" s="85"/>
      <c r="D5969" s="84"/>
      <c r="E5969" s="84"/>
      <c r="M5969" s="86"/>
      <c r="N5969" s="87"/>
    </row>
    <row r="5970" spans="1:14" s="79" customFormat="1">
      <c r="A5970" s="17"/>
      <c r="B5970" s="84"/>
      <c r="C5970" s="85"/>
      <c r="D5970" s="84"/>
      <c r="E5970" s="84"/>
      <c r="M5970" s="86"/>
      <c r="N5970" s="87"/>
    </row>
    <row r="5971" spans="1:14" s="79" customFormat="1">
      <c r="A5971" s="17"/>
      <c r="B5971" s="84"/>
      <c r="C5971" s="85"/>
      <c r="D5971" s="84"/>
      <c r="E5971" s="84"/>
      <c r="M5971" s="86"/>
      <c r="N5971" s="87"/>
    </row>
    <row r="5972" spans="1:14" s="79" customFormat="1">
      <c r="A5972" s="17"/>
      <c r="B5972" s="84"/>
      <c r="C5972" s="85"/>
      <c r="D5972" s="84"/>
      <c r="E5972" s="84"/>
      <c r="M5972" s="86"/>
      <c r="N5972" s="87"/>
    </row>
    <row r="5973" spans="1:14" s="79" customFormat="1">
      <c r="A5973" s="17"/>
      <c r="B5973" s="84"/>
      <c r="C5973" s="85"/>
      <c r="D5973" s="84"/>
      <c r="E5973" s="84"/>
      <c r="M5973" s="86"/>
      <c r="N5973" s="87"/>
    </row>
    <row r="5974" spans="1:14" s="79" customFormat="1">
      <c r="A5974" s="17"/>
      <c r="B5974" s="84"/>
      <c r="C5974" s="85"/>
      <c r="D5974" s="84"/>
      <c r="E5974" s="84"/>
      <c r="M5974" s="86"/>
      <c r="N5974" s="87"/>
    </row>
    <row r="5975" spans="1:14" s="79" customFormat="1">
      <c r="A5975" s="17"/>
      <c r="B5975" s="84"/>
      <c r="C5975" s="85"/>
      <c r="D5975" s="84"/>
      <c r="E5975" s="84"/>
      <c r="M5975" s="86"/>
      <c r="N5975" s="87"/>
    </row>
    <row r="5976" spans="1:14" s="79" customFormat="1">
      <c r="A5976" s="17"/>
      <c r="B5976" s="84"/>
      <c r="C5976" s="85"/>
      <c r="D5976" s="84"/>
      <c r="E5976" s="84"/>
      <c r="M5976" s="86"/>
      <c r="N5976" s="87"/>
    </row>
    <row r="5977" spans="1:14" s="79" customFormat="1">
      <c r="A5977" s="17"/>
      <c r="B5977" s="84"/>
      <c r="C5977" s="85"/>
      <c r="D5977" s="84"/>
      <c r="E5977" s="84"/>
      <c r="M5977" s="86"/>
      <c r="N5977" s="87"/>
    </row>
    <row r="5978" spans="1:14" s="79" customFormat="1">
      <c r="A5978" s="17"/>
      <c r="B5978" s="84"/>
      <c r="C5978" s="85"/>
      <c r="D5978" s="84"/>
      <c r="E5978" s="84"/>
      <c r="M5978" s="86"/>
      <c r="N5978" s="87"/>
    </row>
    <row r="5979" spans="1:14" s="79" customFormat="1">
      <c r="A5979" s="17"/>
      <c r="B5979" s="84"/>
      <c r="C5979" s="85"/>
      <c r="D5979" s="84"/>
      <c r="E5979" s="84"/>
      <c r="M5979" s="86"/>
      <c r="N5979" s="87"/>
    </row>
    <row r="5980" spans="1:14" s="79" customFormat="1">
      <c r="A5980" s="17"/>
      <c r="B5980" s="84"/>
      <c r="C5980" s="85"/>
      <c r="D5980" s="84"/>
      <c r="E5980" s="84"/>
      <c r="M5980" s="86"/>
      <c r="N5980" s="87"/>
    </row>
    <row r="5981" spans="1:14" s="79" customFormat="1">
      <c r="A5981" s="17"/>
      <c r="B5981" s="84"/>
      <c r="C5981" s="85"/>
      <c r="D5981" s="84"/>
      <c r="E5981" s="84"/>
      <c r="M5981" s="86"/>
      <c r="N5981" s="87"/>
    </row>
    <row r="5982" spans="1:14" s="79" customFormat="1">
      <c r="A5982" s="17"/>
      <c r="B5982" s="84"/>
      <c r="C5982" s="85"/>
      <c r="D5982" s="84"/>
      <c r="E5982" s="84"/>
      <c r="M5982" s="86"/>
      <c r="N5982" s="87"/>
    </row>
    <row r="5983" spans="1:14" s="79" customFormat="1">
      <c r="A5983" s="17"/>
      <c r="B5983" s="84"/>
      <c r="C5983" s="85"/>
      <c r="D5983" s="84"/>
      <c r="E5983" s="84"/>
      <c r="M5983" s="86"/>
      <c r="N5983" s="87"/>
    </row>
    <row r="5984" spans="1:14" s="79" customFormat="1">
      <c r="A5984" s="17"/>
      <c r="B5984" s="84"/>
      <c r="C5984" s="85"/>
      <c r="D5984" s="84"/>
      <c r="E5984" s="84"/>
      <c r="M5984" s="86"/>
      <c r="N5984" s="87"/>
    </row>
    <row r="5985" spans="1:14" s="79" customFormat="1">
      <c r="A5985" s="17"/>
      <c r="B5985" s="84"/>
      <c r="C5985" s="85"/>
      <c r="D5985" s="84"/>
      <c r="E5985" s="84"/>
      <c r="M5985" s="86"/>
      <c r="N5985" s="87"/>
    </row>
    <row r="5986" spans="1:14" s="79" customFormat="1">
      <c r="A5986" s="17"/>
      <c r="B5986" s="84"/>
      <c r="C5986" s="85"/>
      <c r="D5986" s="84"/>
      <c r="E5986" s="84"/>
      <c r="M5986" s="86"/>
      <c r="N5986" s="87"/>
    </row>
    <row r="5987" spans="1:14" s="79" customFormat="1">
      <c r="A5987" s="17"/>
      <c r="B5987" s="84"/>
      <c r="C5987" s="85"/>
      <c r="D5987" s="84"/>
      <c r="E5987" s="84"/>
      <c r="M5987" s="86"/>
      <c r="N5987" s="87"/>
    </row>
    <row r="5988" spans="1:14" s="79" customFormat="1">
      <c r="A5988" s="17"/>
      <c r="B5988" s="84"/>
      <c r="C5988" s="85"/>
      <c r="D5988" s="84"/>
      <c r="E5988" s="84"/>
      <c r="M5988" s="86"/>
      <c r="N5988" s="87"/>
    </row>
    <row r="5989" spans="1:14" s="79" customFormat="1">
      <c r="A5989" s="17"/>
      <c r="B5989" s="84"/>
      <c r="C5989" s="85"/>
      <c r="D5989" s="84"/>
      <c r="E5989" s="84"/>
      <c r="M5989" s="86"/>
      <c r="N5989" s="87"/>
    </row>
    <row r="5990" spans="1:14" s="79" customFormat="1">
      <c r="A5990" s="17"/>
      <c r="B5990" s="84"/>
      <c r="C5990" s="85"/>
      <c r="D5990" s="84"/>
      <c r="E5990" s="84"/>
      <c r="M5990" s="86"/>
      <c r="N5990" s="87"/>
    </row>
    <row r="5991" spans="1:14" s="79" customFormat="1">
      <c r="A5991" s="17"/>
      <c r="B5991" s="84"/>
      <c r="C5991" s="85"/>
      <c r="D5991" s="84"/>
      <c r="E5991" s="84"/>
      <c r="M5991" s="86"/>
      <c r="N5991" s="87"/>
    </row>
    <row r="5992" spans="1:14" s="79" customFormat="1">
      <c r="A5992" s="17"/>
      <c r="B5992" s="84"/>
      <c r="C5992" s="85"/>
      <c r="D5992" s="84"/>
      <c r="E5992" s="84"/>
      <c r="M5992" s="86"/>
      <c r="N5992" s="87"/>
    </row>
    <row r="5993" spans="1:14" s="79" customFormat="1">
      <c r="A5993" s="17"/>
      <c r="B5993" s="84"/>
      <c r="C5993" s="85"/>
      <c r="D5993" s="84"/>
      <c r="E5993" s="84"/>
      <c r="M5993" s="86"/>
      <c r="N5993" s="87"/>
    </row>
    <row r="5994" spans="1:14" s="79" customFormat="1">
      <c r="A5994" s="17"/>
      <c r="B5994" s="84"/>
      <c r="C5994" s="85"/>
      <c r="D5994" s="84"/>
      <c r="E5994" s="84"/>
      <c r="M5994" s="86"/>
      <c r="N5994" s="87"/>
    </row>
    <row r="5995" spans="1:14" s="79" customFormat="1">
      <c r="A5995" s="17"/>
      <c r="B5995" s="84"/>
      <c r="C5995" s="85"/>
      <c r="D5995" s="84"/>
      <c r="E5995" s="84"/>
      <c r="M5995" s="86"/>
      <c r="N5995" s="87"/>
    </row>
    <row r="5996" spans="1:14" s="79" customFormat="1">
      <c r="A5996" s="17"/>
      <c r="B5996" s="84"/>
      <c r="C5996" s="85"/>
      <c r="D5996" s="84"/>
      <c r="E5996" s="84"/>
      <c r="M5996" s="86"/>
      <c r="N5996" s="87"/>
    </row>
    <row r="5997" spans="1:14" s="79" customFormat="1">
      <c r="A5997" s="17"/>
      <c r="B5997" s="84"/>
      <c r="C5997" s="85"/>
      <c r="D5997" s="84"/>
      <c r="E5997" s="84"/>
      <c r="M5997" s="86"/>
      <c r="N5997" s="87"/>
    </row>
    <row r="5998" spans="1:14" s="79" customFormat="1">
      <c r="A5998" s="17"/>
      <c r="B5998" s="84"/>
      <c r="C5998" s="85"/>
      <c r="D5998" s="84"/>
      <c r="E5998" s="84"/>
      <c r="M5998" s="86"/>
      <c r="N5998" s="87"/>
    </row>
    <row r="5999" spans="1:14" s="79" customFormat="1">
      <c r="A5999" s="17"/>
      <c r="B5999" s="84"/>
      <c r="C5999" s="85"/>
      <c r="D5999" s="84"/>
      <c r="E5999" s="84"/>
      <c r="M5999" s="86"/>
      <c r="N5999" s="87"/>
    </row>
    <row r="6000" spans="1:14" s="79" customFormat="1">
      <c r="A6000" s="17"/>
      <c r="B6000" s="84"/>
      <c r="C6000" s="85"/>
      <c r="D6000" s="84"/>
      <c r="E6000" s="84"/>
      <c r="M6000" s="86"/>
      <c r="N6000" s="87"/>
    </row>
    <row r="6001" spans="1:14" s="79" customFormat="1">
      <c r="A6001" s="17"/>
      <c r="B6001" s="84"/>
      <c r="C6001" s="85"/>
      <c r="D6001" s="84"/>
      <c r="E6001" s="84"/>
      <c r="M6001" s="86"/>
      <c r="N6001" s="87"/>
    </row>
    <row r="6002" spans="1:14" s="79" customFormat="1">
      <c r="A6002" s="17"/>
      <c r="B6002" s="84"/>
      <c r="C6002" s="85"/>
      <c r="D6002" s="84"/>
      <c r="E6002" s="84"/>
      <c r="M6002" s="86"/>
      <c r="N6002" s="87"/>
    </row>
    <row r="6003" spans="1:14" s="79" customFormat="1">
      <c r="A6003" s="17"/>
      <c r="B6003" s="84"/>
      <c r="C6003" s="85"/>
      <c r="D6003" s="84"/>
      <c r="E6003" s="84"/>
      <c r="M6003" s="86"/>
      <c r="N6003" s="87"/>
    </row>
    <row r="6004" spans="1:14" s="79" customFormat="1">
      <c r="A6004" s="17"/>
      <c r="B6004" s="84"/>
      <c r="C6004" s="85"/>
      <c r="D6004" s="84"/>
      <c r="E6004" s="84"/>
      <c r="M6004" s="86"/>
      <c r="N6004" s="87"/>
    </row>
    <row r="6005" spans="1:14" s="79" customFormat="1">
      <c r="A6005" s="17"/>
      <c r="B6005" s="84"/>
      <c r="C6005" s="85"/>
      <c r="D6005" s="84"/>
      <c r="E6005" s="84"/>
      <c r="M6005" s="86"/>
      <c r="N6005" s="87"/>
    </row>
    <row r="6006" spans="1:14" s="79" customFormat="1">
      <c r="A6006" s="17"/>
      <c r="B6006" s="84"/>
      <c r="C6006" s="85"/>
      <c r="D6006" s="84"/>
      <c r="E6006" s="84"/>
      <c r="M6006" s="86"/>
      <c r="N6006" s="87"/>
    </row>
    <row r="6007" spans="1:14" s="79" customFormat="1">
      <c r="A6007" s="17"/>
      <c r="B6007" s="84"/>
      <c r="C6007" s="85"/>
      <c r="D6007" s="84"/>
      <c r="E6007" s="84"/>
      <c r="M6007" s="86"/>
      <c r="N6007" s="87"/>
    </row>
    <row r="6008" spans="1:14" s="79" customFormat="1">
      <c r="A6008" s="17"/>
      <c r="B6008" s="84"/>
      <c r="C6008" s="85"/>
      <c r="D6008" s="84"/>
      <c r="E6008" s="84"/>
      <c r="M6008" s="86"/>
      <c r="N6008" s="87"/>
    </row>
    <row r="6009" spans="1:14" s="79" customFormat="1">
      <c r="A6009" s="17"/>
      <c r="B6009" s="84"/>
      <c r="C6009" s="85"/>
      <c r="D6009" s="84"/>
      <c r="E6009" s="84"/>
      <c r="M6009" s="86"/>
      <c r="N6009" s="87"/>
    </row>
    <row r="6010" spans="1:14" s="79" customFormat="1">
      <c r="A6010" s="17"/>
      <c r="B6010" s="84"/>
      <c r="C6010" s="85"/>
      <c r="D6010" s="84"/>
      <c r="E6010" s="84"/>
      <c r="M6010" s="86"/>
      <c r="N6010" s="87"/>
    </row>
    <row r="6011" spans="1:14" s="79" customFormat="1">
      <c r="A6011" s="17"/>
      <c r="B6011" s="84"/>
      <c r="C6011" s="85"/>
      <c r="D6011" s="84"/>
      <c r="E6011" s="84"/>
      <c r="M6011" s="86"/>
      <c r="N6011" s="87"/>
    </row>
    <row r="6012" spans="1:14" s="79" customFormat="1">
      <c r="A6012" s="17"/>
      <c r="B6012" s="84"/>
      <c r="C6012" s="85"/>
      <c r="D6012" s="84"/>
      <c r="E6012" s="84"/>
      <c r="M6012" s="86"/>
      <c r="N6012" s="87"/>
    </row>
    <row r="6013" spans="1:14" s="79" customFormat="1">
      <c r="A6013" s="17"/>
      <c r="B6013" s="84"/>
      <c r="C6013" s="85"/>
      <c r="D6013" s="84"/>
      <c r="E6013" s="84"/>
      <c r="M6013" s="86"/>
      <c r="N6013" s="87"/>
    </row>
    <row r="6014" spans="1:14" s="79" customFormat="1">
      <c r="A6014" s="17"/>
      <c r="B6014" s="84"/>
      <c r="C6014" s="85"/>
      <c r="D6014" s="84"/>
      <c r="E6014" s="84"/>
      <c r="M6014" s="86"/>
      <c r="N6014" s="87"/>
    </row>
    <row r="6015" spans="1:14" s="79" customFormat="1">
      <c r="A6015" s="17"/>
      <c r="B6015" s="84"/>
      <c r="C6015" s="85"/>
      <c r="D6015" s="84"/>
      <c r="E6015" s="84"/>
      <c r="M6015" s="86"/>
      <c r="N6015" s="87"/>
    </row>
    <row r="6016" spans="1:14" s="79" customFormat="1">
      <c r="A6016" s="17"/>
      <c r="B6016" s="84"/>
      <c r="C6016" s="85"/>
      <c r="D6016" s="84"/>
      <c r="E6016" s="84"/>
      <c r="M6016" s="86"/>
      <c r="N6016" s="87"/>
    </row>
    <row r="6017" spans="1:14" s="79" customFormat="1">
      <c r="A6017" s="17"/>
      <c r="B6017" s="84"/>
      <c r="C6017" s="85"/>
      <c r="D6017" s="84"/>
      <c r="E6017" s="84"/>
      <c r="M6017" s="86"/>
      <c r="N6017" s="87"/>
    </row>
    <row r="6018" spans="1:14" s="79" customFormat="1">
      <c r="A6018" s="17"/>
      <c r="B6018" s="84"/>
      <c r="C6018" s="85"/>
      <c r="D6018" s="84"/>
      <c r="E6018" s="84"/>
      <c r="M6018" s="86"/>
      <c r="N6018" s="87"/>
    </row>
    <row r="6019" spans="1:14" s="79" customFormat="1">
      <c r="A6019" s="17"/>
      <c r="B6019" s="84"/>
      <c r="C6019" s="85"/>
      <c r="D6019" s="84"/>
      <c r="E6019" s="84"/>
      <c r="M6019" s="86"/>
      <c r="N6019" s="87"/>
    </row>
    <row r="6020" spans="1:14" s="79" customFormat="1">
      <c r="A6020" s="17"/>
      <c r="B6020" s="84"/>
      <c r="C6020" s="85"/>
      <c r="D6020" s="84"/>
      <c r="E6020" s="84"/>
      <c r="M6020" s="86"/>
      <c r="N6020" s="87"/>
    </row>
    <row r="6021" spans="1:14" s="79" customFormat="1">
      <c r="A6021" s="17"/>
      <c r="B6021" s="84"/>
      <c r="C6021" s="85"/>
      <c r="D6021" s="84"/>
      <c r="E6021" s="84"/>
      <c r="M6021" s="86"/>
      <c r="N6021" s="87"/>
    </row>
    <row r="6022" spans="1:14" s="79" customFormat="1">
      <c r="A6022" s="17"/>
      <c r="B6022" s="84"/>
      <c r="C6022" s="85"/>
      <c r="D6022" s="84"/>
      <c r="E6022" s="84"/>
      <c r="M6022" s="86"/>
      <c r="N6022" s="87"/>
    </row>
    <row r="6023" spans="1:14" s="79" customFormat="1">
      <c r="A6023" s="17"/>
      <c r="B6023" s="84"/>
      <c r="C6023" s="85"/>
      <c r="D6023" s="84"/>
      <c r="E6023" s="84"/>
      <c r="M6023" s="86"/>
      <c r="N6023" s="87"/>
    </row>
    <row r="6024" spans="1:14" s="79" customFormat="1">
      <c r="A6024" s="17"/>
      <c r="B6024" s="84"/>
      <c r="C6024" s="85"/>
      <c r="D6024" s="84"/>
      <c r="E6024" s="84"/>
      <c r="M6024" s="86"/>
      <c r="N6024" s="87"/>
    </row>
    <row r="6025" spans="1:14" s="79" customFormat="1">
      <c r="A6025" s="17"/>
      <c r="B6025" s="84"/>
      <c r="C6025" s="85"/>
      <c r="D6025" s="84"/>
      <c r="E6025" s="84"/>
      <c r="M6025" s="86"/>
      <c r="N6025" s="87"/>
    </row>
    <row r="6026" spans="1:14" s="79" customFormat="1">
      <c r="A6026" s="17"/>
      <c r="B6026" s="84"/>
      <c r="C6026" s="85"/>
      <c r="D6026" s="84"/>
      <c r="E6026" s="84"/>
      <c r="M6026" s="86"/>
      <c r="N6026" s="87"/>
    </row>
    <row r="6027" spans="1:14" s="79" customFormat="1">
      <c r="A6027" s="17"/>
      <c r="B6027" s="84"/>
      <c r="C6027" s="85"/>
      <c r="D6027" s="84"/>
      <c r="E6027" s="84"/>
      <c r="M6027" s="86"/>
      <c r="N6027" s="87"/>
    </row>
    <row r="6028" spans="1:14" s="79" customFormat="1">
      <c r="A6028" s="17"/>
      <c r="B6028" s="84"/>
      <c r="C6028" s="85"/>
      <c r="D6028" s="84"/>
      <c r="E6028" s="84"/>
      <c r="M6028" s="86"/>
      <c r="N6028" s="87"/>
    </row>
    <row r="6029" spans="1:14" s="79" customFormat="1">
      <c r="A6029" s="17"/>
      <c r="B6029" s="84"/>
      <c r="C6029" s="85"/>
      <c r="D6029" s="84"/>
      <c r="E6029" s="84"/>
      <c r="M6029" s="86"/>
      <c r="N6029" s="87"/>
    </row>
    <row r="6030" spans="1:14" s="79" customFormat="1">
      <c r="A6030" s="17"/>
      <c r="B6030" s="84"/>
      <c r="C6030" s="85"/>
      <c r="D6030" s="84"/>
      <c r="E6030" s="84"/>
      <c r="M6030" s="86"/>
      <c r="N6030" s="87"/>
    </row>
    <row r="6031" spans="1:14" s="79" customFormat="1">
      <c r="A6031" s="17"/>
      <c r="B6031" s="84"/>
      <c r="C6031" s="85"/>
      <c r="D6031" s="84"/>
      <c r="E6031" s="84"/>
      <c r="M6031" s="86"/>
      <c r="N6031" s="87"/>
    </row>
    <row r="6032" spans="1:14" s="79" customFormat="1">
      <c r="A6032" s="17"/>
      <c r="B6032" s="84"/>
      <c r="C6032" s="85"/>
      <c r="D6032" s="84"/>
      <c r="E6032" s="84"/>
      <c r="M6032" s="86"/>
      <c r="N6032" s="87"/>
    </row>
    <row r="6033" spans="1:14" s="79" customFormat="1">
      <c r="A6033" s="17"/>
      <c r="B6033" s="84"/>
      <c r="C6033" s="85"/>
      <c r="D6033" s="84"/>
      <c r="E6033" s="84"/>
      <c r="M6033" s="86"/>
      <c r="N6033" s="87"/>
    </row>
    <row r="6034" spans="1:14" s="79" customFormat="1">
      <c r="A6034" s="17"/>
      <c r="B6034" s="84"/>
      <c r="C6034" s="85"/>
      <c r="D6034" s="84"/>
      <c r="E6034" s="84"/>
      <c r="M6034" s="86"/>
      <c r="N6034" s="87"/>
    </row>
    <row r="6035" spans="1:14" s="79" customFormat="1">
      <c r="A6035" s="17"/>
      <c r="B6035" s="84"/>
      <c r="C6035" s="85"/>
      <c r="D6035" s="84"/>
      <c r="E6035" s="84"/>
      <c r="M6035" s="86"/>
      <c r="N6035" s="87"/>
    </row>
    <row r="6036" spans="1:14" s="79" customFormat="1">
      <c r="A6036" s="17"/>
      <c r="B6036" s="84"/>
      <c r="C6036" s="85"/>
      <c r="D6036" s="84"/>
      <c r="E6036" s="84"/>
      <c r="M6036" s="86"/>
      <c r="N6036" s="87"/>
    </row>
    <row r="6037" spans="1:14" s="79" customFormat="1">
      <c r="A6037" s="17"/>
      <c r="B6037" s="84"/>
      <c r="C6037" s="85"/>
      <c r="D6037" s="84"/>
      <c r="E6037" s="84"/>
      <c r="M6037" s="86"/>
      <c r="N6037" s="87"/>
    </row>
    <row r="6038" spans="1:14" s="79" customFormat="1">
      <c r="A6038" s="17"/>
      <c r="B6038" s="84"/>
      <c r="C6038" s="85"/>
      <c r="D6038" s="84"/>
      <c r="E6038" s="84"/>
      <c r="M6038" s="86"/>
      <c r="N6038" s="87"/>
    </row>
    <row r="6039" spans="1:14" s="79" customFormat="1">
      <c r="A6039" s="17"/>
      <c r="B6039" s="84"/>
      <c r="C6039" s="85"/>
      <c r="D6039" s="84"/>
      <c r="E6039" s="84"/>
      <c r="M6039" s="86"/>
      <c r="N6039" s="87"/>
    </row>
    <row r="6040" spans="1:14" s="79" customFormat="1">
      <c r="A6040" s="17"/>
      <c r="B6040" s="84"/>
      <c r="C6040" s="85"/>
      <c r="D6040" s="84"/>
      <c r="E6040" s="84"/>
      <c r="M6040" s="86"/>
      <c r="N6040" s="87"/>
    </row>
    <row r="6041" spans="1:14" s="79" customFormat="1">
      <c r="A6041" s="17"/>
      <c r="B6041" s="84"/>
      <c r="C6041" s="85"/>
      <c r="D6041" s="84"/>
      <c r="E6041" s="84"/>
      <c r="M6041" s="86"/>
      <c r="N6041" s="87"/>
    </row>
    <row r="6042" spans="1:14" s="79" customFormat="1">
      <c r="A6042" s="17"/>
      <c r="B6042" s="84"/>
      <c r="C6042" s="85"/>
      <c r="D6042" s="84"/>
      <c r="E6042" s="84"/>
      <c r="M6042" s="86"/>
      <c r="N6042" s="87"/>
    </row>
    <row r="6043" spans="1:14" s="79" customFormat="1">
      <c r="A6043" s="17"/>
      <c r="B6043" s="84"/>
      <c r="C6043" s="85"/>
      <c r="D6043" s="84"/>
      <c r="E6043" s="84"/>
      <c r="M6043" s="86"/>
      <c r="N6043" s="87"/>
    </row>
    <row r="6044" spans="1:14" s="79" customFormat="1">
      <c r="A6044" s="17"/>
      <c r="B6044" s="84"/>
      <c r="C6044" s="85"/>
      <c r="D6044" s="84"/>
      <c r="E6044" s="84"/>
      <c r="M6044" s="86"/>
      <c r="N6044" s="87"/>
    </row>
    <row r="6045" spans="1:14" s="79" customFormat="1">
      <c r="A6045" s="17"/>
      <c r="B6045" s="84"/>
      <c r="C6045" s="85"/>
      <c r="D6045" s="84"/>
      <c r="E6045" s="84"/>
      <c r="M6045" s="86"/>
      <c r="N6045" s="87"/>
    </row>
    <row r="6046" spans="1:14" s="79" customFormat="1">
      <c r="A6046" s="17"/>
      <c r="B6046" s="84"/>
      <c r="C6046" s="85"/>
      <c r="D6046" s="84"/>
      <c r="E6046" s="84"/>
      <c r="M6046" s="86"/>
      <c r="N6046" s="87"/>
    </row>
    <row r="6047" spans="1:14" s="79" customFormat="1">
      <c r="A6047" s="17"/>
      <c r="B6047" s="84"/>
      <c r="C6047" s="85"/>
      <c r="D6047" s="84"/>
      <c r="E6047" s="84"/>
      <c r="M6047" s="86"/>
      <c r="N6047" s="87"/>
    </row>
    <row r="6048" spans="1:14" s="79" customFormat="1">
      <c r="A6048" s="17"/>
      <c r="B6048" s="84"/>
      <c r="C6048" s="85"/>
      <c r="D6048" s="84"/>
      <c r="E6048" s="84"/>
      <c r="M6048" s="86"/>
      <c r="N6048" s="87"/>
    </row>
    <row r="6049" spans="1:14" s="79" customFormat="1">
      <c r="A6049" s="17"/>
      <c r="B6049" s="84"/>
      <c r="C6049" s="85"/>
      <c r="D6049" s="84"/>
      <c r="E6049" s="84"/>
      <c r="M6049" s="86"/>
      <c r="N6049" s="87"/>
    </row>
    <row r="6050" spans="1:14" s="79" customFormat="1">
      <c r="A6050" s="17"/>
      <c r="B6050" s="84"/>
      <c r="C6050" s="85"/>
      <c r="D6050" s="84"/>
      <c r="E6050" s="84"/>
      <c r="M6050" s="86"/>
      <c r="N6050" s="87"/>
    </row>
    <row r="6051" spans="1:14" s="79" customFormat="1">
      <c r="A6051" s="17"/>
      <c r="B6051" s="84"/>
      <c r="C6051" s="85"/>
      <c r="D6051" s="84"/>
      <c r="E6051" s="84"/>
      <c r="M6051" s="86"/>
      <c r="N6051" s="87"/>
    </row>
    <row r="6052" spans="1:14" s="79" customFormat="1">
      <c r="A6052" s="17"/>
      <c r="B6052" s="84"/>
      <c r="C6052" s="85"/>
      <c r="D6052" s="84"/>
      <c r="E6052" s="84"/>
      <c r="M6052" s="86"/>
      <c r="N6052" s="87"/>
    </row>
    <row r="6053" spans="1:14" s="79" customFormat="1">
      <c r="A6053" s="17"/>
      <c r="B6053" s="84"/>
      <c r="C6053" s="85"/>
      <c r="D6053" s="84"/>
      <c r="E6053" s="84"/>
      <c r="M6053" s="86"/>
      <c r="N6053" s="87"/>
    </row>
    <row r="6054" spans="1:14" s="79" customFormat="1">
      <c r="A6054" s="17"/>
      <c r="B6054" s="84"/>
      <c r="C6054" s="85"/>
      <c r="D6054" s="84"/>
      <c r="E6054" s="84"/>
      <c r="M6054" s="86"/>
      <c r="N6054" s="87"/>
    </row>
    <row r="6055" spans="1:14" s="79" customFormat="1">
      <c r="A6055" s="17"/>
      <c r="B6055" s="84"/>
      <c r="C6055" s="85"/>
      <c r="D6055" s="84"/>
      <c r="E6055" s="84"/>
      <c r="M6055" s="86"/>
      <c r="N6055" s="87"/>
    </row>
    <row r="6056" spans="1:14" s="79" customFormat="1">
      <c r="A6056" s="17"/>
      <c r="B6056" s="84"/>
      <c r="C6056" s="85"/>
      <c r="D6056" s="84"/>
      <c r="E6056" s="84"/>
      <c r="M6056" s="86"/>
      <c r="N6056" s="87"/>
    </row>
    <row r="6057" spans="1:14" s="79" customFormat="1">
      <c r="A6057" s="17"/>
      <c r="B6057" s="84"/>
      <c r="C6057" s="85"/>
      <c r="D6057" s="84"/>
      <c r="E6057" s="84"/>
      <c r="M6057" s="86"/>
      <c r="N6057" s="87"/>
    </row>
    <row r="6058" spans="1:14" s="79" customFormat="1">
      <c r="A6058" s="17"/>
      <c r="B6058" s="84"/>
      <c r="C6058" s="85"/>
      <c r="D6058" s="84"/>
      <c r="E6058" s="84"/>
      <c r="M6058" s="86"/>
      <c r="N6058" s="87"/>
    </row>
    <row r="6059" spans="1:14" s="79" customFormat="1">
      <c r="A6059" s="17"/>
      <c r="B6059" s="84"/>
      <c r="C6059" s="85"/>
      <c r="D6059" s="84"/>
      <c r="E6059" s="84"/>
      <c r="M6059" s="86"/>
      <c r="N6059" s="87"/>
    </row>
    <row r="6060" spans="1:14" s="79" customFormat="1">
      <c r="A6060" s="17"/>
      <c r="B6060" s="84"/>
      <c r="C6060" s="85"/>
      <c r="D6060" s="84"/>
      <c r="E6060" s="84"/>
      <c r="M6060" s="86"/>
      <c r="N6060" s="87"/>
    </row>
    <row r="6061" spans="1:14" s="79" customFormat="1">
      <c r="A6061" s="17"/>
      <c r="B6061" s="84"/>
      <c r="C6061" s="85"/>
      <c r="D6061" s="84"/>
      <c r="E6061" s="84"/>
      <c r="M6061" s="86"/>
      <c r="N6061" s="87"/>
    </row>
    <row r="6062" spans="1:14" s="79" customFormat="1">
      <c r="A6062" s="17"/>
      <c r="B6062" s="84"/>
      <c r="C6062" s="85"/>
      <c r="D6062" s="84"/>
      <c r="E6062" s="84"/>
      <c r="M6062" s="86"/>
      <c r="N6062" s="87"/>
    </row>
    <row r="6063" spans="1:14" s="79" customFormat="1">
      <c r="A6063" s="17"/>
      <c r="B6063" s="84"/>
      <c r="C6063" s="85"/>
      <c r="D6063" s="84"/>
      <c r="E6063" s="84"/>
      <c r="M6063" s="86"/>
      <c r="N6063" s="87"/>
    </row>
    <row r="6064" spans="1:14" s="79" customFormat="1">
      <c r="A6064" s="17"/>
      <c r="B6064" s="84"/>
      <c r="C6064" s="85"/>
      <c r="D6064" s="84"/>
      <c r="E6064" s="84"/>
      <c r="M6064" s="86"/>
      <c r="N6064" s="87"/>
    </row>
    <row r="6065" spans="1:14" s="79" customFormat="1">
      <c r="A6065" s="17"/>
      <c r="B6065" s="84"/>
      <c r="C6065" s="85"/>
      <c r="D6065" s="84"/>
      <c r="E6065" s="84"/>
      <c r="M6065" s="86"/>
      <c r="N6065" s="87"/>
    </row>
    <row r="6066" spans="1:14" s="79" customFormat="1">
      <c r="A6066" s="17"/>
      <c r="B6066" s="84"/>
      <c r="C6066" s="85"/>
      <c r="D6066" s="84"/>
      <c r="E6066" s="84"/>
      <c r="M6066" s="86"/>
      <c r="N6066" s="87"/>
    </row>
    <row r="6067" spans="1:14" s="79" customFormat="1">
      <c r="A6067" s="17"/>
      <c r="B6067" s="84"/>
      <c r="C6067" s="85"/>
      <c r="D6067" s="84"/>
      <c r="E6067" s="84"/>
      <c r="M6067" s="86"/>
      <c r="N6067" s="87"/>
    </row>
    <row r="6068" spans="1:14" s="79" customFormat="1">
      <c r="A6068" s="17"/>
      <c r="B6068" s="84"/>
      <c r="C6068" s="85"/>
      <c r="D6068" s="84"/>
      <c r="E6068" s="84"/>
      <c r="M6068" s="86"/>
      <c r="N6068" s="87"/>
    </row>
    <row r="6069" spans="1:14" s="79" customFormat="1">
      <c r="A6069" s="17"/>
      <c r="B6069" s="84"/>
      <c r="C6069" s="85"/>
      <c r="D6069" s="84"/>
      <c r="E6069" s="84"/>
      <c r="M6069" s="86"/>
      <c r="N6069" s="87"/>
    </row>
    <row r="6070" spans="1:14" s="79" customFormat="1">
      <c r="A6070" s="17"/>
      <c r="B6070" s="84"/>
      <c r="C6070" s="85"/>
      <c r="D6070" s="84"/>
      <c r="E6070" s="84"/>
      <c r="M6070" s="86"/>
      <c r="N6070" s="87"/>
    </row>
    <row r="6071" spans="1:14" s="79" customFormat="1">
      <c r="A6071" s="17"/>
      <c r="B6071" s="84"/>
      <c r="C6071" s="85"/>
      <c r="D6071" s="84"/>
      <c r="E6071" s="84"/>
      <c r="M6071" s="86"/>
      <c r="N6071" s="87"/>
    </row>
    <row r="6072" spans="1:14" s="79" customFormat="1">
      <c r="A6072" s="17"/>
      <c r="B6072" s="84"/>
      <c r="C6072" s="85"/>
      <c r="D6072" s="84"/>
      <c r="E6072" s="84"/>
      <c r="M6072" s="86"/>
      <c r="N6072" s="87"/>
    </row>
    <row r="6073" spans="1:14" s="79" customFormat="1">
      <c r="A6073" s="17"/>
      <c r="B6073" s="84"/>
      <c r="C6073" s="85"/>
      <c r="D6073" s="84"/>
      <c r="E6073" s="84"/>
      <c r="M6073" s="86"/>
      <c r="N6073" s="87"/>
    </row>
    <row r="6074" spans="1:14" s="79" customFormat="1">
      <c r="A6074" s="17"/>
      <c r="B6074" s="84"/>
      <c r="C6074" s="85"/>
      <c r="D6074" s="84"/>
      <c r="E6074" s="84"/>
      <c r="M6074" s="86"/>
      <c r="N6074" s="87"/>
    </row>
    <row r="6075" spans="1:14" s="79" customFormat="1">
      <c r="A6075" s="17"/>
      <c r="B6075" s="84"/>
      <c r="C6075" s="85"/>
      <c r="D6075" s="84"/>
      <c r="E6075" s="84"/>
      <c r="M6075" s="86"/>
      <c r="N6075" s="87"/>
    </row>
    <row r="6076" spans="1:14" s="79" customFormat="1">
      <c r="A6076" s="17"/>
      <c r="B6076" s="84"/>
      <c r="C6076" s="85"/>
      <c r="D6076" s="84"/>
      <c r="E6076" s="84"/>
      <c r="M6076" s="86"/>
      <c r="N6076" s="87"/>
    </row>
    <row r="6077" spans="1:14" s="79" customFormat="1">
      <c r="A6077" s="17"/>
      <c r="B6077" s="84"/>
      <c r="C6077" s="85"/>
      <c r="D6077" s="84"/>
      <c r="E6077" s="84"/>
      <c r="M6077" s="86"/>
      <c r="N6077" s="87"/>
    </row>
    <row r="6078" spans="1:14" s="79" customFormat="1">
      <c r="A6078" s="17"/>
      <c r="B6078" s="84"/>
      <c r="C6078" s="85"/>
      <c r="D6078" s="84"/>
      <c r="E6078" s="84"/>
      <c r="M6078" s="86"/>
      <c r="N6078" s="87"/>
    </row>
    <row r="6079" spans="1:14" s="79" customFormat="1">
      <c r="A6079" s="17"/>
      <c r="B6079" s="84"/>
      <c r="C6079" s="85"/>
      <c r="D6079" s="84"/>
      <c r="E6079" s="84"/>
      <c r="M6079" s="86"/>
      <c r="N6079" s="87"/>
    </row>
    <row r="6080" spans="1:14" s="79" customFormat="1">
      <c r="A6080" s="17"/>
      <c r="B6080" s="84"/>
      <c r="C6080" s="85"/>
      <c r="D6080" s="84"/>
      <c r="E6080" s="84"/>
      <c r="M6080" s="86"/>
      <c r="N6080" s="87"/>
    </row>
    <row r="6081" spans="1:14" s="79" customFormat="1">
      <c r="A6081" s="17"/>
      <c r="B6081" s="84"/>
      <c r="C6081" s="85"/>
      <c r="D6081" s="84"/>
      <c r="E6081" s="84"/>
      <c r="M6081" s="86"/>
      <c r="N6081" s="87"/>
    </row>
    <row r="6082" spans="1:14" s="79" customFormat="1">
      <c r="A6082" s="17"/>
      <c r="B6082" s="84"/>
      <c r="C6082" s="85"/>
      <c r="D6082" s="84"/>
      <c r="E6082" s="84"/>
      <c r="M6082" s="86"/>
      <c r="N6082" s="87"/>
    </row>
    <row r="6083" spans="1:14" s="79" customFormat="1">
      <c r="A6083" s="17"/>
      <c r="B6083" s="84"/>
      <c r="C6083" s="85"/>
      <c r="D6083" s="84"/>
      <c r="E6083" s="84"/>
      <c r="M6083" s="86"/>
      <c r="N6083" s="87"/>
    </row>
    <row r="6084" spans="1:14" s="79" customFormat="1">
      <c r="A6084" s="17"/>
      <c r="B6084" s="84"/>
      <c r="C6084" s="85"/>
      <c r="D6084" s="84"/>
      <c r="E6084" s="84"/>
      <c r="M6084" s="86"/>
      <c r="N6084" s="87"/>
    </row>
    <row r="6085" spans="1:14" s="79" customFormat="1">
      <c r="A6085" s="17"/>
      <c r="B6085" s="84"/>
      <c r="C6085" s="85"/>
      <c r="D6085" s="84"/>
      <c r="E6085" s="84"/>
      <c r="M6085" s="86"/>
      <c r="N6085" s="87"/>
    </row>
    <row r="6086" spans="1:14" s="79" customFormat="1">
      <c r="A6086" s="17"/>
      <c r="B6086" s="84"/>
      <c r="C6086" s="85"/>
      <c r="D6086" s="84"/>
      <c r="E6086" s="84"/>
      <c r="M6086" s="86"/>
      <c r="N6086" s="87"/>
    </row>
    <row r="6087" spans="1:14" s="79" customFormat="1">
      <c r="A6087" s="17"/>
      <c r="B6087" s="84"/>
      <c r="C6087" s="85"/>
      <c r="D6087" s="84"/>
      <c r="E6087" s="84"/>
      <c r="M6087" s="86"/>
      <c r="N6087" s="87"/>
    </row>
    <row r="6088" spans="1:14" s="79" customFormat="1">
      <c r="A6088" s="17"/>
      <c r="B6088" s="84"/>
      <c r="C6088" s="85"/>
      <c r="D6088" s="84"/>
      <c r="E6088" s="84"/>
      <c r="M6088" s="86"/>
      <c r="N6088" s="87"/>
    </row>
    <row r="6089" spans="1:14" s="79" customFormat="1">
      <c r="A6089" s="17"/>
      <c r="B6089" s="84"/>
      <c r="C6089" s="85"/>
      <c r="D6089" s="84"/>
      <c r="E6089" s="84"/>
      <c r="M6089" s="86"/>
      <c r="N6089" s="87"/>
    </row>
    <row r="6090" spans="1:14" s="79" customFormat="1">
      <c r="A6090" s="17"/>
      <c r="B6090" s="84"/>
      <c r="C6090" s="85"/>
      <c r="D6090" s="84"/>
      <c r="E6090" s="84"/>
      <c r="M6090" s="86"/>
      <c r="N6090" s="87"/>
    </row>
    <row r="6091" spans="1:14" s="79" customFormat="1">
      <c r="A6091" s="17"/>
      <c r="B6091" s="84"/>
      <c r="C6091" s="85"/>
      <c r="D6091" s="84"/>
      <c r="E6091" s="84"/>
      <c r="M6091" s="86"/>
      <c r="N6091" s="87"/>
    </row>
    <row r="6092" spans="1:14" s="79" customFormat="1">
      <c r="A6092" s="17"/>
      <c r="B6092" s="84"/>
      <c r="C6092" s="85"/>
      <c r="D6092" s="84"/>
      <c r="E6092" s="84"/>
      <c r="M6092" s="86"/>
      <c r="N6092" s="87"/>
    </row>
    <row r="6093" spans="1:14" s="79" customFormat="1">
      <c r="A6093" s="17"/>
      <c r="B6093" s="84"/>
      <c r="C6093" s="85"/>
      <c r="D6093" s="84"/>
      <c r="E6093" s="84"/>
      <c r="M6093" s="86"/>
      <c r="N6093" s="87"/>
    </row>
    <row r="6094" spans="1:14" s="79" customFormat="1">
      <c r="A6094" s="17"/>
      <c r="B6094" s="84"/>
      <c r="C6094" s="85"/>
      <c r="D6094" s="84"/>
      <c r="E6094" s="84"/>
      <c r="M6094" s="86"/>
      <c r="N6094" s="87"/>
    </row>
    <row r="6095" spans="1:14" s="79" customFormat="1">
      <c r="A6095" s="17"/>
      <c r="B6095" s="84"/>
      <c r="C6095" s="85"/>
      <c r="D6095" s="84"/>
      <c r="E6095" s="84"/>
      <c r="M6095" s="86"/>
      <c r="N6095" s="87"/>
    </row>
    <row r="6096" spans="1:14" s="79" customFormat="1">
      <c r="A6096" s="17"/>
      <c r="B6096" s="84"/>
      <c r="C6096" s="85"/>
      <c r="D6096" s="84"/>
      <c r="E6096" s="84"/>
      <c r="M6096" s="86"/>
      <c r="N6096" s="87"/>
    </row>
    <row r="6097" spans="1:14" s="79" customFormat="1">
      <c r="A6097" s="17"/>
      <c r="B6097" s="84"/>
      <c r="C6097" s="85"/>
      <c r="D6097" s="84"/>
      <c r="E6097" s="84"/>
      <c r="M6097" s="86"/>
      <c r="N6097" s="87"/>
    </row>
    <row r="6098" spans="1:14" s="79" customFormat="1">
      <c r="A6098" s="17"/>
      <c r="B6098" s="84"/>
      <c r="C6098" s="85"/>
      <c r="D6098" s="84"/>
      <c r="E6098" s="84"/>
      <c r="M6098" s="86"/>
      <c r="N6098" s="87"/>
    </row>
    <row r="6099" spans="1:14" s="79" customFormat="1">
      <c r="A6099" s="17"/>
      <c r="B6099" s="84"/>
      <c r="C6099" s="85"/>
      <c r="D6099" s="84"/>
      <c r="E6099" s="84"/>
      <c r="M6099" s="86"/>
      <c r="N6099" s="87"/>
    </row>
    <row r="6100" spans="1:14" s="79" customFormat="1">
      <c r="A6100" s="17"/>
      <c r="B6100" s="84"/>
      <c r="C6100" s="85"/>
      <c r="D6100" s="84"/>
      <c r="E6100" s="84"/>
      <c r="M6100" s="86"/>
      <c r="N6100" s="87"/>
    </row>
    <row r="6101" spans="1:14" s="79" customFormat="1">
      <c r="A6101" s="17"/>
      <c r="B6101" s="84"/>
      <c r="C6101" s="85"/>
      <c r="D6101" s="84"/>
      <c r="E6101" s="84"/>
      <c r="M6101" s="86"/>
      <c r="N6101" s="87"/>
    </row>
    <row r="6102" spans="1:14" s="79" customFormat="1">
      <c r="A6102" s="17"/>
      <c r="B6102" s="84"/>
      <c r="C6102" s="85"/>
      <c r="D6102" s="84"/>
      <c r="E6102" s="84"/>
      <c r="M6102" s="86"/>
      <c r="N6102" s="87"/>
    </row>
    <row r="6103" spans="1:14" s="79" customFormat="1">
      <c r="A6103" s="17"/>
      <c r="B6103" s="84"/>
      <c r="C6103" s="85"/>
      <c r="D6103" s="84"/>
      <c r="E6103" s="84"/>
      <c r="M6103" s="86"/>
      <c r="N6103" s="87"/>
    </row>
    <row r="6104" spans="1:14" s="79" customFormat="1">
      <c r="A6104" s="17"/>
      <c r="B6104" s="84"/>
      <c r="C6104" s="85"/>
      <c r="D6104" s="84"/>
      <c r="E6104" s="84"/>
      <c r="M6104" s="86"/>
      <c r="N6104" s="87"/>
    </row>
    <row r="6105" spans="1:14" s="79" customFormat="1">
      <c r="A6105" s="17"/>
      <c r="B6105" s="84"/>
      <c r="C6105" s="85"/>
      <c r="D6105" s="84"/>
      <c r="E6105" s="84"/>
      <c r="M6105" s="86"/>
      <c r="N6105" s="87"/>
    </row>
    <row r="6106" spans="1:14" s="79" customFormat="1">
      <c r="A6106" s="17"/>
      <c r="B6106" s="84"/>
      <c r="C6106" s="85"/>
      <c r="D6106" s="84"/>
      <c r="E6106" s="84"/>
      <c r="M6106" s="86"/>
      <c r="N6106" s="87"/>
    </row>
    <row r="6107" spans="1:14" s="79" customFormat="1">
      <c r="A6107" s="17"/>
      <c r="B6107" s="84"/>
      <c r="C6107" s="85"/>
      <c r="D6107" s="84"/>
      <c r="E6107" s="84"/>
      <c r="M6107" s="86"/>
      <c r="N6107" s="87"/>
    </row>
    <row r="6108" spans="1:14" s="79" customFormat="1">
      <c r="A6108" s="17"/>
      <c r="B6108" s="84"/>
      <c r="C6108" s="85"/>
      <c r="D6108" s="84"/>
      <c r="E6108" s="84"/>
      <c r="M6108" s="86"/>
      <c r="N6108" s="87"/>
    </row>
    <row r="6109" spans="1:14" s="79" customFormat="1">
      <c r="A6109" s="17"/>
      <c r="B6109" s="84"/>
      <c r="C6109" s="85"/>
      <c r="D6109" s="84"/>
      <c r="E6109" s="84"/>
      <c r="M6109" s="86"/>
      <c r="N6109" s="87"/>
    </row>
    <row r="6110" spans="1:14" s="79" customFormat="1">
      <c r="A6110" s="17"/>
      <c r="B6110" s="84"/>
      <c r="C6110" s="85"/>
      <c r="D6110" s="84"/>
      <c r="E6110" s="84"/>
      <c r="M6110" s="86"/>
      <c r="N6110" s="87"/>
    </row>
    <row r="6111" spans="1:14" s="79" customFormat="1">
      <c r="A6111" s="17"/>
      <c r="B6111" s="84"/>
      <c r="C6111" s="85"/>
      <c r="D6111" s="84"/>
      <c r="E6111" s="84"/>
      <c r="M6111" s="86"/>
      <c r="N6111" s="87"/>
    </row>
    <row r="6112" spans="1:14" s="79" customFormat="1">
      <c r="A6112" s="17"/>
      <c r="B6112" s="84"/>
      <c r="C6112" s="85"/>
      <c r="D6112" s="84"/>
      <c r="E6112" s="84"/>
      <c r="M6112" s="86"/>
      <c r="N6112" s="87"/>
    </row>
    <row r="6113" spans="1:14" s="79" customFormat="1">
      <c r="A6113" s="17"/>
      <c r="B6113" s="84"/>
      <c r="C6113" s="85"/>
      <c r="D6113" s="84"/>
      <c r="E6113" s="84"/>
      <c r="M6113" s="86"/>
      <c r="N6113" s="87"/>
    </row>
    <row r="6114" spans="1:14" s="79" customFormat="1">
      <c r="A6114" s="17"/>
      <c r="B6114" s="84"/>
      <c r="C6114" s="85"/>
      <c r="D6114" s="84"/>
      <c r="E6114" s="84"/>
      <c r="M6114" s="86"/>
      <c r="N6114" s="87"/>
    </row>
    <row r="6115" spans="1:14" s="79" customFormat="1">
      <c r="A6115" s="17"/>
      <c r="B6115" s="84"/>
      <c r="C6115" s="85"/>
      <c r="D6115" s="84"/>
      <c r="E6115" s="84"/>
      <c r="M6115" s="86"/>
      <c r="N6115" s="87"/>
    </row>
    <row r="6116" spans="1:14" s="79" customFormat="1">
      <c r="A6116" s="17"/>
      <c r="B6116" s="84"/>
      <c r="C6116" s="85"/>
      <c r="D6116" s="84"/>
      <c r="E6116" s="84"/>
      <c r="M6116" s="86"/>
      <c r="N6116" s="87"/>
    </row>
    <row r="6117" spans="1:14" s="79" customFormat="1">
      <c r="A6117" s="17"/>
      <c r="B6117" s="84"/>
      <c r="C6117" s="85"/>
      <c r="D6117" s="84"/>
      <c r="E6117" s="84"/>
      <c r="M6117" s="86"/>
      <c r="N6117" s="87"/>
    </row>
    <row r="6118" spans="1:14" s="79" customFormat="1">
      <c r="A6118" s="17"/>
      <c r="B6118" s="84"/>
      <c r="C6118" s="85"/>
      <c r="D6118" s="84"/>
      <c r="E6118" s="84"/>
      <c r="M6118" s="86"/>
      <c r="N6118" s="87"/>
    </row>
    <row r="6119" spans="1:14" s="79" customFormat="1">
      <c r="A6119" s="17"/>
      <c r="B6119" s="84"/>
      <c r="C6119" s="85"/>
      <c r="D6119" s="84"/>
      <c r="E6119" s="84"/>
      <c r="M6119" s="86"/>
      <c r="N6119" s="87"/>
    </row>
    <row r="6120" spans="1:14" s="79" customFormat="1">
      <c r="A6120" s="17"/>
      <c r="B6120" s="84"/>
      <c r="C6120" s="85"/>
      <c r="D6120" s="84"/>
      <c r="E6120" s="84"/>
      <c r="M6120" s="86"/>
      <c r="N6120" s="87"/>
    </row>
    <row r="6121" spans="1:14" s="79" customFormat="1">
      <c r="A6121" s="17"/>
      <c r="B6121" s="84"/>
      <c r="C6121" s="85"/>
      <c r="D6121" s="84"/>
      <c r="E6121" s="84"/>
      <c r="M6121" s="86"/>
      <c r="N6121" s="87"/>
    </row>
    <row r="6122" spans="1:14" s="79" customFormat="1">
      <c r="A6122" s="17"/>
      <c r="B6122" s="84"/>
      <c r="C6122" s="85"/>
      <c r="D6122" s="84"/>
      <c r="E6122" s="84"/>
      <c r="M6122" s="86"/>
      <c r="N6122" s="87"/>
    </row>
    <row r="6123" spans="1:14" s="79" customFormat="1">
      <c r="A6123" s="17"/>
      <c r="B6123" s="84"/>
      <c r="C6123" s="85"/>
      <c r="D6123" s="84"/>
      <c r="E6123" s="84"/>
      <c r="M6123" s="86"/>
      <c r="N6123" s="87"/>
    </row>
    <row r="6124" spans="1:14" s="79" customFormat="1">
      <c r="A6124" s="17"/>
      <c r="B6124" s="84"/>
      <c r="C6124" s="85"/>
      <c r="D6124" s="84"/>
      <c r="E6124" s="84"/>
      <c r="M6124" s="86"/>
      <c r="N6124" s="87"/>
    </row>
    <row r="6125" spans="1:14" s="79" customFormat="1">
      <c r="A6125" s="17"/>
      <c r="B6125" s="84"/>
      <c r="C6125" s="85"/>
      <c r="D6125" s="84"/>
      <c r="E6125" s="84"/>
      <c r="M6125" s="86"/>
      <c r="N6125" s="87"/>
    </row>
    <row r="6126" spans="1:14" s="79" customFormat="1">
      <c r="A6126" s="17"/>
      <c r="B6126" s="84"/>
      <c r="C6126" s="85"/>
      <c r="D6126" s="84"/>
      <c r="E6126" s="84"/>
      <c r="M6126" s="86"/>
      <c r="N6126" s="87"/>
    </row>
    <row r="6127" spans="1:14" s="79" customFormat="1">
      <c r="A6127" s="17"/>
      <c r="B6127" s="84"/>
      <c r="C6127" s="85"/>
      <c r="D6127" s="84"/>
      <c r="E6127" s="84"/>
      <c r="M6127" s="86"/>
      <c r="N6127" s="87"/>
    </row>
    <row r="6128" spans="1:14" s="79" customFormat="1">
      <c r="A6128" s="17"/>
      <c r="B6128" s="84"/>
      <c r="C6128" s="85"/>
      <c r="D6128" s="84"/>
      <c r="E6128" s="84"/>
      <c r="M6128" s="86"/>
      <c r="N6128" s="87"/>
    </row>
    <row r="6129" spans="1:14" s="79" customFormat="1">
      <c r="A6129" s="17"/>
      <c r="B6129" s="84"/>
      <c r="C6129" s="85"/>
      <c r="D6129" s="84"/>
      <c r="E6129" s="84"/>
      <c r="M6129" s="86"/>
      <c r="N6129" s="87"/>
    </row>
    <row r="6130" spans="1:14" s="79" customFormat="1">
      <c r="A6130" s="17"/>
      <c r="B6130" s="84"/>
      <c r="C6130" s="85"/>
      <c r="D6130" s="84"/>
      <c r="E6130" s="84"/>
      <c r="M6130" s="86"/>
      <c r="N6130" s="87"/>
    </row>
    <row r="6131" spans="1:14" s="79" customFormat="1">
      <c r="A6131" s="17"/>
      <c r="B6131" s="84"/>
      <c r="C6131" s="85"/>
      <c r="D6131" s="84"/>
      <c r="E6131" s="84"/>
      <c r="M6131" s="86"/>
      <c r="N6131" s="87"/>
    </row>
    <row r="6132" spans="1:14" s="79" customFormat="1">
      <c r="A6132" s="17"/>
      <c r="B6132" s="84"/>
      <c r="C6132" s="85"/>
      <c r="D6132" s="84"/>
      <c r="E6132" s="84"/>
      <c r="M6132" s="86"/>
      <c r="N6132" s="87"/>
    </row>
    <row r="6133" spans="1:14" s="79" customFormat="1">
      <c r="A6133" s="17"/>
      <c r="B6133" s="84"/>
      <c r="C6133" s="85"/>
      <c r="D6133" s="84"/>
      <c r="E6133" s="84"/>
      <c r="M6133" s="86"/>
      <c r="N6133" s="87"/>
    </row>
    <row r="6134" spans="1:14" s="79" customFormat="1">
      <c r="A6134" s="17"/>
      <c r="B6134" s="84"/>
      <c r="C6134" s="85"/>
      <c r="D6134" s="84"/>
      <c r="E6134" s="84"/>
      <c r="M6134" s="86"/>
      <c r="N6134" s="87"/>
    </row>
    <row r="6135" spans="1:14" s="79" customFormat="1">
      <c r="A6135" s="17"/>
      <c r="B6135" s="84"/>
      <c r="C6135" s="85"/>
      <c r="D6135" s="84"/>
      <c r="E6135" s="84"/>
      <c r="M6135" s="86"/>
      <c r="N6135" s="87"/>
    </row>
    <row r="6136" spans="1:14" s="79" customFormat="1">
      <c r="A6136" s="17"/>
      <c r="B6136" s="84"/>
      <c r="C6136" s="85"/>
      <c r="D6136" s="84"/>
      <c r="E6136" s="84"/>
      <c r="M6136" s="86"/>
      <c r="N6136" s="87"/>
    </row>
    <row r="6137" spans="1:14" s="79" customFormat="1">
      <c r="A6137" s="17"/>
      <c r="B6137" s="84"/>
      <c r="C6137" s="85"/>
      <c r="D6137" s="84"/>
      <c r="E6137" s="84"/>
      <c r="M6137" s="86"/>
      <c r="N6137" s="87"/>
    </row>
    <row r="6138" spans="1:14" s="79" customFormat="1">
      <c r="A6138" s="17"/>
      <c r="B6138" s="84"/>
      <c r="C6138" s="85"/>
      <c r="D6138" s="84"/>
      <c r="E6138" s="84"/>
      <c r="M6138" s="86"/>
      <c r="N6138" s="87"/>
    </row>
    <row r="6139" spans="1:14" s="79" customFormat="1">
      <c r="A6139" s="17"/>
      <c r="B6139" s="84"/>
      <c r="C6139" s="85"/>
      <c r="D6139" s="84"/>
      <c r="E6139" s="84"/>
      <c r="M6139" s="86"/>
      <c r="N6139" s="87"/>
    </row>
    <row r="6140" spans="1:14" s="79" customFormat="1">
      <c r="A6140" s="17"/>
      <c r="B6140" s="84"/>
      <c r="C6140" s="85"/>
      <c r="D6140" s="84"/>
      <c r="E6140" s="84"/>
      <c r="M6140" s="86"/>
      <c r="N6140" s="87"/>
    </row>
    <row r="6141" spans="1:14" s="79" customFormat="1">
      <c r="A6141" s="17"/>
      <c r="B6141" s="84"/>
      <c r="C6141" s="85"/>
      <c r="D6141" s="84"/>
      <c r="E6141" s="84"/>
      <c r="M6141" s="86"/>
      <c r="N6141" s="87"/>
    </row>
    <row r="6142" spans="1:14" s="79" customFormat="1">
      <c r="A6142" s="17"/>
      <c r="B6142" s="84"/>
      <c r="C6142" s="85"/>
      <c r="D6142" s="84"/>
      <c r="E6142" s="84"/>
      <c r="M6142" s="86"/>
      <c r="N6142" s="87"/>
    </row>
    <row r="6143" spans="1:14" s="79" customFormat="1">
      <c r="A6143" s="17"/>
      <c r="B6143" s="84"/>
      <c r="C6143" s="85"/>
      <c r="D6143" s="84"/>
      <c r="E6143" s="84"/>
      <c r="M6143" s="86"/>
      <c r="N6143" s="87"/>
    </row>
    <row r="6144" spans="1:14" s="79" customFormat="1">
      <c r="A6144" s="17"/>
      <c r="B6144" s="84"/>
      <c r="C6144" s="85"/>
      <c r="D6144" s="84"/>
      <c r="E6144" s="84"/>
      <c r="M6144" s="86"/>
      <c r="N6144" s="87"/>
    </row>
    <row r="6145" spans="1:14" s="79" customFormat="1">
      <c r="A6145" s="17"/>
      <c r="B6145" s="84"/>
      <c r="C6145" s="85"/>
      <c r="D6145" s="84"/>
      <c r="E6145" s="84"/>
      <c r="M6145" s="86"/>
      <c r="N6145" s="87"/>
    </row>
    <row r="6146" spans="1:14" s="79" customFormat="1">
      <c r="A6146" s="17"/>
      <c r="B6146" s="84"/>
      <c r="C6146" s="85"/>
      <c r="D6146" s="84"/>
      <c r="E6146" s="84"/>
      <c r="M6146" s="86"/>
      <c r="N6146" s="87"/>
    </row>
    <row r="6147" spans="1:14" s="79" customFormat="1">
      <c r="A6147" s="17"/>
      <c r="B6147" s="84"/>
      <c r="C6147" s="85"/>
      <c r="D6147" s="84"/>
      <c r="E6147" s="84"/>
      <c r="M6147" s="86"/>
      <c r="N6147" s="87"/>
    </row>
    <row r="6148" spans="1:14" s="79" customFormat="1">
      <c r="A6148" s="17"/>
      <c r="B6148" s="84"/>
      <c r="C6148" s="85"/>
      <c r="D6148" s="84"/>
      <c r="E6148" s="84"/>
      <c r="M6148" s="86"/>
      <c r="N6148" s="87"/>
    </row>
    <row r="6149" spans="1:14" s="79" customFormat="1">
      <c r="A6149" s="17"/>
      <c r="B6149" s="84"/>
      <c r="C6149" s="85"/>
      <c r="D6149" s="84"/>
      <c r="E6149" s="84"/>
      <c r="M6149" s="86"/>
      <c r="N6149" s="87"/>
    </row>
    <row r="6150" spans="1:14" s="79" customFormat="1">
      <c r="A6150" s="17"/>
      <c r="B6150" s="84"/>
      <c r="C6150" s="85"/>
      <c r="D6150" s="84"/>
      <c r="E6150" s="84"/>
      <c r="M6150" s="86"/>
      <c r="N6150" s="87"/>
    </row>
    <row r="6151" spans="1:14" s="79" customFormat="1">
      <c r="A6151" s="17"/>
      <c r="B6151" s="84"/>
      <c r="C6151" s="85"/>
      <c r="D6151" s="84"/>
      <c r="E6151" s="84"/>
      <c r="M6151" s="86"/>
      <c r="N6151" s="87"/>
    </row>
    <row r="6152" spans="1:14" s="79" customFormat="1">
      <c r="A6152" s="17"/>
      <c r="B6152" s="84"/>
      <c r="C6152" s="85"/>
      <c r="D6152" s="84"/>
      <c r="E6152" s="84"/>
      <c r="M6152" s="86"/>
      <c r="N6152" s="87"/>
    </row>
    <row r="6153" spans="1:14" s="79" customFormat="1">
      <c r="A6153" s="17"/>
      <c r="B6153" s="84"/>
      <c r="C6153" s="85"/>
      <c r="D6153" s="84"/>
      <c r="E6153" s="84"/>
      <c r="M6153" s="86"/>
      <c r="N6153" s="87"/>
    </row>
    <row r="6154" spans="1:14" s="79" customFormat="1">
      <c r="A6154" s="17"/>
      <c r="B6154" s="84"/>
      <c r="C6154" s="85"/>
      <c r="D6154" s="84"/>
      <c r="E6154" s="84"/>
      <c r="M6154" s="86"/>
      <c r="N6154" s="87"/>
    </row>
    <row r="6155" spans="1:14" s="79" customFormat="1">
      <c r="A6155" s="17"/>
      <c r="B6155" s="84"/>
      <c r="C6155" s="85"/>
      <c r="D6155" s="84"/>
      <c r="E6155" s="84"/>
      <c r="M6155" s="86"/>
      <c r="N6155" s="87"/>
    </row>
    <row r="6156" spans="1:14" s="79" customFormat="1">
      <c r="A6156" s="17"/>
      <c r="B6156" s="84"/>
      <c r="C6156" s="85"/>
      <c r="D6156" s="84"/>
      <c r="E6156" s="84"/>
      <c r="M6156" s="86"/>
      <c r="N6156" s="87"/>
    </row>
    <row r="6157" spans="1:14" s="79" customFormat="1">
      <c r="A6157" s="17"/>
      <c r="B6157" s="84"/>
      <c r="C6157" s="85"/>
      <c r="D6157" s="84"/>
      <c r="E6157" s="84"/>
      <c r="M6157" s="86"/>
      <c r="N6157" s="87"/>
    </row>
    <row r="6158" spans="1:14" s="79" customFormat="1">
      <c r="A6158" s="17"/>
      <c r="B6158" s="84"/>
      <c r="C6158" s="85"/>
      <c r="D6158" s="84"/>
      <c r="E6158" s="84"/>
      <c r="M6158" s="86"/>
      <c r="N6158" s="87"/>
    </row>
    <row r="6159" spans="1:14" s="79" customFormat="1">
      <c r="A6159" s="17"/>
      <c r="B6159" s="84"/>
      <c r="C6159" s="85"/>
      <c r="D6159" s="84"/>
      <c r="E6159" s="84"/>
      <c r="M6159" s="86"/>
      <c r="N6159" s="87"/>
    </row>
    <row r="6160" spans="1:14" s="79" customFormat="1">
      <c r="A6160" s="17"/>
      <c r="B6160" s="84"/>
      <c r="C6160" s="85"/>
      <c r="D6160" s="84"/>
      <c r="E6160" s="84"/>
      <c r="M6160" s="86"/>
      <c r="N6160" s="87"/>
    </row>
    <row r="6161" spans="1:14" s="79" customFormat="1">
      <c r="A6161" s="17"/>
      <c r="B6161" s="84"/>
      <c r="C6161" s="85"/>
      <c r="D6161" s="84"/>
      <c r="E6161" s="84"/>
      <c r="M6161" s="86"/>
      <c r="N6161" s="87"/>
    </row>
    <row r="6162" spans="1:14" s="79" customFormat="1">
      <c r="A6162" s="17"/>
      <c r="B6162" s="84"/>
      <c r="C6162" s="85"/>
      <c r="D6162" s="84"/>
      <c r="E6162" s="84"/>
      <c r="M6162" s="86"/>
      <c r="N6162" s="87"/>
    </row>
    <row r="6163" spans="1:14" s="79" customFormat="1">
      <c r="A6163" s="17"/>
      <c r="B6163" s="84"/>
      <c r="C6163" s="85"/>
      <c r="D6163" s="84"/>
      <c r="E6163" s="84"/>
      <c r="M6163" s="86"/>
      <c r="N6163" s="87"/>
    </row>
    <row r="6164" spans="1:14" s="79" customFormat="1">
      <c r="A6164" s="17"/>
      <c r="B6164" s="84"/>
      <c r="C6164" s="85"/>
      <c r="D6164" s="84"/>
      <c r="E6164" s="84"/>
      <c r="M6164" s="86"/>
      <c r="N6164" s="87"/>
    </row>
    <row r="6165" spans="1:14" s="79" customFormat="1">
      <c r="A6165" s="17"/>
      <c r="B6165" s="84"/>
      <c r="C6165" s="85"/>
      <c r="D6165" s="84"/>
      <c r="E6165" s="84"/>
      <c r="M6165" s="86"/>
      <c r="N6165" s="87"/>
    </row>
    <row r="6166" spans="1:14" s="79" customFormat="1">
      <c r="A6166" s="17"/>
      <c r="B6166" s="84"/>
      <c r="C6166" s="85"/>
      <c r="D6166" s="84"/>
      <c r="E6166" s="84"/>
      <c r="M6166" s="86"/>
      <c r="N6166" s="87"/>
    </row>
    <row r="6167" spans="1:14" s="79" customFormat="1">
      <c r="A6167" s="17"/>
      <c r="B6167" s="84"/>
      <c r="C6167" s="85"/>
      <c r="D6167" s="84"/>
      <c r="E6167" s="84"/>
      <c r="M6167" s="86"/>
      <c r="N6167" s="87"/>
    </row>
    <row r="6168" spans="1:14" s="79" customFormat="1">
      <c r="A6168" s="17"/>
      <c r="B6168" s="84"/>
      <c r="C6168" s="85"/>
      <c r="D6168" s="84"/>
      <c r="E6168" s="84"/>
      <c r="M6168" s="86"/>
      <c r="N6168" s="87"/>
    </row>
    <row r="6169" spans="1:14" s="79" customFormat="1">
      <c r="A6169" s="17"/>
      <c r="B6169" s="84"/>
      <c r="C6169" s="85"/>
      <c r="D6169" s="84"/>
      <c r="E6169" s="84"/>
      <c r="M6169" s="86"/>
      <c r="N6169" s="87"/>
    </row>
    <row r="6170" spans="1:14" s="79" customFormat="1">
      <c r="A6170" s="17"/>
      <c r="B6170" s="84"/>
      <c r="C6170" s="85"/>
      <c r="D6170" s="84"/>
      <c r="E6170" s="84"/>
      <c r="M6170" s="86"/>
      <c r="N6170" s="87"/>
    </row>
    <row r="6171" spans="1:14" s="79" customFormat="1">
      <c r="A6171" s="17"/>
      <c r="B6171" s="84"/>
      <c r="C6171" s="85"/>
      <c r="D6171" s="84"/>
      <c r="E6171" s="84"/>
      <c r="M6171" s="86"/>
      <c r="N6171" s="87"/>
    </row>
    <row r="6172" spans="1:14" s="79" customFormat="1">
      <c r="A6172" s="17"/>
      <c r="B6172" s="84"/>
      <c r="C6172" s="85"/>
      <c r="D6172" s="84"/>
      <c r="E6172" s="84"/>
      <c r="M6172" s="86"/>
      <c r="N6172" s="87"/>
    </row>
    <row r="6173" spans="1:14" s="79" customFormat="1">
      <c r="A6173" s="17"/>
      <c r="B6173" s="84"/>
      <c r="C6173" s="85"/>
      <c r="D6173" s="84"/>
      <c r="E6173" s="84"/>
      <c r="M6173" s="86"/>
      <c r="N6173" s="87"/>
    </row>
    <row r="6174" spans="1:14" s="79" customFormat="1">
      <c r="A6174" s="17"/>
      <c r="B6174" s="84"/>
      <c r="C6174" s="85"/>
      <c r="D6174" s="84"/>
      <c r="E6174" s="84"/>
      <c r="M6174" s="86"/>
      <c r="N6174" s="87"/>
    </row>
    <row r="6175" spans="1:14" s="79" customFormat="1">
      <c r="A6175" s="17"/>
      <c r="B6175" s="84"/>
      <c r="C6175" s="85"/>
      <c r="D6175" s="84"/>
      <c r="E6175" s="84"/>
      <c r="M6175" s="86"/>
      <c r="N6175" s="87"/>
    </row>
    <row r="6176" spans="1:14" s="79" customFormat="1">
      <c r="A6176" s="17"/>
      <c r="B6176" s="84"/>
      <c r="C6176" s="85"/>
      <c r="D6176" s="84"/>
      <c r="E6176" s="84"/>
      <c r="M6176" s="86"/>
      <c r="N6176" s="87"/>
    </row>
    <row r="6177" spans="1:14" s="79" customFormat="1">
      <c r="A6177" s="17"/>
      <c r="B6177" s="84"/>
      <c r="C6177" s="85"/>
      <c r="D6177" s="84"/>
      <c r="E6177" s="84"/>
      <c r="M6177" s="86"/>
      <c r="N6177" s="87"/>
    </row>
    <row r="6178" spans="1:14" s="79" customFormat="1">
      <c r="A6178" s="17"/>
      <c r="B6178" s="84"/>
      <c r="C6178" s="85"/>
      <c r="D6178" s="84"/>
      <c r="E6178" s="84"/>
      <c r="M6178" s="86"/>
      <c r="N6178" s="87"/>
    </row>
    <row r="6179" spans="1:14" s="79" customFormat="1">
      <c r="A6179" s="17"/>
      <c r="B6179" s="84"/>
      <c r="C6179" s="85"/>
      <c r="D6179" s="84"/>
      <c r="E6179" s="84"/>
      <c r="M6179" s="86"/>
      <c r="N6179" s="87"/>
    </row>
    <row r="6180" spans="1:14" s="79" customFormat="1">
      <c r="A6180" s="17"/>
      <c r="B6180" s="84"/>
      <c r="C6180" s="85"/>
      <c r="D6180" s="84"/>
      <c r="E6180" s="84"/>
      <c r="M6180" s="86"/>
      <c r="N6180" s="87"/>
    </row>
    <row r="6181" spans="1:14" s="79" customFormat="1">
      <c r="A6181" s="17"/>
      <c r="B6181" s="84"/>
      <c r="C6181" s="85"/>
      <c r="D6181" s="84"/>
      <c r="E6181" s="84"/>
      <c r="M6181" s="86"/>
      <c r="N6181" s="87"/>
    </row>
    <row r="6182" spans="1:14" s="79" customFormat="1">
      <c r="A6182" s="17"/>
      <c r="B6182" s="84"/>
      <c r="C6182" s="85"/>
      <c r="D6182" s="84"/>
      <c r="E6182" s="84"/>
      <c r="M6182" s="86"/>
      <c r="N6182" s="87"/>
    </row>
    <row r="6183" spans="1:14" s="79" customFormat="1">
      <c r="A6183" s="17"/>
      <c r="B6183" s="84"/>
      <c r="C6183" s="85"/>
      <c r="D6183" s="84"/>
      <c r="E6183" s="84"/>
      <c r="M6183" s="86"/>
      <c r="N6183" s="87"/>
    </row>
    <row r="6184" spans="1:14" s="79" customFormat="1">
      <c r="A6184" s="17"/>
      <c r="B6184" s="84"/>
      <c r="C6184" s="85"/>
      <c r="D6184" s="84"/>
      <c r="E6184" s="84"/>
      <c r="M6184" s="86"/>
      <c r="N6184" s="87"/>
    </row>
    <row r="6185" spans="1:14" s="79" customFormat="1">
      <c r="A6185" s="17"/>
      <c r="B6185" s="84"/>
      <c r="C6185" s="85"/>
      <c r="D6185" s="84"/>
      <c r="E6185" s="84"/>
      <c r="M6185" s="86"/>
      <c r="N6185" s="87"/>
    </row>
    <row r="6186" spans="1:14" s="79" customFormat="1">
      <c r="A6186" s="17"/>
      <c r="B6186" s="84"/>
      <c r="C6186" s="85"/>
      <c r="D6186" s="84"/>
      <c r="E6186" s="84"/>
      <c r="M6186" s="86"/>
      <c r="N6186" s="87"/>
    </row>
    <row r="6187" spans="1:14" s="79" customFormat="1">
      <c r="A6187" s="17"/>
      <c r="B6187" s="84"/>
      <c r="C6187" s="85"/>
      <c r="D6187" s="84"/>
      <c r="E6187" s="84"/>
      <c r="M6187" s="86"/>
      <c r="N6187" s="87"/>
    </row>
    <row r="6188" spans="1:14" s="79" customFormat="1">
      <c r="A6188" s="17"/>
      <c r="B6188" s="84"/>
      <c r="C6188" s="85"/>
      <c r="D6188" s="84"/>
      <c r="E6188" s="84"/>
      <c r="M6188" s="86"/>
      <c r="N6188" s="87"/>
    </row>
    <row r="6189" spans="1:14" s="79" customFormat="1">
      <c r="A6189" s="17"/>
      <c r="B6189" s="84"/>
      <c r="C6189" s="85"/>
      <c r="D6189" s="84"/>
      <c r="E6189" s="84"/>
      <c r="M6189" s="86"/>
      <c r="N6189" s="87"/>
    </row>
    <row r="6190" spans="1:14" s="79" customFormat="1">
      <c r="A6190" s="17"/>
      <c r="B6190" s="84"/>
      <c r="C6190" s="85"/>
      <c r="D6190" s="84"/>
      <c r="E6190" s="84"/>
      <c r="M6190" s="86"/>
      <c r="N6190" s="87"/>
    </row>
    <row r="6191" spans="1:14" s="79" customFormat="1">
      <c r="A6191" s="17"/>
      <c r="B6191" s="84"/>
      <c r="C6191" s="85"/>
      <c r="D6191" s="84"/>
      <c r="E6191" s="84"/>
      <c r="M6191" s="86"/>
      <c r="N6191" s="87"/>
    </row>
    <row r="6192" spans="1:14" s="79" customFormat="1">
      <c r="A6192" s="17"/>
      <c r="B6192" s="84"/>
      <c r="C6192" s="85"/>
      <c r="D6192" s="84"/>
      <c r="E6192" s="84"/>
      <c r="M6192" s="86"/>
      <c r="N6192" s="87"/>
    </row>
    <row r="6193" spans="1:14" s="79" customFormat="1">
      <c r="A6193" s="17"/>
      <c r="B6193" s="84"/>
      <c r="C6193" s="85"/>
      <c r="D6193" s="84"/>
      <c r="E6193" s="84"/>
      <c r="M6193" s="86"/>
      <c r="N6193" s="87"/>
    </row>
    <row r="6194" spans="1:14" s="79" customFormat="1">
      <c r="A6194" s="17"/>
      <c r="B6194" s="84"/>
      <c r="C6194" s="85"/>
      <c r="D6194" s="84"/>
      <c r="E6194" s="84"/>
      <c r="M6194" s="86"/>
      <c r="N6194" s="87"/>
    </row>
    <row r="6195" spans="1:14" s="79" customFormat="1">
      <c r="A6195" s="17"/>
      <c r="B6195" s="84"/>
      <c r="C6195" s="85"/>
      <c r="D6195" s="84"/>
      <c r="E6195" s="84"/>
      <c r="M6195" s="86"/>
      <c r="N6195" s="87"/>
    </row>
    <row r="6196" spans="1:14" s="79" customFormat="1">
      <c r="A6196" s="17"/>
      <c r="B6196" s="84"/>
      <c r="C6196" s="85"/>
      <c r="D6196" s="84"/>
      <c r="E6196" s="84"/>
      <c r="M6196" s="86"/>
      <c r="N6196" s="87"/>
    </row>
    <row r="6197" spans="1:14" s="79" customFormat="1">
      <c r="A6197" s="17"/>
      <c r="B6197" s="84"/>
      <c r="C6197" s="85"/>
      <c r="D6197" s="84"/>
      <c r="E6197" s="84"/>
      <c r="M6197" s="86"/>
      <c r="N6197" s="87"/>
    </row>
    <row r="6198" spans="1:14" s="79" customFormat="1">
      <c r="A6198" s="17"/>
      <c r="B6198" s="84"/>
      <c r="C6198" s="85"/>
      <c r="D6198" s="84"/>
      <c r="E6198" s="84"/>
      <c r="M6198" s="86"/>
      <c r="N6198" s="87"/>
    </row>
    <row r="6199" spans="1:14" s="79" customFormat="1">
      <c r="A6199" s="17"/>
      <c r="B6199" s="84"/>
      <c r="C6199" s="85"/>
      <c r="D6199" s="84"/>
      <c r="E6199" s="84"/>
      <c r="M6199" s="86"/>
      <c r="N6199" s="87"/>
    </row>
    <row r="6200" spans="1:14" s="79" customFormat="1">
      <c r="A6200" s="17"/>
      <c r="B6200" s="84"/>
      <c r="C6200" s="85"/>
      <c r="D6200" s="84"/>
      <c r="E6200" s="84"/>
      <c r="M6200" s="86"/>
      <c r="N6200" s="87"/>
    </row>
    <row r="6201" spans="1:14" s="79" customFormat="1">
      <c r="A6201" s="17"/>
      <c r="B6201" s="84"/>
      <c r="C6201" s="85"/>
      <c r="D6201" s="84"/>
      <c r="E6201" s="84"/>
      <c r="M6201" s="86"/>
      <c r="N6201" s="87"/>
    </row>
    <row r="6202" spans="1:14" s="79" customFormat="1">
      <c r="A6202" s="17"/>
      <c r="B6202" s="84"/>
      <c r="C6202" s="85"/>
      <c r="D6202" s="84"/>
      <c r="E6202" s="84"/>
      <c r="M6202" s="86"/>
      <c r="N6202" s="87"/>
    </row>
    <row r="6203" spans="1:14" s="79" customFormat="1">
      <c r="A6203" s="17"/>
      <c r="B6203" s="84"/>
      <c r="C6203" s="85"/>
      <c r="D6203" s="84"/>
      <c r="E6203" s="84"/>
      <c r="M6203" s="86"/>
      <c r="N6203" s="87"/>
    </row>
    <row r="6204" spans="1:14" s="79" customFormat="1">
      <c r="A6204" s="17"/>
      <c r="B6204" s="84"/>
      <c r="C6204" s="85"/>
      <c r="D6204" s="84"/>
      <c r="E6204" s="84"/>
      <c r="M6204" s="86"/>
      <c r="N6204" s="87"/>
    </row>
    <row r="6205" spans="1:14" s="79" customFormat="1">
      <c r="A6205" s="17"/>
      <c r="B6205" s="84"/>
      <c r="C6205" s="85"/>
      <c r="D6205" s="84"/>
      <c r="E6205" s="84"/>
      <c r="M6205" s="86"/>
      <c r="N6205" s="87"/>
    </row>
    <row r="6206" spans="1:14" s="79" customFormat="1">
      <c r="A6206" s="17"/>
      <c r="B6206" s="84"/>
      <c r="C6206" s="85"/>
      <c r="D6206" s="84"/>
      <c r="E6206" s="84"/>
      <c r="M6206" s="86"/>
      <c r="N6206" s="87"/>
    </row>
    <row r="6207" spans="1:14" s="79" customFormat="1">
      <c r="A6207" s="17"/>
      <c r="B6207" s="84"/>
      <c r="C6207" s="85"/>
      <c r="D6207" s="84"/>
      <c r="E6207" s="84"/>
      <c r="M6207" s="86"/>
      <c r="N6207" s="87"/>
    </row>
    <row r="6208" spans="1:14" s="79" customFormat="1">
      <c r="A6208" s="17"/>
      <c r="B6208" s="84"/>
      <c r="C6208" s="85"/>
      <c r="D6208" s="84"/>
      <c r="E6208" s="84"/>
      <c r="M6208" s="86"/>
      <c r="N6208" s="87"/>
    </row>
    <row r="6209" spans="1:14" s="79" customFormat="1">
      <c r="A6209" s="17"/>
      <c r="B6209" s="84"/>
      <c r="C6209" s="85"/>
      <c r="D6209" s="84"/>
      <c r="E6209" s="84"/>
      <c r="M6209" s="86"/>
      <c r="N6209" s="87"/>
    </row>
    <row r="6210" spans="1:14" s="79" customFormat="1">
      <c r="A6210" s="17"/>
      <c r="B6210" s="84"/>
      <c r="C6210" s="85"/>
      <c r="D6210" s="84"/>
      <c r="E6210" s="84"/>
      <c r="M6210" s="86"/>
      <c r="N6210" s="87"/>
    </row>
    <row r="6211" spans="1:14" s="79" customFormat="1">
      <c r="A6211" s="17"/>
      <c r="B6211" s="84"/>
      <c r="C6211" s="85"/>
      <c r="D6211" s="84"/>
      <c r="E6211" s="84"/>
      <c r="M6211" s="86"/>
      <c r="N6211" s="87"/>
    </row>
    <row r="6212" spans="1:14" s="79" customFormat="1">
      <c r="A6212" s="17"/>
      <c r="B6212" s="84"/>
      <c r="C6212" s="85"/>
      <c r="D6212" s="84"/>
      <c r="E6212" s="84"/>
      <c r="M6212" s="86"/>
      <c r="N6212" s="87"/>
    </row>
    <row r="6213" spans="1:14" s="79" customFormat="1">
      <c r="A6213" s="17"/>
      <c r="B6213" s="84"/>
      <c r="C6213" s="85"/>
      <c r="D6213" s="84"/>
      <c r="E6213" s="84"/>
      <c r="M6213" s="86"/>
      <c r="N6213" s="87"/>
    </row>
    <row r="6214" spans="1:14" s="79" customFormat="1">
      <c r="A6214" s="17"/>
      <c r="B6214" s="84"/>
      <c r="C6214" s="85"/>
      <c r="D6214" s="84"/>
      <c r="E6214" s="84"/>
      <c r="M6214" s="86"/>
      <c r="N6214" s="87"/>
    </row>
    <row r="6215" spans="1:14" s="79" customFormat="1">
      <c r="A6215" s="17"/>
      <c r="B6215" s="84"/>
      <c r="C6215" s="85"/>
      <c r="D6215" s="84"/>
      <c r="E6215" s="84"/>
      <c r="M6215" s="86"/>
      <c r="N6215" s="87"/>
    </row>
    <row r="6216" spans="1:14" s="79" customFormat="1">
      <c r="A6216" s="17"/>
      <c r="B6216" s="84"/>
      <c r="C6216" s="85"/>
      <c r="D6216" s="84"/>
      <c r="E6216" s="84"/>
      <c r="M6216" s="86"/>
      <c r="N6216" s="87"/>
    </row>
    <row r="6217" spans="1:14" s="79" customFormat="1">
      <c r="A6217" s="17"/>
      <c r="B6217" s="84"/>
      <c r="C6217" s="85"/>
      <c r="D6217" s="84"/>
      <c r="E6217" s="84"/>
      <c r="M6217" s="86"/>
      <c r="N6217" s="87"/>
    </row>
    <row r="6218" spans="1:14" s="79" customFormat="1">
      <c r="A6218" s="17"/>
      <c r="B6218" s="84"/>
      <c r="C6218" s="85"/>
      <c r="D6218" s="84"/>
      <c r="E6218" s="84"/>
      <c r="M6218" s="86"/>
      <c r="N6218" s="87"/>
    </row>
    <row r="6219" spans="1:14" s="79" customFormat="1">
      <c r="A6219" s="17"/>
      <c r="B6219" s="84"/>
      <c r="C6219" s="85"/>
      <c r="D6219" s="84"/>
      <c r="E6219" s="84"/>
      <c r="M6219" s="86"/>
      <c r="N6219" s="87"/>
    </row>
    <row r="6220" spans="1:14" s="79" customFormat="1">
      <c r="A6220" s="17"/>
      <c r="B6220" s="84"/>
      <c r="C6220" s="85"/>
      <c r="D6220" s="84"/>
      <c r="E6220" s="84"/>
      <c r="M6220" s="86"/>
      <c r="N6220" s="87"/>
    </row>
    <row r="6221" spans="1:14" s="79" customFormat="1">
      <c r="A6221" s="17"/>
      <c r="B6221" s="84"/>
      <c r="C6221" s="85"/>
      <c r="D6221" s="84"/>
      <c r="E6221" s="84"/>
      <c r="M6221" s="86"/>
      <c r="N6221" s="87"/>
    </row>
    <row r="6222" spans="1:14" s="79" customFormat="1">
      <c r="A6222" s="17"/>
      <c r="B6222" s="84"/>
      <c r="C6222" s="85"/>
      <c r="D6222" s="84"/>
      <c r="E6222" s="84"/>
      <c r="M6222" s="86"/>
      <c r="N6222" s="87"/>
    </row>
    <row r="6223" spans="1:14" s="79" customFormat="1">
      <c r="A6223" s="17"/>
      <c r="B6223" s="84"/>
      <c r="C6223" s="85"/>
      <c r="D6223" s="84"/>
      <c r="E6223" s="84"/>
      <c r="M6223" s="86"/>
      <c r="N6223" s="87"/>
    </row>
    <row r="6224" spans="1:14" s="79" customFormat="1">
      <c r="A6224" s="17"/>
      <c r="B6224" s="84"/>
      <c r="C6224" s="85"/>
      <c r="D6224" s="84"/>
      <c r="E6224" s="84"/>
      <c r="M6224" s="86"/>
      <c r="N6224" s="87"/>
    </row>
    <row r="6225" spans="1:14" s="79" customFormat="1">
      <c r="A6225" s="17"/>
      <c r="B6225" s="84"/>
      <c r="C6225" s="85"/>
      <c r="D6225" s="84"/>
      <c r="E6225" s="84"/>
      <c r="M6225" s="86"/>
      <c r="N6225" s="87"/>
    </row>
    <row r="6226" spans="1:14" s="79" customFormat="1">
      <c r="A6226" s="17"/>
      <c r="B6226" s="84"/>
      <c r="C6226" s="85"/>
      <c r="D6226" s="84"/>
      <c r="E6226" s="84"/>
      <c r="M6226" s="86"/>
      <c r="N6226" s="87"/>
    </row>
    <row r="6227" spans="1:14" s="79" customFormat="1">
      <c r="A6227" s="17"/>
      <c r="B6227" s="84"/>
      <c r="C6227" s="85"/>
      <c r="D6227" s="84"/>
      <c r="E6227" s="84"/>
      <c r="M6227" s="86"/>
      <c r="N6227" s="87"/>
    </row>
    <row r="6228" spans="1:14" s="79" customFormat="1">
      <c r="A6228" s="17"/>
      <c r="B6228" s="84"/>
      <c r="C6228" s="85"/>
      <c r="D6228" s="84"/>
      <c r="E6228" s="84"/>
      <c r="M6228" s="86"/>
      <c r="N6228" s="87"/>
    </row>
    <row r="6229" spans="1:14" s="79" customFormat="1">
      <c r="A6229" s="17"/>
      <c r="B6229" s="84"/>
      <c r="C6229" s="85"/>
      <c r="D6229" s="84"/>
      <c r="E6229" s="84"/>
      <c r="M6229" s="86"/>
      <c r="N6229" s="87"/>
    </row>
    <row r="6230" spans="1:14" s="79" customFormat="1">
      <c r="A6230" s="17"/>
      <c r="B6230" s="84"/>
      <c r="C6230" s="85"/>
      <c r="D6230" s="84"/>
      <c r="E6230" s="84"/>
      <c r="M6230" s="86"/>
      <c r="N6230" s="87"/>
    </row>
    <row r="6231" spans="1:14" s="79" customFormat="1">
      <c r="A6231" s="17"/>
      <c r="B6231" s="84"/>
      <c r="C6231" s="85"/>
      <c r="D6231" s="84"/>
      <c r="E6231" s="84"/>
      <c r="M6231" s="86"/>
      <c r="N6231" s="87"/>
    </row>
    <row r="6232" spans="1:14" s="79" customFormat="1">
      <c r="A6232" s="17"/>
      <c r="B6232" s="84"/>
      <c r="C6232" s="85"/>
      <c r="D6232" s="84"/>
      <c r="E6232" s="84"/>
      <c r="M6232" s="86"/>
      <c r="N6232" s="87"/>
    </row>
    <row r="6233" spans="1:14" s="79" customFormat="1">
      <c r="A6233" s="17"/>
      <c r="B6233" s="84"/>
      <c r="C6233" s="85"/>
      <c r="D6233" s="84"/>
      <c r="E6233" s="84"/>
      <c r="M6233" s="86"/>
      <c r="N6233" s="87"/>
    </row>
    <row r="6234" spans="1:14" s="79" customFormat="1">
      <c r="A6234" s="17"/>
      <c r="B6234" s="84"/>
      <c r="C6234" s="85"/>
      <c r="D6234" s="84"/>
      <c r="E6234" s="84"/>
      <c r="M6234" s="86"/>
      <c r="N6234" s="87"/>
    </row>
    <row r="6235" spans="1:14" s="79" customFormat="1">
      <c r="A6235" s="17"/>
      <c r="B6235" s="84"/>
      <c r="C6235" s="85"/>
      <c r="D6235" s="84"/>
      <c r="E6235" s="84"/>
      <c r="M6235" s="86"/>
      <c r="N6235" s="87"/>
    </row>
    <row r="6236" spans="1:14" s="79" customFormat="1">
      <c r="A6236" s="17"/>
      <c r="B6236" s="84"/>
      <c r="C6236" s="85"/>
      <c r="D6236" s="84"/>
      <c r="E6236" s="84"/>
      <c r="M6236" s="86"/>
      <c r="N6236" s="87"/>
    </row>
    <row r="6237" spans="1:14" s="79" customFormat="1">
      <c r="A6237" s="17"/>
      <c r="B6237" s="84"/>
      <c r="C6237" s="85"/>
      <c r="D6237" s="84"/>
      <c r="E6237" s="84"/>
      <c r="M6237" s="86"/>
      <c r="N6237" s="87"/>
    </row>
    <row r="6238" spans="1:14" s="79" customFormat="1">
      <c r="A6238" s="17"/>
      <c r="B6238" s="84"/>
      <c r="C6238" s="85"/>
      <c r="D6238" s="84"/>
      <c r="E6238" s="84"/>
      <c r="M6238" s="86"/>
      <c r="N6238" s="87"/>
    </row>
    <row r="6239" spans="1:14" s="79" customFormat="1">
      <c r="A6239" s="17"/>
      <c r="B6239" s="84"/>
      <c r="C6239" s="85"/>
      <c r="D6239" s="84"/>
      <c r="E6239" s="84"/>
      <c r="M6239" s="86"/>
      <c r="N6239" s="87"/>
    </row>
    <row r="6240" spans="1:14" s="79" customFormat="1">
      <c r="A6240" s="17"/>
      <c r="B6240" s="84"/>
      <c r="C6240" s="85"/>
      <c r="D6240" s="84"/>
      <c r="E6240" s="84"/>
      <c r="M6240" s="86"/>
      <c r="N6240" s="87"/>
    </row>
    <row r="6241" spans="1:14" s="79" customFormat="1">
      <c r="A6241" s="17"/>
      <c r="B6241" s="84"/>
      <c r="C6241" s="85"/>
      <c r="D6241" s="84"/>
      <c r="E6241" s="84"/>
      <c r="M6241" s="86"/>
      <c r="N6241" s="87"/>
    </row>
    <row r="6242" spans="1:14" s="79" customFormat="1">
      <c r="A6242" s="17"/>
      <c r="B6242" s="84"/>
      <c r="C6242" s="85"/>
      <c r="D6242" s="84"/>
      <c r="E6242" s="84"/>
      <c r="M6242" s="86"/>
      <c r="N6242" s="87"/>
    </row>
    <row r="6243" spans="1:14" s="79" customFormat="1">
      <c r="A6243" s="17"/>
      <c r="B6243" s="84"/>
      <c r="C6243" s="85"/>
      <c r="D6243" s="84"/>
      <c r="E6243" s="84"/>
      <c r="M6243" s="86"/>
      <c r="N6243" s="87"/>
    </row>
    <row r="6244" spans="1:14" s="79" customFormat="1">
      <c r="A6244" s="17"/>
      <c r="B6244" s="84"/>
      <c r="C6244" s="85"/>
      <c r="D6244" s="84"/>
      <c r="E6244" s="84"/>
      <c r="M6244" s="86"/>
      <c r="N6244" s="87"/>
    </row>
    <row r="6245" spans="1:14" s="79" customFormat="1">
      <c r="A6245" s="17"/>
      <c r="B6245" s="84"/>
      <c r="C6245" s="85"/>
      <c r="D6245" s="84"/>
      <c r="E6245" s="84"/>
      <c r="M6245" s="86"/>
      <c r="N6245" s="87"/>
    </row>
    <row r="6246" spans="1:14" s="79" customFormat="1">
      <c r="A6246" s="17"/>
      <c r="B6246" s="84"/>
      <c r="C6246" s="85"/>
      <c r="D6246" s="84"/>
      <c r="E6246" s="84"/>
      <c r="M6246" s="86"/>
      <c r="N6246" s="87"/>
    </row>
    <row r="6247" spans="1:14" s="79" customFormat="1">
      <c r="A6247" s="17"/>
      <c r="B6247" s="84"/>
      <c r="C6247" s="85"/>
      <c r="D6247" s="84"/>
      <c r="E6247" s="84"/>
      <c r="M6247" s="86"/>
      <c r="N6247" s="87"/>
    </row>
    <row r="6248" spans="1:14" s="79" customFormat="1">
      <c r="A6248" s="17"/>
      <c r="B6248" s="84"/>
      <c r="C6248" s="85"/>
      <c r="D6248" s="84"/>
      <c r="E6248" s="84"/>
      <c r="M6248" s="86"/>
      <c r="N6248" s="87"/>
    </row>
    <row r="6249" spans="1:14" s="79" customFormat="1">
      <c r="A6249" s="17"/>
      <c r="B6249" s="84"/>
      <c r="C6249" s="85"/>
      <c r="D6249" s="84"/>
      <c r="E6249" s="84"/>
      <c r="M6249" s="86"/>
      <c r="N6249" s="87"/>
    </row>
    <row r="6250" spans="1:14" s="79" customFormat="1">
      <c r="A6250" s="17"/>
      <c r="B6250" s="84"/>
      <c r="C6250" s="85"/>
      <c r="D6250" s="84"/>
      <c r="E6250" s="84"/>
      <c r="M6250" s="86"/>
      <c r="N6250" s="87"/>
    </row>
    <row r="6251" spans="1:14" s="79" customFormat="1">
      <c r="A6251" s="17"/>
      <c r="B6251" s="84"/>
      <c r="C6251" s="85"/>
      <c r="D6251" s="84"/>
      <c r="E6251" s="84"/>
      <c r="M6251" s="86"/>
      <c r="N6251" s="87"/>
    </row>
    <row r="6252" spans="1:14" s="79" customFormat="1">
      <c r="A6252" s="17"/>
      <c r="B6252" s="84"/>
      <c r="C6252" s="85"/>
      <c r="D6252" s="84"/>
      <c r="E6252" s="84"/>
      <c r="M6252" s="86"/>
      <c r="N6252" s="87"/>
    </row>
    <row r="6253" spans="1:14" s="79" customFormat="1">
      <c r="A6253" s="17"/>
      <c r="B6253" s="84"/>
      <c r="C6253" s="85"/>
      <c r="D6253" s="84"/>
      <c r="E6253" s="84"/>
      <c r="M6253" s="86"/>
      <c r="N6253" s="87"/>
    </row>
    <row r="6254" spans="1:14" s="79" customFormat="1">
      <c r="A6254" s="17"/>
      <c r="B6254" s="84"/>
      <c r="C6254" s="85"/>
      <c r="D6254" s="84"/>
      <c r="E6254" s="84"/>
      <c r="M6254" s="86"/>
      <c r="N6254" s="87"/>
    </row>
    <row r="6255" spans="1:14" s="79" customFormat="1">
      <c r="A6255" s="17"/>
      <c r="B6255" s="84"/>
      <c r="C6255" s="85"/>
      <c r="D6255" s="84"/>
      <c r="E6255" s="84"/>
      <c r="M6255" s="86"/>
      <c r="N6255" s="87"/>
    </row>
    <row r="6256" spans="1:14" s="79" customFormat="1">
      <c r="A6256" s="17"/>
      <c r="B6256" s="84"/>
      <c r="C6256" s="85"/>
      <c r="D6256" s="84"/>
      <c r="E6256" s="84"/>
      <c r="M6256" s="86"/>
      <c r="N6256" s="87"/>
    </row>
    <row r="6257" spans="1:14" s="79" customFormat="1">
      <c r="A6257" s="17"/>
      <c r="B6257" s="84"/>
      <c r="C6257" s="85"/>
      <c r="D6257" s="84"/>
      <c r="E6257" s="84"/>
      <c r="M6257" s="86"/>
      <c r="N6257" s="87"/>
    </row>
    <row r="6258" spans="1:14" s="79" customFormat="1">
      <c r="A6258" s="17"/>
      <c r="B6258" s="84"/>
      <c r="C6258" s="85"/>
      <c r="D6258" s="84"/>
      <c r="E6258" s="84"/>
      <c r="M6258" s="86"/>
      <c r="N6258" s="87"/>
    </row>
    <row r="6259" spans="1:14" s="79" customFormat="1">
      <c r="A6259" s="17"/>
      <c r="B6259" s="84"/>
      <c r="C6259" s="85"/>
      <c r="D6259" s="84"/>
      <c r="E6259" s="84"/>
      <c r="M6259" s="86"/>
      <c r="N6259" s="87"/>
    </row>
    <row r="6260" spans="1:14" s="79" customFormat="1">
      <c r="A6260" s="17"/>
      <c r="B6260" s="84"/>
      <c r="C6260" s="85"/>
      <c r="D6260" s="84"/>
      <c r="E6260" s="84"/>
      <c r="M6260" s="86"/>
      <c r="N6260" s="87"/>
    </row>
    <row r="6261" spans="1:14" s="79" customFormat="1">
      <c r="A6261" s="17"/>
      <c r="B6261" s="84"/>
      <c r="C6261" s="85"/>
      <c r="D6261" s="84"/>
      <c r="E6261" s="84"/>
      <c r="M6261" s="86"/>
      <c r="N6261" s="87"/>
    </row>
    <row r="6262" spans="1:14" s="79" customFormat="1">
      <c r="A6262" s="17"/>
      <c r="B6262" s="84"/>
      <c r="C6262" s="85"/>
      <c r="D6262" s="84"/>
      <c r="E6262" s="84"/>
      <c r="M6262" s="86"/>
      <c r="N6262" s="87"/>
    </row>
    <row r="6263" spans="1:14" s="79" customFormat="1">
      <c r="A6263" s="17"/>
      <c r="B6263" s="84"/>
      <c r="C6263" s="85"/>
      <c r="D6263" s="84"/>
      <c r="E6263" s="84"/>
      <c r="M6263" s="86"/>
      <c r="N6263" s="87"/>
    </row>
    <row r="6264" spans="1:14" s="79" customFormat="1">
      <c r="A6264" s="17"/>
      <c r="B6264" s="84"/>
      <c r="C6264" s="85"/>
      <c r="D6264" s="84"/>
      <c r="E6264" s="84"/>
      <c r="M6264" s="86"/>
      <c r="N6264" s="87"/>
    </row>
    <row r="6265" spans="1:14" s="79" customFormat="1">
      <c r="A6265" s="17"/>
      <c r="B6265" s="84"/>
      <c r="C6265" s="85"/>
      <c r="D6265" s="84"/>
      <c r="E6265" s="84"/>
      <c r="M6265" s="86"/>
      <c r="N6265" s="87"/>
    </row>
    <row r="6266" spans="1:14" s="79" customFormat="1">
      <c r="A6266" s="17"/>
      <c r="B6266" s="84"/>
      <c r="C6266" s="85"/>
      <c r="D6266" s="84"/>
      <c r="E6266" s="84"/>
      <c r="M6266" s="86"/>
      <c r="N6266" s="87"/>
    </row>
    <row r="6267" spans="1:14" s="79" customFormat="1">
      <c r="A6267" s="17"/>
      <c r="B6267" s="84"/>
      <c r="C6267" s="85"/>
      <c r="D6267" s="84"/>
      <c r="E6267" s="84"/>
      <c r="M6267" s="86"/>
      <c r="N6267" s="87"/>
    </row>
    <row r="6268" spans="1:14" s="79" customFormat="1">
      <c r="A6268" s="17"/>
      <c r="B6268" s="84"/>
      <c r="C6268" s="85"/>
      <c r="D6268" s="84"/>
      <c r="E6268" s="84"/>
      <c r="M6268" s="86"/>
      <c r="N6268" s="87"/>
    </row>
    <row r="6269" spans="1:14" s="79" customFormat="1">
      <c r="A6269" s="17"/>
      <c r="B6269" s="84"/>
      <c r="C6269" s="85"/>
      <c r="D6269" s="84"/>
      <c r="E6269" s="84"/>
      <c r="M6269" s="86"/>
      <c r="N6269" s="87"/>
    </row>
    <row r="6270" spans="1:14" s="79" customFormat="1">
      <c r="A6270" s="17"/>
      <c r="B6270" s="84"/>
      <c r="C6270" s="85"/>
      <c r="D6270" s="84"/>
      <c r="E6270" s="84"/>
      <c r="M6270" s="86"/>
      <c r="N6270" s="87"/>
    </row>
    <row r="6271" spans="1:14" s="79" customFormat="1">
      <c r="A6271" s="17"/>
      <c r="B6271" s="84"/>
      <c r="C6271" s="85"/>
      <c r="D6271" s="84"/>
      <c r="E6271" s="84"/>
      <c r="M6271" s="86"/>
      <c r="N6271" s="87"/>
    </row>
    <row r="6272" spans="1:14" s="79" customFormat="1">
      <c r="A6272" s="17"/>
      <c r="B6272" s="84"/>
      <c r="C6272" s="85"/>
      <c r="D6272" s="84"/>
      <c r="E6272" s="84"/>
      <c r="M6272" s="86"/>
      <c r="N6272" s="87"/>
    </row>
    <row r="6273" spans="1:14" s="79" customFormat="1">
      <c r="A6273" s="17"/>
      <c r="B6273" s="84"/>
      <c r="C6273" s="85"/>
      <c r="D6273" s="84"/>
      <c r="E6273" s="84"/>
      <c r="M6273" s="86"/>
      <c r="N6273" s="87"/>
    </row>
    <row r="6274" spans="1:14" s="79" customFormat="1">
      <c r="A6274" s="17"/>
      <c r="B6274" s="84"/>
      <c r="C6274" s="85"/>
      <c r="D6274" s="84"/>
      <c r="E6274" s="84"/>
      <c r="M6274" s="86"/>
      <c r="N6274" s="87"/>
    </row>
    <row r="6275" spans="1:14" s="79" customFormat="1">
      <c r="A6275" s="17"/>
      <c r="B6275" s="84"/>
      <c r="C6275" s="85"/>
      <c r="D6275" s="84"/>
      <c r="E6275" s="84"/>
      <c r="M6275" s="86"/>
      <c r="N6275" s="87"/>
    </row>
    <row r="6276" spans="1:14" s="79" customFormat="1">
      <c r="A6276" s="17"/>
      <c r="B6276" s="84"/>
      <c r="C6276" s="85"/>
      <c r="D6276" s="84"/>
      <c r="E6276" s="84"/>
      <c r="M6276" s="86"/>
      <c r="N6276" s="87"/>
    </row>
    <row r="6277" spans="1:14" s="79" customFormat="1">
      <c r="A6277" s="17"/>
      <c r="B6277" s="84"/>
      <c r="C6277" s="85"/>
      <c r="D6277" s="84"/>
      <c r="E6277" s="84"/>
      <c r="M6277" s="86"/>
      <c r="N6277" s="87"/>
    </row>
    <row r="6278" spans="1:14" s="79" customFormat="1">
      <c r="A6278" s="17"/>
      <c r="B6278" s="84"/>
      <c r="C6278" s="85"/>
      <c r="D6278" s="84"/>
      <c r="E6278" s="84"/>
      <c r="M6278" s="86"/>
      <c r="N6278" s="87"/>
    </row>
    <row r="6279" spans="1:14" s="79" customFormat="1">
      <c r="A6279" s="17"/>
      <c r="B6279" s="84"/>
      <c r="C6279" s="85"/>
      <c r="D6279" s="84"/>
      <c r="E6279" s="84"/>
      <c r="M6279" s="86"/>
      <c r="N6279" s="87"/>
    </row>
    <row r="6280" spans="1:14" s="79" customFormat="1">
      <c r="A6280" s="17"/>
      <c r="B6280" s="84"/>
      <c r="C6280" s="85"/>
      <c r="D6280" s="84"/>
      <c r="E6280" s="84"/>
      <c r="M6280" s="86"/>
      <c r="N6280" s="87"/>
    </row>
    <row r="6281" spans="1:14" s="79" customFormat="1">
      <c r="A6281" s="17"/>
      <c r="B6281" s="84"/>
      <c r="C6281" s="85"/>
      <c r="D6281" s="84"/>
      <c r="E6281" s="84"/>
      <c r="M6281" s="86"/>
      <c r="N6281" s="87"/>
    </row>
    <row r="6282" spans="1:14" s="79" customFormat="1">
      <c r="A6282" s="17"/>
      <c r="B6282" s="84"/>
      <c r="C6282" s="85"/>
      <c r="D6282" s="84"/>
      <c r="E6282" s="84"/>
      <c r="M6282" s="86"/>
      <c r="N6282" s="87"/>
    </row>
    <row r="6283" spans="1:14" s="79" customFormat="1">
      <c r="A6283" s="17"/>
      <c r="B6283" s="84"/>
      <c r="C6283" s="85"/>
      <c r="D6283" s="84"/>
      <c r="E6283" s="84"/>
      <c r="M6283" s="86"/>
      <c r="N6283" s="87"/>
    </row>
    <row r="6284" spans="1:14" s="79" customFormat="1">
      <c r="A6284" s="17"/>
      <c r="B6284" s="84"/>
      <c r="C6284" s="85"/>
      <c r="D6284" s="84"/>
      <c r="E6284" s="84"/>
      <c r="M6284" s="86"/>
      <c r="N6284" s="87"/>
    </row>
    <row r="6285" spans="1:14" s="79" customFormat="1">
      <c r="A6285" s="17"/>
      <c r="B6285" s="84"/>
      <c r="C6285" s="85"/>
      <c r="D6285" s="84"/>
      <c r="E6285" s="84"/>
      <c r="M6285" s="86"/>
      <c r="N6285" s="87"/>
    </row>
    <row r="6286" spans="1:14" s="79" customFormat="1">
      <c r="A6286" s="17"/>
      <c r="B6286" s="84"/>
      <c r="C6286" s="85"/>
      <c r="D6286" s="84"/>
      <c r="E6286" s="84"/>
      <c r="M6286" s="86"/>
      <c r="N6286" s="87"/>
    </row>
    <row r="6287" spans="1:14" s="79" customFormat="1">
      <c r="A6287" s="17"/>
      <c r="B6287" s="84"/>
      <c r="C6287" s="85"/>
      <c r="D6287" s="84"/>
      <c r="E6287" s="84"/>
      <c r="M6287" s="86"/>
      <c r="N6287" s="87"/>
    </row>
    <row r="6288" spans="1:14" s="79" customFormat="1">
      <c r="A6288" s="17"/>
      <c r="B6288" s="84"/>
      <c r="C6288" s="85"/>
      <c r="D6288" s="84"/>
      <c r="E6288" s="84"/>
      <c r="M6288" s="86"/>
      <c r="N6288" s="87"/>
    </row>
    <row r="6289" spans="1:14" s="79" customFormat="1">
      <c r="A6289" s="17"/>
      <c r="B6289" s="84"/>
      <c r="C6289" s="85"/>
      <c r="D6289" s="84"/>
      <c r="E6289" s="84"/>
      <c r="M6289" s="86"/>
      <c r="N6289" s="87"/>
    </row>
    <row r="6290" spans="1:14" s="79" customFormat="1">
      <c r="A6290" s="17"/>
      <c r="B6290" s="84"/>
      <c r="C6290" s="85"/>
      <c r="D6290" s="84"/>
      <c r="E6290" s="84"/>
      <c r="M6290" s="86"/>
      <c r="N6290" s="87"/>
    </row>
    <row r="6291" spans="1:14" s="79" customFormat="1">
      <c r="A6291" s="17"/>
      <c r="B6291" s="84"/>
      <c r="C6291" s="85"/>
      <c r="D6291" s="84"/>
      <c r="E6291" s="84"/>
      <c r="M6291" s="86"/>
      <c r="N6291" s="87"/>
    </row>
    <row r="6292" spans="1:14" s="79" customFormat="1">
      <c r="A6292" s="17"/>
      <c r="B6292" s="84"/>
      <c r="C6292" s="85"/>
      <c r="D6292" s="84"/>
      <c r="E6292" s="84"/>
      <c r="M6292" s="86"/>
      <c r="N6292" s="87"/>
    </row>
    <row r="6293" spans="1:14" s="79" customFormat="1">
      <c r="A6293" s="17"/>
      <c r="B6293" s="84"/>
      <c r="C6293" s="85"/>
      <c r="D6293" s="84"/>
      <c r="E6293" s="84"/>
      <c r="M6293" s="86"/>
      <c r="N6293" s="87"/>
    </row>
    <row r="6294" spans="1:14" s="79" customFormat="1">
      <c r="A6294" s="17"/>
      <c r="B6294" s="84"/>
      <c r="C6294" s="85"/>
      <c r="D6294" s="84"/>
      <c r="E6294" s="84"/>
      <c r="M6294" s="86"/>
      <c r="N6294" s="87"/>
    </row>
    <row r="6295" spans="1:14" s="79" customFormat="1">
      <c r="A6295" s="17"/>
      <c r="B6295" s="84"/>
      <c r="C6295" s="85"/>
      <c r="D6295" s="84"/>
      <c r="E6295" s="84"/>
      <c r="M6295" s="86"/>
      <c r="N6295" s="87"/>
    </row>
    <row r="6296" spans="1:14" s="79" customFormat="1">
      <c r="A6296" s="17"/>
      <c r="B6296" s="84"/>
      <c r="C6296" s="85"/>
      <c r="D6296" s="84"/>
      <c r="E6296" s="84"/>
      <c r="M6296" s="86"/>
      <c r="N6296" s="87"/>
    </row>
    <row r="6297" spans="1:14" s="79" customFormat="1">
      <c r="A6297" s="17"/>
      <c r="B6297" s="84"/>
      <c r="C6297" s="85"/>
      <c r="D6297" s="84"/>
      <c r="E6297" s="84"/>
      <c r="M6297" s="86"/>
      <c r="N6297" s="87"/>
    </row>
    <row r="6298" spans="1:14" s="79" customFormat="1">
      <c r="A6298" s="17"/>
      <c r="B6298" s="84"/>
      <c r="C6298" s="85"/>
      <c r="D6298" s="84"/>
      <c r="E6298" s="84"/>
      <c r="M6298" s="86"/>
      <c r="N6298" s="87"/>
    </row>
    <row r="6299" spans="1:14" s="79" customFormat="1">
      <c r="A6299" s="17"/>
      <c r="B6299" s="84"/>
      <c r="C6299" s="85"/>
      <c r="D6299" s="84"/>
      <c r="E6299" s="84"/>
      <c r="M6299" s="86"/>
      <c r="N6299" s="87"/>
    </row>
    <row r="6300" spans="1:14" s="79" customFormat="1">
      <c r="A6300" s="17"/>
      <c r="B6300" s="84"/>
      <c r="C6300" s="85"/>
      <c r="D6300" s="84"/>
      <c r="E6300" s="84"/>
      <c r="M6300" s="86"/>
      <c r="N6300" s="87"/>
    </row>
    <row r="6301" spans="1:14" s="79" customFormat="1">
      <c r="A6301" s="17"/>
      <c r="B6301" s="84"/>
      <c r="C6301" s="85"/>
      <c r="D6301" s="84"/>
      <c r="E6301" s="84"/>
      <c r="M6301" s="86"/>
      <c r="N6301" s="87"/>
    </row>
    <row r="6302" spans="1:14" s="79" customFormat="1">
      <c r="A6302" s="17"/>
      <c r="B6302" s="84"/>
      <c r="C6302" s="85"/>
      <c r="D6302" s="84"/>
      <c r="E6302" s="84"/>
      <c r="M6302" s="86"/>
      <c r="N6302" s="87"/>
    </row>
    <row r="6303" spans="1:14" s="79" customFormat="1">
      <c r="A6303" s="17"/>
      <c r="B6303" s="84"/>
      <c r="C6303" s="85"/>
      <c r="D6303" s="84"/>
      <c r="E6303" s="84"/>
      <c r="M6303" s="86"/>
      <c r="N6303" s="87"/>
    </row>
    <row r="6304" spans="1:14" s="79" customFormat="1">
      <c r="A6304" s="17"/>
      <c r="B6304" s="84"/>
      <c r="C6304" s="85"/>
      <c r="D6304" s="84"/>
      <c r="E6304" s="84"/>
      <c r="M6304" s="86"/>
      <c r="N6304" s="87"/>
    </row>
    <row r="6305" spans="1:14" s="79" customFormat="1">
      <c r="A6305" s="17"/>
      <c r="B6305" s="84"/>
      <c r="C6305" s="85"/>
      <c r="D6305" s="84"/>
      <c r="E6305" s="84"/>
      <c r="M6305" s="86"/>
      <c r="N6305" s="87"/>
    </row>
    <row r="6306" spans="1:14" s="79" customFormat="1">
      <c r="A6306" s="17"/>
      <c r="B6306" s="84"/>
      <c r="C6306" s="85"/>
      <c r="D6306" s="84"/>
      <c r="E6306" s="84"/>
      <c r="M6306" s="86"/>
      <c r="N6306" s="87"/>
    </row>
    <row r="6307" spans="1:14" s="79" customFormat="1">
      <c r="A6307" s="17"/>
      <c r="B6307" s="84"/>
      <c r="C6307" s="85"/>
      <c r="D6307" s="84"/>
      <c r="E6307" s="84"/>
      <c r="M6307" s="86"/>
      <c r="N6307" s="87"/>
    </row>
    <row r="6308" spans="1:14" s="79" customFormat="1">
      <c r="A6308" s="17"/>
      <c r="B6308" s="84"/>
      <c r="C6308" s="85"/>
      <c r="D6308" s="84"/>
      <c r="E6308" s="84"/>
      <c r="M6308" s="86"/>
      <c r="N6308" s="87"/>
    </row>
    <row r="6309" spans="1:14" s="79" customFormat="1">
      <c r="A6309" s="17"/>
      <c r="B6309" s="84"/>
      <c r="C6309" s="85"/>
      <c r="D6309" s="84"/>
      <c r="E6309" s="84"/>
      <c r="M6309" s="86"/>
      <c r="N6309" s="87"/>
    </row>
    <row r="6310" spans="1:14" s="79" customFormat="1">
      <c r="A6310" s="17"/>
      <c r="B6310" s="84"/>
      <c r="C6310" s="85"/>
      <c r="D6310" s="84"/>
      <c r="E6310" s="84"/>
      <c r="M6310" s="86"/>
      <c r="N6310" s="87"/>
    </row>
    <row r="6311" spans="1:14" s="79" customFormat="1">
      <c r="A6311" s="17"/>
      <c r="B6311" s="84"/>
      <c r="C6311" s="85"/>
      <c r="D6311" s="84"/>
      <c r="E6311" s="84"/>
      <c r="M6311" s="86"/>
      <c r="N6311" s="87"/>
    </row>
    <row r="6312" spans="1:14" s="79" customFormat="1">
      <c r="A6312" s="17"/>
      <c r="B6312" s="84"/>
      <c r="C6312" s="85"/>
      <c r="D6312" s="84"/>
      <c r="E6312" s="84"/>
      <c r="M6312" s="86"/>
      <c r="N6312" s="87"/>
    </row>
    <row r="6313" spans="1:14" s="79" customFormat="1">
      <c r="A6313" s="17"/>
      <c r="B6313" s="84"/>
      <c r="C6313" s="85"/>
      <c r="D6313" s="84"/>
      <c r="E6313" s="84"/>
      <c r="M6313" s="86"/>
      <c r="N6313" s="87"/>
    </row>
    <row r="6314" spans="1:14" s="79" customFormat="1">
      <c r="A6314" s="17"/>
      <c r="B6314" s="84"/>
      <c r="C6314" s="85"/>
      <c r="D6314" s="84"/>
      <c r="E6314" s="84"/>
      <c r="M6314" s="86"/>
      <c r="N6314" s="87"/>
    </row>
    <row r="6315" spans="1:14" s="79" customFormat="1">
      <c r="A6315" s="17"/>
      <c r="B6315" s="84"/>
      <c r="C6315" s="85"/>
      <c r="D6315" s="84"/>
      <c r="E6315" s="84"/>
      <c r="M6315" s="86"/>
      <c r="N6315" s="87"/>
    </row>
    <row r="6316" spans="1:14" s="79" customFormat="1">
      <c r="A6316" s="17"/>
      <c r="B6316" s="84"/>
      <c r="C6316" s="85"/>
      <c r="D6316" s="84"/>
      <c r="E6316" s="84"/>
      <c r="M6316" s="86"/>
      <c r="N6316" s="87"/>
    </row>
    <row r="6317" spans="1:14" s="79" customFormat="1">
      <c r="A6317" s="17"/>
      <c r="B6317" s="84"/>
      <c r="C6317" s="85"/>
      <c r="D6317" s="84"/>
      <c r="E6317" s="84"/>
      <c r="M6317" s="86"/>
      <c r="N6317" s="87"/>
    </row>
    <row r="6318" spans="1:14" s="79" customFormat="1">
      <c r="A6318" s="17"/>
      <c r="B6318" s="84"/>
      <c r="C6318" s="85"/>
      <c r="D6318" s="84"/>
      <c r="E6318" s="84"/>
      <c r="M6318" s="86"/>
      <c r="N6318" s="87"/>
    </row>
    <row r="6319" spans="1:14" s="79" customFormat="1">
      <c r="A6319" s="17"/>
      <c r="B6319" s="84"/>
      <c r="C6319" s="85"/>
      <c r="D6319" s="84"/>
      <c r="E6319" s="84"/>
      <c r="M6319" s="86"/>
      <c r="N6319" s="87"/>
    </row>
    <row r="6320" spans="1:14" s="79" customFormat="1">
      <c r="A6320" s="17"/>
      <c r="B6320" s="84"/>
      <c r="C6320" s="85"/>
      <c r="D6320" s="84"/>
      <c r="E6320" s="84"/>
      <c r="M6320" s="86"/>
      <c r="N6320" s="87"/>
    </row>
    <row r="6321" spans="1:14" s="79" customFormat="1">
      <c r="A6321" s="17"/>
      <c r="B6321" s="84"/>
      <c r="C6321" s="85"/>
      <c r="D6321" s="84"/>
      <c r="E6321" s="84"/>
      <c r="M6321" s="86"/>
      <c r="N6321" s="87"/>
    </row>
    <row r="6322" spans="1:14" s="79" customFormat="1">
      <c r="A6322" s="17"/>
      <c r="B6322" s="84"/>
      <c r="C6322" s="85"/>
      <c r="D6322" s="84"/>
      <c r="E6322" s="84"/>
      <c r="M6322" s="86"/>
      <c r="N6322" s="87"/>
    </row>
    <row r="6323" spans="1:14" s="79" customFormat="1">
      <c r="A6323" s="17"/>
      <c r="B6323" s="84"/>
      <c r="C6323" s="85"/>
      <c r="D6323" s="84"/>
      <c r="E6323" s="84"/>
      <c r="M6323" s="86"/>
      <c r="N6323" s="87"/>
    </row>
    <row r="6324" spans="1:14" s="79" customFormat="1">
      <c r="A6324" s="17"/>
      <c r="B6324" s="84"/>
      <c r="C6324" s="85"/>
      <c r="D6324" s="84"/>
      <c r="E6324" s="84"/>
      <c r="M6324" s="86"/>
      <c r="N6324" s="87"/>
    </row>
    <row r="6325" spans="1:14" s="79" customFormat="1">
      <c r="A6325" s="17"/>
      <c r="B6325" s="84"/>
      <c r="C6325" s="85"/>
      <c r="D6325" s="84"/>
      <c r="E6325" s="84"/>
      <c r="M6325" s="86"/>
      <c r="N6325" s="87"/>
    </row>
    <row r="6326" spans="1:14" s="79" customFormat="1">
      <c r="A6326" s="17"/>
      <c r="B6326" s="84"/>
      <c r="C6326" s="85"/>
      <c r="D6326" s="84"/>
      <c r="E6326" s="84"/>
      <c r="M6326" s="86"/>
      <c r="N6326" s="87"/>
    </row>
    <row r="6327" spans="1:14" s="79" customFormat="1">
      <c r="A6327" s="17"/>
      <c r="B6327" s="84"/>
      <c r="C6327" s="85"/>
      <c r="D6327" s="84"/>
      <c r="E6327" s="84"/>
      <c r="M6327" s="86"/>
      <c r="N6327" s="87"/>
    </row>
    <row r="6328" spans="1:14" s="79" customFormat="1">
      <c r="A6328" s="17"/>
      <c r="B6328" s="84"/>
      <c r="C6328" s="85"/>
      <c r="D6328" s="84"/>
      <c r="E6328" s="84"/>
      <c r="M6328" s="86"/>
      <c r="N6328" s="87"/>
    </row>
    <row r="6329" spans="1:14" s="79" customFormat="1">
      <c r="A6329" s="17"/>
      <c r="B6329" s="84"/>
      <c r="C6329" s="85"/>
      <c r="D6329" s="84"/>
      <c r="E6329" s="84"/>
      <c r="M6329" s="86"/>
      <c r="N6329" s="87"/>
    </row>
    <row r="6330" spans="1:14" s="79" customFormat="1">
      <c r="A6330" s="17"/>
      <c r="B6330" s="84"/>
      <c r="C6330" s="85"/>
      <c r="D6330" s="84"/>
      <c r="E6330" s="84"/>
      <c r="M6330" s="86"/>
      <c r="N6330" s="87"/>
    </row>
    <row r="6331" spans="1:14" s="79" customFormat="1">
      <c r="A6331" s="17"/>
      <c r="B6331" s="84"/>
      <c r="C6331" s="85"/>
      <c r="D6331" s="84"/>
      <c r="E6331" s="84"/>
      <c r="M6331" s="86"/>
      <c r="N6331" s="87"/>
    </row>
    <row r="6332" spans="1:14" s="79" customFormat="1">
      <c r="A6332" s="17"/>
      <c r="B6332" s="84"/>
      <c r="C6332" s="85"/>
      <c r="D6332" s="84"/>
      <c r="E6332" s="84"/>
      <c r="M6332" s="86"/>
      <c r="N6332" s="87"/>
    </row>
    <row r="6333" spans="1:14" s="79" customFormat="1">
      <c r="A6333" s="17"/>
      <c r="B6333" s="84"/>
      <c r="C6333" s="85"/>
      <c r="D6333" s="84"/>
      <c r="E6333" s="84"/>
      <c r="M6333" s="86"/>
      <c r="N6333" s="87"/>
    </row>
    <row r="6334" spans="1:14" s="79" customFormat="1">
      <c r="A6334" s="17"/>
      <c r="B6334" s="84"/>
      <c r="C6334" s="85"/>
      <c r="D6334" s="84"/>
      <c r="E6334" s="84"/>
      <c r="M6334" s="86"/>
      <c r="N6334" s="87"/>
    </row>
    <row r="6335" spans="1:14" s="79" customFormat="1">
      <c r="A6335" s="17"/>
      <c r="B6335" s="84"/>
      <c r="C6335" s="85"/>
      <c r="D6335" s="84"/>
      <c r="E6335" s="84"/>
      <c r="M6335" s="86"/>
      <c r="N6335" s="87"/>
    </row>
    <row r="6336" spans="1:14" s="79" customFormat="1">
      <c r="A6336" s="17"/>
      <c r="B6336" s="84"/>
      <c r="C6336" s="85"/>
      <c r="D6336" s="84"/>
      <c r="E6336" s="84"/>
      <c r="M6336" s="86"/>
      <c r="N6336" s="87"/>
    </row>
    <row r="6337" spans="1:14" s="79" customFormat="1">
      <c r="A6337" s="17"/>
      <c r="B6337" s="84"/>
      <c r="C6337" s="85"/>
      <c r="D6337" s="84"/>
      <c r="E6337" s="84"/>
      <c r="M6337" s="86"/>
      <c r="N6337" s="87"/>
    </row>
    <row r="6338" spans="1:14" s="79" customFormat="1">
      <c r="A6338" s="17"/>
      <c r="B6338" s="84"/>
      <c r="C6338" s="85"/>
      <c r="D6338" s="84"/>
      <c r="E6338" s="84"/>
      <c r="M6338" s="86"/>
      <c r="N6338" s="87"/>
    </row>
    <row r="6339" spans="1:14" s="79" customFormat="1">
      <c r="A6339" s="17"/>
      <c r="B6339" s="84"/>
      <c r="C6339" s="85"/>
      <c r="D6339" s="84"/>
      <c r="E6339" s="84"/>
      <c r="M6339" s="86"/>
      <c r="N6339" s="87"/>
    </row>
    <row r="6340" spans="1:14" s="79" customFormat="1">
      <c r="A6340" s="17"/>
      <c r="B6340" s="84"/>
      <c r="C6340" s="85"/>
      <c r="D6340" s="84"/>
      <c r="E6340" s="84"/>
      <c r="M6340" s="86"/>
      <c r="N6340" s="87"/>
    </row>
    <row r="6341" spans="1:14" s="79" customFormat="1">
      <c r="A6341" s="17"/>
      <c r="B6341" s="84"/>
      <c r="C6341" s="85"/>
      <c r="D6341" s="84"/>
      <c r="E6341" s="84"/>
      <c r="M6341" s="86"/>
      <c r="N6341" s="87"/>
    </row>
    <row r="6342" spans="1:14" s="79" customFormat="1">
      <c r="A6342" s="17"/>
      <c r="B6342" s="84"/>
      <c r="C6342" s="85"/>
      <c r="D6342" s="84"/>
      <c r="E6342" s="84"/>
      <c r="M6342" s="86"/>
      <c r="N6342" s="87"/>
    </row>
    <row r="6343" spans="1:14" s="79" customFormat="1">
      <c r="A6343" s="17"/>
      <c r="B6343" s="84"/>
      <c r="C6343" s="85"/>
      <c r="D6343" s="84"/>
      <c r="E6343" s="84"/>
      <c r="M6343" s="86"/>
      <c r="N6343" s="87"/>
    </row>
    <row r="6344" spans="1:14" s="79" customFormat="1">
      <c r="A6344" s="17"/>
      <c r="B6344" s="84"/>
      <c r="C6344" s="85"/>
      <c r="D6344" s="84"/>
      <c r="E6344" s="84"/>
      <c r="M6344" s="86"/>
      <c r="N6344" s="87"/>
    </row>
    <row r="6345" spans="1:14" s="79" customFormat="1">
      <c r="A6345" s="17"/>
      <c r="B6345" s="84"/>
      <c r="C6345" s="85"/>
      <c r="D6345" s="84"/>
      <c r="E6345" s="84"/>
      <c r="M6345" s="86"/>
      <c r="N6345" s="87"/>
    </row>
    <row r="6346" spans="1:14" s="79" customFormat="1">
      <c r="A6346" s="17"/>
      <c r="B6346" s="84"/>
      <c r="C6346" s="85"/>
      <c r="D6346" s="84"/>
      <c r="E6346" s="84"/>
      <c r="M6346" s="86"/>
      <c r="N6346" s="87"/>
    </row>
    <row r="6347" spans="1:14" s="79" customFormat="1">
      <c r="A6347" s="17"/>
      <c r="B6347" s="84"/>
      <c r="C6347" s="85"/>
      <c r="D6347" s="84"/>
      <c r="E6347" s="84"/>
      <c r="M6347" s="86"/>
      <c r="N6347" s="87"/>
    </row>
    <row r="6348" spans="1:14" s="79" customFormat="1">
      <c r="A6348" s="17"/>
      <c r="B6348" s="84"/>
      <c r="C6348" s="85"/>
      <c r="D6348" s="84"/>
      <c r="E6348" s="84"/>
      <c r="M6348" s="86"/>
      <c r="N6348" s="87"/>
    </row>
    <row r="6349" spans="1:14" s="79" customFormat="1">
      <c r="A6349" s="17"/>
      <c r="B6349" s="84"/>
      <c r="C6349" s="85"/>
      <c r="D6349" s="84"/>
      <c r="E6349" s="84"/>
      <c r="M6349" s="86"/>
      <c r="N6349" s="87"/>
    </row>
    <row r="6350" spans="1:14" s="79" customFormat="1">
      <c r="A6350" s="17"/>
      <c r="B6350" s="84"/>
      <c r="C6350" s="85"/>
      <c r="D6350" s="84"/>
      <c r="E6350" s="84"/>
      <c r="M6350" s="86"/>
      <c r="N6350" s="87"/>
    </row>
    <row r="6351" spans="1:14" s="79" customFormat="1">
      <c r="A6351" s="17"/>
      <c r="B6351" s="84"/>
      <c r="C6351" s="85"/>
      <c r="D6351" s="84"/>
      <c r="E6351" s="84"/>
      <c r="M6351" s="86"/>
      <c r="N6351" s="87"/>
    </row>
    <row r="6352" spans="1:14" s="79" customFormat="1">
      <c r="A6352" s="17"/>
      <c r="B6352" s="84"/>
      <c r="C6352" s="85"/>
      <c r="D6352" s="84"/>
      <c r="E6352" s="84"/>
      <c r="M6352" s="86"/>
      <c r="N6352" s="87"/>
    </row>
    <row r="6353" spans="1:14" s="79" customFormat="1">
      <c r="A6353" s="17"/>
      <c r="B6353" s="84"/>
      <c r="C6353" s="85"/>
      <c r="D6353" s="84"/>
      <c r="E6353" s="84"/>
      <c r="M6353" s="86"/>
      <c r="N6353" s="87"/>
    </row>
    <row r="6354" spans="1:14" s="79" customFormat="1">
      <c r="A6354" s="17"/>
      <c r="B6354" s="84"/>
      <c r="C6354" s="85"/>
      <c r="D6354" s="84"/>
      <c r="E6354" s="84"/>
      <c r="M6354" s="86"/>
      <c r="N6354" s="87"/>
    </row>
    <row r="6355" spans="1:14" s="79" customFormat="1">
      <c r="A6355" s="17"/>
      <c r="B6355" s="84"/>
      <c r="C6355" s="85"/>
      <c r="D6355" s="84"/>
      <c r="E6355" s="84"/>
      <c r="M6355" s="86"/>
      <c r="N6355" s="87"/>
    </row>
    <row r="6356" spans="1:14" s="79" customFormat="1">
      <c r="A6356" s="17"/>
      <c r="B6356" s="84"/>
      <c r="C6356" s="85"/>
      <c r="D6356" s="84"/>
      <c r="E6356" s="84"/>
      <c r="M6356" s="86"/>
      <c r="N6356" s="87"/>
    </row>
    <row r="6357" spans="1:14" s="79" customFormat="1">
      <c r="A6357" s="17"/>
      <c r="B6357" s="84"/>
      <c r="C6357" s="85"/>
      <c r="D6357" s="84"/>
      <c r="E6357" s="84"/>
      <c r="M6357" s="86"/>
      <c r="N6357" s="87"/>
    </row>
    <row r="6358" spans="1:14" s="79" customFormat="1">
      <c r="A6358" s="17"/>
      <c r="B6358" s="84"/>
      <c r="C6358" s="85"/>
      <c r="D6358" s="84"/>
      <c r="E6358" s="84"/>
      <c r="M6358" s="86"/>
      <c r="N6358" s="87"/>
    </row>
    <row r="6359" spans="1:14" s="79" customFormat="1">
      <c r="A6359" s="17"/>
      <c r="B6359" s="84"/>
      <c r="C6359" s="85"/>
      <c r="D6359" s="84"/>
      <c r="E6359" s="84"/>
      <c r="M6359" s="86"/>
      <c r="N6359" s="87"/>
    </row>
    <row r="6360" spans="1:14" s="79" customFormat="1">
      <c r="A6360" s="17"/>
      <c r="B6360" s="84"/>
      <c r="C6360" s="85"/>
      <c r="D6360" s="84"/>
      <c r="E6360" s="84"/>
      <c r="M6360" s="86"/>
      <c r="N6360" s="87"/>
    </row>
    <row r="6361" spans="1:14" s="79" customFormat="1">
      <c r="A6361" s="17"/>
      <c r="B6361" s="84"/>
      <c r="C6361" s="85"/>
      <c r="D6361" s="84"/>
      <c r="E6361" s="84"/>
      <c r="M6361" s="86"/>
      <c r="N6361" s="87"/>
    </row>
    <row r="6362" spans="1:14" s="79" customFormat="1">
      <c r="A6362" s="17"/>
      <c r="B6362" s="84"/>
      <c r="C6362" s="85"/>
      <c r="D6362" s="84"/>
      <c r="E6362" s="84"/>
      <c r="M6362" s="86"/>
      <c r="N6362" s="87"/>
    </row>
    <row r="6363" spans="1:14" s="79" customFormat="1">
      <c r="A6363" s="17"/>
      <c r="B6363" s="84"/>
      <c r="C6363" s="85"/>
      <c r="D6363" s="84"/>
      <c r="E6363" s="84"/>
      <c r="M6363" s="86"/>
      <c r="N6363" s="87"/>
    </row>
    <row r="6364" spans="1:14" s="79" customFormat="1">
      <c r="A6364" s="17"/>
      <c r="B6364" s="84"/>
      <c r="C6364" s="85"/>
      <c r="D6364" s="84"/>
      <c r="E6364" s="84"/>
      <c r="M6364" s="86"/>
      <c r="N6364" s="87"/>
    </row>
    <row r="6365" spans="1:14" s="79" customFormat="1">
      <c r="A6365" s="17"/>
      <c r="B6365" s="84"/>
      <c r="C6365" s="85"/>
      <c r="D6365" s="84"/>
      <c r="E6365" s="84"/>
      <c r="M6365" s="86"/>
      <c r="N6365" s="87"/>
    </row>
    <row r="6366" spans="1:14" s="79" customFormat="1">
      <c r="A6366" s="17"/>
      <c r="B6366" s="84"/>
      <c r="C6366" s="85"/>
      <c r="D6366" s="84"/>
      <c r="E6366" s="84"/>
      <c r="M6366" s="86"/>
      <c r="N6366" s="87"/>
    </row>
    <row r="6367" spans="1:14" s="79" customFormat="1">
      <c r="A6367" s="17"/>
      <c r="B6367" s="84"/>
      <c r="C6367" s="85"/>
      <c r="D6367" s="84"/>
      <c r="E6367" s="84"/>
      <c r="M6367" s="86"/>
      <c r="N6367" s="87"/>
    </row>
    <row r="6368" spans="1:14" s="79" customFormat="1">
      <c r="A6368" s="17"/>
      <c r="B6368" s="84"/>
      <c r="C6368" s="85"/>
      <c r="D6368" s="84"/>
      <c r="E6368" s="84"/>
      <c r="M6368" s="86"/>
      <c r="N6368" s="87"/>
    </row>
    <row r="6369" spans="1:14" s="79" customFormat="1">
      <c r="A6369" s="17"/>
      <c r="B6369" s="84"/>
      <c r="C6369" s="85"/>
      <c r="D6369" s="84"/>
      <c r="E6369" s="84"/>
      <c r="M6369" s="86"/>
      <c r="N6369" s="87"/>
    </row>
    <row r="6370" spans="1:14" s="79" customFormat="1">
      <c r="A6370" s="17"/>
      <c r="B6370" s="84"/>
      <c r="C6370" s="85"/>
      <c r="D6370" s="84"/>
      <c r="E6370" s="84"/>
      <c r="M6370" s="86"/>
      <c r="N6370" s="87"/>
    </row>
    <row r="6371" spans="1:14" s="79" customFormat="1">
      <c r="A6371" s="17"/>
      <c r="B6371" s="84"/>
      <c r="C6371" s="85"/>
      <c r="D6371" s="84"/>
      <c r="E6371" s="84"/>
      <c r="M6371" s="86"/>
      <c r="N6371" s="87"/>
    </row>
    <row r="6372" spans="1:14" s="79" customFormat="1">
      <c r="A6372" s="17"/>
      <c r="B6372" s="84"/>
      <c r="C6372" s="85"/>
      <c r="D6372" s="84"/>
      <c r="E6372" s="84"/>
      <c r="M6372" s="86"/>
      <c r="N6372" s="87"/>
    </row>
    <row r="6373" spans="1:14" s="79" customFormat="1">
      <c r="A6373" s="17"/>
      <c r="B6373" s="84"/>
      <c r="C6373" s="85"/>
      <c r="D6373" s="84"/>
      <c r="E6373" s="84"/>
      <c r="M6373" s="86"/>
      <c r="N6373" s="87"/>
    </row>
    <row r="6374" spans="1:14" s="79" customFormat="1">
      <c r="A6374" s="17"/>
      <c r="B6374" s="84"/>
      <c r="C6374" s="85"/>
      <c r="D6374" s="84"/>
      <c r="E6374" s="84"/>
      <c r="M6374" s="86"/>
      <c r="N6374" s="87"/>
    </row>
    <row r="6375" spans="1:14" s="79" customFormat="1">
      <c r="A6375" s="17"/>
      <c r="B6375" s="84"/>
      <c r="C6375" s="85"/>
      <c r="D6375" s="84"/>
      <c r="E6375" s="84"/>
      <c r="M6375" s="86"/>
      <c r="N6375" s="87"/>
    </row>
    <row r="6376" spans="1:14" s="79" customFormat="1">
      <c r="A6376" s="17"/>
      <c r="B6376" s="84"/>
      <c r="C6376" s="85"/>
      <c r="D6376" s="84"/>
      <c r="E6376" s="84"/>
      <c r="M6376" s="86"/>
      <c r="N6376" s="87"/>
    </row>
    <row r="6377" spans="1:14" s="79" customFormat="1">
      <c r="A6377" s="17"/>
      <c r="B6377" s="84"/>
      <c r="C6377" s="85"/>
      <c r="D6377" s="84"/>
      <c r="E6377" s="84"/>
      <c r="M6377" s="86"/>
      <c r="N6377" s="87"/>
    </row>
    <row r="6378" spans="1:14" s="79" customFormat="1">
      <c r="A6378" s="17"/>
      <c r="B6378" s="84"/>
      <c r="C6378" s="85"/>
      <c r="D6378" s="84"/>
      <c r="E6378" s="84"/>
      <c r="M6378" s="86"/>
      <c r="N6378" s="87"/>
    </row>
    <row r="6379" spans="1:14" s="79" customFormat="1">
      <c r="A6379" s="17"/>
      <c r="B6379" s="84"/>
      <c r="C6379" s="85"/>
      <c r="D6379" s="84"/>
      <c r="E6379" s="84"/>
      <c r="M6379" s="86"/>
      <c r="N6379" s="87"/>
    </row>
    <row r="6380" spans="1:14" s="79" customFormat="1">
      <c r="A6380" s="17"/>
      <c r="B6380" s="84"/>
      <c r="C6380" s="85"/>
      <c r="D6380" s="84"/>
      <c r="E6380" s="84"/>
      <c r="M6380" s="86"/>
      <c r="N6380" s="87"/>
    </row>
    <row r="6381" spans="1:14" s="79" customFormat="1">
      <c r="A6381" s="17"/>
      <c r="B6381" s="84"/>
      <c r="C6381" s="85"/>
      <c r="D6381" s="84"/>
      <c r="E6381" s="84"/>
      <c r="M6381" s="86"/>
      <c r="N6381" s="87"/>
    </row>
    <row r="6382" spans="1:14" s="79" customFormat="1">
      <c r="A6382" s="17"/>
      <c r="B6382" s="84"/>
      <c r="C6382" s="85"/>
      <c r="D6382" s="84"/>
      <c r="E6382" s="84"/>
      <c r="M6382" s="86"/>
      <c r="N6382" s="87"/>
    </row>
    <row r="6383" spans="1:14" s="79" customFormat="1">
      <c r="A6383" s="17"/>
      <c r="B6383" s="84"/>
      <c r="C6383" s="85"/>
      <c r="D6383" s="84"/>
      <c r="E6383" s="84"/>
      <c r="M6383" s="86"/>
      <c r="N6383" s="87"/>
    </row>
    <row r="6384" spans="1:14" s="79" customFormat="1">
      <c r="A6384" s="17"/>
      <c r="B6384" s="84"/>
      <c r="C6384" s="85"/>
      <c r="D6384" s="84"/>
      <c r="E6384" s="84"/>
      <c r="M6384" s="86"/>
      <c r="N6384" s="87"/>
    </row>
    <row r="6385" spans="1:14" s="79" customFormat="1">
      <c r="A6385" s="17"/>
      <c r="B6385" s="84"/>
      <c r="C6385" s="85"/>
      <c r="D6385" s="84"/>
      <c r="E6385" s="84"/>
      <c r="M6385" s="86"/>
      <c r="N6385" s="87"/>
    </row>
    <row r="6386" spans="1:14" s="79" customFormat="1">
      <c r="A6386" s="17"/>
      <c r="B6386" s="84"/>
      <c r="C6386" s="85"/>
      <c r="D6386" s="84"/>
      <c r="E6386" s="84"/>
      <c r="M6386" s="86"/>
      <c r="N6386" s="87"/>
    </row>
    <row r="6387" spans="1:14" s="79" customFormat="1">
      <c r="A6387" s="17"/>
      <c r="B6387" s="84"/>
      <c r="C6387" s="85"/>
      <c r="D6387" s="84"/>
      <c r="E6387" s="84"/>
      <c r="M6387" s="86"/>
      <c r="N6387" s="87"/>
    </row>
    <row r="6388" spans="1:14" s="79" customFormat="1">
      <c r="A6388" s="17"/>
      <c r="B6388" s="84"/>
      <c r="C6388" s="85"/>
      <c r="D6388" s="84"/>
      <c r="E6388" s="84"/>
      <c r="M6388" s="86"/>
      <c r="N6388" s="87"/>
    </row>
    <row r="6389" spans="1:14" s="79" customFormat="1">
      <c r="A6389" s="17"/>
      <c r="B6389" s="84"/>
      <c r="C6389" s="85"/>
      <c r="D6389" s="84"/>
      <c r="E6389" s="84"/>
      <c r="M6389" s="86"/>
      <c r="N6389" s="87"/>
    </row>
    <row r="6390" spans="1:14" s="79" customFormat="1">
      <c r="A6390" s="17"/>
      <c r="B6390" s="84"/>
      <c r="C6390" s="85"/>
      <c r="D6390" s="84"/>
      <c r="E6390" s="84"/>
      <c r="M6390" s="86"/>
      <c r="N6390" s="87"/>
    </row>
    <row r="6391" spans="1:14" s="79" customFormat="1">
      <c r="A6391" s="17"/>
      <c r="B6391" s="84"/>
      <c r="C6391" s="85"/>
      <c r="D6391" s="84"/>
      <c r="E6391" s="84"/>
      <c r="M6391" s="86"/>
      <c r="N6391" s="87"/>
    </row>
    <row r="6392" spans="1:14" s="79" customFormat="1">
      <c r="A6392" s="17"/>
      <c r="B6392" s="84"/>
      <c r="C6392" s="85"/>
      <c r="D6392" s="84"/>
      <c r="E6392" s="84"/>
      <c r="M6392" s="86"/>
      <c r="N6392" s="87"/>
    </row>
    <row r="6393" spans="1:14" s="79" customFormat="1">
      <c r="A6393" s="17"/>
      <c r="B6393" s="84"/>
      <c r="C6393" s="85"/>
      <c r="D6393" s="84"/>
      <c r="E6393" s="84"/>
      <c r="M6393" s="86"/>
      <c r="N6393" s="87"/>
    </row>
    <row r="6394" spans="1:14" s="79" customFormat="1">
      <c r="A6394" s="17"/>
      <c r="B6394" s="84"/>
      <c r="C6394" s="85"/>
      <c r="D6394" s="84"/>
      <c r="E6394" s="84"/>
      <c r="M6394" s="86"/>
      <c r="N6394" s="87"/>
    </row>
    <row r="6395" spans="1:14" s="79" customFormat="1">
      <c r="A6395" s="17"/>
      <c r="B6395" s="84"/>
      <c r="C6395" s="85"/>
      <c r="D6395" s="84"/>
      <c r="E6395" s="84"/>
      <c r="M6395" s="86"/>
      <c r="N6395" s="87"/>
    </row>
    <row r="6396" spans="1:14" s="79" customFormat="1">
      <c r="A6396" s="17"/>
      <c r="B6396" s="84"/>
      <c r="C6396" s="85"/>
      <c r="D6396" s="84"/>
      <c r="E6396" s="84"/>
      <c r="M6396" s="86"/>
      <c r="N6396" s="87"/>
    </row>
    <row r="6397" spans="1:14" s="79" customFormat="1">
      <c r="A6397" s="17"/>
      <c r="B6397" s="84"/>
      <c r="C6397" s="85"/>
      <c r="D6397" s="84"/>
      <c r="E6397" s="84"/>
      <c r="M6397" s="86"/>
      <c r="N6397" s="87"/>
    </row>
    <row r="6398" spans="1:14" s="79" customFormat="1">
      <c r="A6398" s="17"/>
      <c r="B6398" s="84"/>
      <c r="C6398" s="85"/>
      <c r="D6398" s="84"/>
      <c r="E6398" s="84"/>
      <c r="M6398" s="86"/>
      <c r="N6398" s="87"/>
    </row>
    <row r="6399" spans="1:14" s="79" customFormat="1">
      <c r="A6399" s="17"/>
      <c r="B6399" s="84"/>
      <c r="C6399" s="85"/>
      <c r="D6399" s="84"/>
      <c r="E6399" s="84"/>
      <c r="M6399" s="86"/>
      <c r="N6399" s="87"/>
    </row>
    <row r="6400" spans="1:14" s="79" customFormat="1">
      <c r="A6400" s="17"/>
      <c r="B6400" s="84"/>
      <c r="C6400" s="85"/>
      <c r="D6400" s="84"/>
      <c r="E6400" s="84"/>
      <c r="M6400" s="86"/>
      <c r="N6400" s="87"/>
    </row>
    <row r="6401" spans="1:14" s="79" customFormat="1">
      <c r="A6401" s="17"/>
      <c r="B6401" s="84"/>
      <c r="C6401" s="85"/>
      <c r="D6401" s="84"/>
      <c r="E6401" s="84"/>
      <c r="M6401" s="86"/>
      <c r="N6401" s="87"/>
    </row>
    <row r="6402" spans="1:14" s="79" customFormat="1">
      <c r="A6402" s="17"/>
      <c r="B6402" s="84"/>
      <c r="C6402" s="85"/>
      <c r="D6402" s="84"/>
      <c r="E6402" s="84"/>
      <c r="M6402" s="86"/>
      <c r="N6402" s="87"/>
    </row>
    <row r="6403" spans="1:14" s="79" customFormat="1">
      <c r="A6403" s="17"/>
      <c r="B6403" s="84"/>
      <c r="C6403" s="85"/>
      <c r="D6403" s="84"/>
      <c r="E6403" s="84"/>
      <c r="M6403" s="86"/>
      <c r="N6403" s="87"/>
    </row>
    <row r="6404" spans="1:14" s="79" customFormat="1">
      <c r="A6404" s="17"/>
      <c r="B6404" s="84"/>
      <c r="C6404" s="85"/>
      <c r="D6404" s="84"/>
      <c r="E6404" s="84"/>
      <c r="M6404" s="86"/>
      <c r="N6404" s="87"/>
    </row>
    <row r="6405" spans="1:14" s="79" customFormat="1">
      <c r="A6405" s="17"/>
      <c r="B6405" s="84"/>
      <c r="C6405" s="85"/>
      <c r="D6405" s="84"/>
      <c r="E6405" s="84"/>
      <c r="M6405" s="86"/>
      <c r="N6405" s="87"/>
    </row>
    <row r="6406" spans="1:14" s="79" customFormat="1">
      <c r="A6406" s="17"/>
      <c r="B6406" s="84"/>
      <c r="C6406" s="85"/>
      <c r="D6406" s="84"/>
      <c r="E6406" s="84"/>
      <c r="M6406" s="86"/>
      <c r="N6406" s="87"/>
    </row>
    <row r="6407" spans="1:14" s="79" customFormat="1">
      <c r="A6407" s="17"/>
      <c r="B6407" s="84"/>
      <c r="C6407" s="85"/>
      <c r="D6407" s="84"/>
      <c r="E6407" s="84"/>
      <c r="M6407" s="86"/>
      <c r="N6407" s="87"/>
    </row>
    <row r="6408" spans="1:14" s="79" customFormat="1">
      <c r="A6408" s="17"/>
      <c r="B6408" s="84"/>
      <c r="C6408" s="85"/>
      <c r="D6408" s="84"/>
      <c r="E6408" s="84"/>
      <c r="M6408" s="86"/>
      <c r="N6408" s="87"/>
    </row>
    <row r="6409" spans="1:14" s="79" customFormat="1">
      <c r="A6409" s="17"/>
      <c r="B6409" s="84"/>
      <c r="C6409" s="85"/>
      <c r="D6409" s="84"/>
      <c r="E6409" s="84"/>
      <c r="M6409" s="86"/>
      <c r="N6409" s="87"/>
    </row>
    <row r="6410" spans="1:14" s="79" customFormat="1">
      <c r="A6410" s="17"/>
      <c r="B6410" s="84"/>
      <c r="C6410" s="85"/>
      <c r="D6410" s="84"/>
      <c r="E6410" s="84"/>
      <c r="M6410" s="86"/>
      <c r="N6410" s="87"/>
    </row>
    <row r="6411" spans="1:14" s="79" customFormat="1">
      <c r="A6411" s="17"/>
      <c r="B6411" s="84"/>
      <c r="C6411" s="85"/>
      <c r="D6411" s="84"/>
      <c r="E6411" s="84"/>
      <c r="M6411" s="86"/>
      <c r="N6411" s="87"/>
    </row>
    <row r="6412" spans="1:14" s="79" customFormat="1">
      <c r="A6412" s="17"/>
      <c r="B6412" s="84"/>
      <c r="C6412" s="85"/>
      <c r="D6412" s="84"/>
      <c r="E6412" s="84"/>
      <c r="M6412" s="86"/>
      <c r="N6412" s="87"/>
    </row>
    <row r="6413" spans="1:14" s="79" customFormat="1">
      <c r="A6413" s="17"/>
      <c r="B6413" s="84"/>
      <c r="C6413" s="85"/>
      <c r="D6413" s="84"/>
      <c r="E6413" s="84"/>
      <c r="M6413" s="86"/>
      <c r="N6413" s="87"/>
    </row>
    <row r="6414" spans="1:14" s="79" customFormat="1">
      <c r="A6414" s="17"/>
      <c r="B6414" s="84"/>
      <c r="C6414" s="85"/>
      <c r="D6414" s="84"/>
      <c r="E6414" s="84"/>
      <c r="M6414" s="86"/>
      <c r="N6414" s="87"/>
    </row>
    <row r="6415" spans="1:14" s="79" customFormat="1">
      <c r="A6415" s="17"/>
      <c r="B6415" s="84"/>
      <c r="C6415" s="85"/>
      <c r="D6415" s="84"/>
      <c r="E6415" s="84"/>
      <c r="M6415" s="86"/>
      <c r="N6415" s="87"/>
    </row>
    <row r="6416" spans="1:14" s="79" customFormat="1">
      <c r="A6416" s="17"/>
      <c r="B6416" s="84"/>
      <c r="C6416" s="85"/>
      <c r="D6416" s="84"/>
      <c r="E6416" s="84"/>
      <c r="M6416" s="86"/>
      <c r="N6416" s="87"/>
    </row>
    <row r="6417" spans="1:14" s="79" customFormat="1">
      <c r="A6417" s="17"/>
      <c r="B6417" s="84"/>
      <c r="C6417" s="85"/>
      <c r="D6417" s="84"/>
      <c r="E6417" s="84"/>
      <c r="M6417" s="86"/>
      <c r="N6417" s="87"/>
    </row>
    <row r="6418" spans="1:14" s="79" customFormat="1">
      <c r="A6418" s="17"/>
      <c r="B6418" s="84"/>
      <c r="C6418" s="85"/>
      <c r="D6418" s="84"/>
      <c r="E6418" s="84"/>
      <c r="M6418" s="86"/>
      <c r="N6418" s="87"/>
    </row>
    <row r="6419" spans="1:14" s="79" customFormat="1">
      <c r="A6419" s="17"/>
      <c r="B6419" s="84"/>
      <c r="C6419" s="85"/>
      <c r="D6419" s="84"/>
      <c r="E6419" s="84"/>
      <c r="M6419" s="86"/>
      <c r="N6419" s="87"/>
    </row>
    <row r="6420" spans="1:14" s="79" customFormat="1">
      <c r="A6420" s="17"/>
      <c r="B6420" s="84"/>
      <c r="C6420" s="85"/>
      <c r="D6420" s="84"/>
      <c r="E6420" s="84"/>
      <c r="M6420" s="86"/>
      <c r="N6420" s="87"/>
    </row>
    <row r="6421" spans="1:14" s="79" customFormat="1">
      <c r="A6421" s="17"/>
      <c r="B6421" s="84"/>
      <c r="C6421" s="85"/>
      <c r="D6421" s="84"/>
      <c r="E6421" s="84"/>
      <c r="M6421" s="86"/>
      <c r="N6421" s="87"/>
    </row>
    <row r="6422" spans="1:14" s="79" customFormat="1">
      <c r="A6422" s="17"/>
      <c r="B6422" s="84"/>
      <c r="C6422" s="85"/>
      <c r="D6422" s="84"/>
      <c r="E6422" s="84"/>
      <c r="M6422" s="86"/>
      <c r="N6422" s="87"/>
    </row>
    <row r="6423" spans="1:14" s="79" customFormat="1">
      <c r="A6423" s="17"/>
      <c r="B6423" s="84"/>
      <c r="C6423" s="85"/>
      <c r="D6423" s="84"/>
      <c r="E6423" s="84"/>
      <c r="M6423" s="86"/>
      <c r="N6423" s="87"/>
    </row>
    <row r="6424" spans="1:14" s="79" customFormat="1">
      <c r="A6424" s="17"/>
      <c r="B6424" s="84"/>
      <c r="C6424" s="85"/>
      <c r="D6424" s="84"/>
      <c r="E6424" s="84"/>
      <c r="M6424" s="86"/>
      <c r="N6424" s="87"/>
    </row>
    <row r="6425" spans="1:14" s="79" customFormat="1">
      <c r="A6425" s="17"/>
      <c r="B6425" s="84"/>
      <c r="C6425" s="85"/>
      <c r="D6425" s="84"/>
      <c r="E6425" s="84"/>
      <c r="M6425" s="86"/>
      <c r="N6425" s="87"/>
    </row>
    <row r="6426" spans="1:14" s="79" customFormat="1">
      <c r="A6426" s="17"/>
      <c r="B6426" s="84"/>
      <c r="C6426" s="85"/>
      <c r="D6426" s="84"/>
      <c r="E6426" s="84"/>
      <c r="M6426" s="86"/>
      <c r="N6426" s="87"/>
    </row>
    <row r="6427" spans="1:14" s="79" customFormat="1">
      <c r="A6427" s="17"/>
      <c r="B6427" s="84"/>
      <c r="C6427" s="85"/>
      <c r="D6427" s="84"/>
      <c r="E6427" s="84"/>
      <c r="M6427" s="86"/>
      <c r="N6427" s="87"/>
    </row>
    <row r="6428" spans="1:14" s="79" customFormat="1">
      <c r="A6428" s="17"/>
      <c r="B6428" s="84"/>
      <c r="C6428" s="85"/>
      <c r="D6428" s="84"/>
      <c r="E6428" s="84"/>
      <c r="M6428" s="86"/>
      <c r="N6428" s="87"/>
    </row>
    <row r="6429" spans="1:14" s="79" customFormat="1">
      <c r="A6429" s="17"/>
      <c r="B6429" s="84"/>
      <c r="C6429" s="85"/>
      <c r="D6429" s="84"/>
      <c r="E6429" s="84"/>
      <c r="M6429" s="86"/>
      <c r="N6429" s="87"/>
    </row>
    <row r="6430" spans="1:14" s="79" customFormat="1">
      <c r="A6430" s="17"/>
      <c r="B6430" s="84"/>
      <c r="C6430" s="85"/>
      <c r="D6430" s="84"/>
      <c r="E6430" s="84"/>
      <c r="M6430" s="86"/>
      <c r="N6430" s="87"/>
    </row>
    <row r="6431" spans="1:14" s="79" customFormat="1">
      <c r="A6431" s="17"/>
      <c r="B6431" s="84"/>
      <c r="C6431" s="85"/>
      <c r="D6431" s="84"/>
      <c r="E6431" s="84"/>
      <c r="M6431" s="86"/>
      <c r="N6431" s="87"/>
    </row>
    <row r="6432" spans="1:14" s="79" customFormat="1">
      <c r="A6432" s="17"/>
      <c r="B6432" s="84"/>
      <c r="C6432" s="85"/>
      <c r="D6432" s="84"/>
      <c r="E6432" s="84"/>
      <c r="M6432" s="86"/>
      <c r="N6432" s="87"/>
    </row>
    <row r="6433" spans="1:14" s="79" customFormat="1">
      <c r="A6433" s="17"/>
      <c r="B6433" s="84"/>
      <c r="C6433" s="85"/>
      <c r="D6433" s="84"/>
      <c r="E6433" s="84"/>
      <c r="M6433" s="86"/>
      <c r="N6433" s="87"/>
    </row>
    <row r="6434" spans="1:14" s="79" customFormat="1">
      <c r="A6434" s="17"/>
      <c r="B6434" s="84"/>
      <c r="C6434" s="85"/>
      <c r="D6434" s="84"/>
      <c r="E6434" s="84"/>
      <c r="M6434" s="86"/>
      <c r="N6434" s="87"/>
    </row>
    <row r="6435" spans="1:14" s="79" customFormat="1">
      <c r="A6435" s="17"/>
      <c r="B6435" s="84"/>
      <c r="C6435" s="85"/>
      <c r="D6435" s="84"/>
      <c r="E6435" s="84"/>
      <c r="M6435" s="86"/>
      <c r="N6435" s="87"/>
    </row>
    <row r="6436" spans="1:14" s="79" customFormat="1">
      <c r="A6436" s="17"/>
      <c r="B6436" s="84"/>
      <c r="C6436" s="85"/>
      <c r="D6436" s="84"/>
      <c r="E6436" s="84"/>
      <c r="M6436" s="86"/>
      <c r="N6436" s="87"/>
    </row>
    <row r="6437" spans="1:14" s="79" customFormat="1">
      <c r="A6437" s="17"/>
      <c r="B6437" s="84"/>
      <c r="C6437" s="85"/>
      <c r="D6437" s="84"/>
      <c r="E6437" s="84"/>
      <c r="M6437" s="86"/>
      <c r="N6437" s="87"/>
    </row>
    <row r="6438" spans="1:14" s="79" customFormat="1">
      <c r="A6438" s="17"/>
      <c r="B6438" s="84"/>
      <c r="C6438" s="85"/>
      <c r="D6438" s="84"/>
      <c r="E6438" s="84"/>
      <c r="M6438" s="86"/>
      <c r="N6438" s="87"/>
    </row>
    <row r="6439" spans="1:14" s="79" customFormat="1">
      <c r="A6439" s="17"/>
      <c r="B6439" s="84"/>
      <c r="C6439" s="85"/>
      <c r="D6439" s="84"/>
      <c r="E6439" s="84"/>
      <c r="M6439" s="86"/>
      <c r="N6439" s="87"/>
    </row>
    <row r="6440" spans="1:14" s="79" customFormat="1">
      <c r="A6440" s="17"/>
      <c r="B6440" s="84"/>
      <c r="C6440" s="85"/>
      <c r="D6440" s="84"/>
      <c r="E6440" s="84"/>
      <c r="M6440" s="86"/>
      <c r="N6440" s="87"/>
    </row>
    <row r="6441" spans="1:14" s="79" customFormat="1">
      <c r="A6441" s="17"/>
      <c r="B6441" s="84"/>
      <c r="C6441" s="85"/>
      <c r="D6441" s="84"/>
      <c r="E6441" s="84"/>
      <c r="M6441" s="86"/>
      <c r="N6441" s="87"/>
    </row>
    <row r="6442" spans="1:14" s="79" customFormat="1">
      <c r="A6442" s="17"/>
      <c r="B6442" s="84"/>
      <c r="C6442" s="85"/>
      <c r="D6442" s="84"/>
      <c r="E6442" s="84"/>
      <c r="M6442" s="86"/>
      <c r="N6442" s="87"/>
    </row>
    <row r="6443" spans="1:14" s="79" customFormat="1">
      <c r="A6443" s="17"/>
      <c r="B6443" s="84"/>
      <c r="C6443" s="85"/>
      <c r="D6443" s="84"/>
      <c r="E6443" s="84"/>
      <c r="M6443" s="86"/>
      <c r="N6443" s="87"/>
    </row>
    <row r="6444" spans="1:14" s="79" customFormat="1">
      <c r="A6444" s="17"/>
      <c r="B6444" s="84"/>
      <c r="C6444" s="85"/>
      <c r="D6444" s="84"/>
      <c r="E6444" s="84"/>
      <c r="M6444" s="86"/>
      <c r="N6444" s="87"/>
    </row>
    <row r="6445" spans="1:14" s="79" customFormat="1">
      <c r="A6445" s="17"/>
      <c r="B6445" s="84"/>
      <c r="C6445" s="85"/>
      <c r="D6445" s="84"/>
      <c r="E6445" s="84"/>
      <c r="M6445" s="86"/>
      <c r="N6445" s="87"/>
    </row>
    <row r="6446" spans="1:14" s="79" customFormat="1">
      <c r="A6446" s="17"/>
      <c r="B6446" s="84"/>
      <c r="C6446" s="85"/>
      <c r="D6446" s="84"/>
      <c r="E6446" s="84"/>
      <c r="M6446" s="86"/>
      <c r="N6446" s="87"/>
    </row>
    <row r="6447" spans="1:14" s="79" customFormat="1">
      <c r="A6447" s="17"/>
      <c r="B6447" s="84"/>
      <c r="C6447" s="85"/>
      <c r="D6447" s="84"/>
      <c r="E6447" s="84"/>
      <c r="M6447" s="86"/>
      <c r="N6447" s="87"/>
    </row>
    <row r="6448" spans="1:14" s="79" customFormat="1">
      <c r="A6448" s="17"/>
      <c r="B6448" s="84"/>
      <c r="C6448" s="85"/>
      <c r="D6448" s="84"/>
      <c r="E6448" s="84"/>
      <c r="M6448" s="86"/>
      <c r="N6448" s="87"/>
    </row>
    <row r="6449" spans="1:14" s="79" customFormat="1">
      <c r="A6449" s="17"/>
      <c r="B6449" s="84"/>
      <c r="C6449" s="85"/>
      <c r="D6449" s="84"/>
      <c r="E6449" s="84"/>
      <c r="M6449" s="86"/>
      <c r="N6449" s="87"/>
    </row>
    <row r="6450" spans="1:14" s="79" customFormat="1">
      <c r="A6450" s="17"/>
      <c r="B6450" s="84"/>
      <c r="C6450" s="85"/>
      <c r="D6450" s="84"/>
      <c r="E6450" s="84"/>
      <c r="M6450" s="86"/>
      <c r="N6450" s="87"/>
    </row>
    <row r="6451" spans="1:14" s="79" customFormat="1">
      <c r="A6451" s="17"/>
      <c r="B6451" s="84"/>
      <c r="C6451" s="85"/>
      <c r="D6451" s="84"/>
      <c r="E6451" s="84"/>
      <c r="M6451" s="86"/>
      <c r="N6451" s="87"/>
    </row>
    <row r="6452" spans="1:14" s="79" customFormat="1">
      <c r="A6452" s="17"/>
      <c r="B6452" s="84"/>
      <c r="C6452" s="85"/>
      <c r="D6452" s="84"/>
      <c r="E6452" s="84"/>
      <c r="M6452" s="86"/>
      <c r="N6452" s="87"/>
    </row>
    <row r="6453" spans="1:14" s="79" customFormat="1">
      <c r="A6453" s="17"/>
      <c r="B6453" s="84"/>
      <c r="C6453" s="85"/>
      <c r="D6453" s="84"/>
      <c r="E6453" s="84"/>
      <c r="M6453" s="86"/>
      <c r="N6453" s="87"/>
    </row>
    <row r="6454" spans="1:14" s="79" customFormat="1">
      <c r="A6454" s="17"/>
      <c r="B6454" s="84"/>
      <c r="C6454" s="85"/>
      <c r="D6454" s="84"/>
      <c r="E6454" s="84"/>
      <c r="M6454" s="86"/>
      <c r="N6454" s="87"/>
    </row>
    <row r="6455" spans="1:14" s="79" customFormat="1">
      <c r="A6455" s="17"/>
      <c r="B6455" s="84"/>
      <c r="C6455" s="85"/>
      <c r="D6455" s="84"/>
      <c r="E6455" s="84"/>
      <c r="M6455" s="86"/>
      <c r="N6455" s="87"/>
    </row>
    <row r="6456" spans="1:14" s="79" customFormat="1">
      <c r="A6456" s="17"/>
      <c r="B6456" s="84"/>
      <c r="C6456" s="85"/>
      <c r="D6456" s="84"/>
      <c r="E6456" s="84"/>
      <c r="M6456" s="86"/>
      <c r="N6456" s="87"/>
    </row>
    <row r="6457" spans="1:14" s="79" customFormat="1">
      <c r="A6457" s="17"/>
      <c r="B6457" s="84"/>
      <c r="C6457" s="85"/>
      <c r="D6457" s="84"/>
      <c r="E6457" s="84"/>
      <c r="M6457" s="86"/>
      <c r="N6457" s="87"/>
    </row>
    <row r="6458" spans="1:14" s="79" customFormat="1">
      <c r="A6458" s="17"/>
      <c r="B6458" s="84"/>
      <c r="C6458" s="85"/>
      <c r="D6458" s="84"/>
      <c r="E6458" s="84"/>
      <c r="M6458" s="86"/>
      <c r="N6458" s="87"/>
    </row>
    <row r="6459" spans="1:14" s="79" customFormat="1">
      <c r="A6459" s="17"/>
      <c r="B6459" s="84"/>
      <c r="C6459" s="85"/>
      <c r="D6459" s="84"/>
      <c r="E6459" s="84"/>
      <c r="M6459" s="86"/>
      <c r="N6459" s="87"/>
    </row>
    <row r="6460" spans="1:14" s="79" customFormat="1">
      <c r="A6460" s="17"/>
      <c r="B6460" s="84"/>
      <c r="C6460" s="85"/>
      <c r="D6460" s="84"/>
      <c r="E6460" s="84"/>
      <c r="M6460" s="86"/>
      <c r="N6460" s="87"/>
    </row>
    <row r="6461" spans="1:14" s="79" customFormat="1">
      <c r="A6461" s="17"/>
      <c r="B6461" s="84"/>
      <c r="C6461" s="85"/>
      <c r="D6461" s="84"/>
      <c r="E6461" s="84"/>
      <c r="M6461" s="86"/>
      <c r="N6461" s="87"/>
    </row>
    <row r="6462" spans="1:14" s="79" customFormat="1">
      <c r="A6462" s="17"/>
      <c r="B6462" s="84"/>
      <c r="C6462" s="85"/>
      <c r="D6462" s="84"/>
      <c r="E6462" s="84"/>
      <c r="M6462" s="86"/>
      <c r="N6462" s="87"/>
    </row>
    <row r="6463" spans="1:14" s="79" customFormat="1">
      <c r="A6463" s="17"/>
      <c r="B6463" s="84"/>
      <c r="C6463" s="85"/>
      <c r="D6463" s="84"/>
      <c r="E6463" s="84"/>
      <c r="M6463" s="86"/>
      <c r="N6463" s="87"/>
    </row>
    <row r="6464" spans="1:14" s="79" customFormat="1">
      <c r="A6464" s="17"/>
      <c r="B6464" s="84"/>
      <c r="C6464" s="85"/>
      <c r="D6464" s="84"/>
      <c r="E6464" s="84"/>
      <c r="M6464" s="86"/>
      <c r="N6464" s="87"/>
    </row>
    <row r="6465" spans="1:14" s="79" customFormat="1">
      <c r="A6465" s="17"/>
      <c r="B6465" s="84"/>
      <c r="C6465" s="85"/>
      <c r="D6465" s="84"/>
      <c r="E6465" s="84"/>
      <c r="M6465" s="86"/>
      <c r="N6465" s="87"/>
    </row>
    <row r="6466" spans="1:14" s="79" customFormat="1">
      <c r="A6466" s="17"/>
      <c r="B6466" s="84"/>
      <c r="C6466" s="85"/>
      <c r="D6466" s="84"/>
      <c r="E6466" s="84"/>
      <c r="M6466" s="86"/>
      <c r="N6466" s="87"/>
    </row>
    <row r="6467" spans="1:14" s="79" customFormat="1">
      <c r="A6467" s="17"/>
      <c r="B6467" s="84"/>
      <c r="C6467" s="85"/>
      <c r="D6467" s="84"/>
      <c r="E6467" s="84"/>
      <c r="M6467" s="86"/>
      <c r="N6467" s="87"/>
    </row>
    <row r="6468" spans="1:14" s="79" customFormat="1">
      <c r="A6468" s="17"/>
      <c r="B6468" s="84"/>
      <c r="C6468" s="85"/>
      <c r="D6468" s="84"/>
      <c r="E6468" s="84"/>
      <c r="M6468" s="86"/>
      <c r="N6468" s="87"/>
    </row>
    <row r="6469" spans="1:14" s="79" customFormat="1">
      <c r="A6469" s="17"/>
      <c r="B6469" s="84"/>
      <c r="C6469" s="85"/>
      <c r="D6469" s="84"/>
      <c r="E6469" s="84"/>
      <c r="M6469" s="86"/>
      <c r="N6469" s="87"/>
    </row>
    <row r="6470" spans="1:14" s="79" customFormat="1">
      <c r="A6470" s="17"/>
      <c r="B6470" s="84"/>
      <c r="C6470" s="85"/>
      <c r="D6470" s="84"/>
      <c r="E6470" s="84"/>
      <c r="M6470" s="86"/>
      <c r="N6470" s="87"/>
    </row>
    <row r="6471" spans="1:14" s="79" customFormat="1">
      <c r="A6471" s="17"/>
      <c r="B6471" s="84"/>
      <c r="C6471" s="85"/>
      <c r="D6471" s="84"/>
      <c r="E6471" s="84"/>
      <c r="M6471" s="86"/>
      <c r="N6471" s="87"/>
    </row>
    <row r="6472" spans="1:14" s="79" customFormat="1">
      <c r="A6472" s="17"/>
      <c r="B6472" s="84"/>
      <c r="C6472" s="85"/>
      <c r="D6472" s="84"/>
      <c r="E6472" s="84"/>
      <c r="M6472" s="86"/>
      <c r="N6472" s="87"/>
    </row>
    <row r="6473" spans="1:14" s="79" customFormat="1">
      <c r="A6473" s="17"/>
      <c r="B6473" s="84"/>
      <c r="C6473" s="85"/>
      <c r="D6473" s="84"/>
      <c r="E6473" s="84"/>
      <c r="M6473" s="86"/>
      <c r="N6473" s="87"/>
    </row>
    <row r="6474" spans="1:14" s="79" customFormat="1">
      <c r="A6474" s="17"/>
      <c r="B6474" s="84"/>
      <c r="C6474" s="85"/>
      <c r="D6474" s="84"/>
      <c r="E6474" s="84"/>
      <c r="M6474" s="86"/>
      <c r="N6474" s="87"/>
    </row>
    <row r="6475" spans="1:14" s="79" customFormat="1">
      <c r="A6475" s="17"/>
      <c r="B6475" s="84"/>
      <c r="C6475" s="85"/>
      <c r="D6475" s="84"/>
      <c r="E6475" s="84"/>
      <c r="M6475" s="86"/>
      <c r="N6475" s="87"/>
    </row>
    <row r="6476" spans="1:14" s="79" customFormat="1">
      <c r="A6476" s="17"/>
      <c r="B6476" s="84"/>
      <c r="C6476" s="85"/>
      <c r="D6476" s="84"/>
      <c r="E6476" s="84"/>
      <c r="M6476" s="86"/>
      <c r="N6476" s="87"/>
    </row>
    <row r="6477" spans="1:14" s="79" customFormat="1">
      <c r="A6477" s="17"/>
      <c r="B6477" s="84"/>
      <c r="C6477" s="85"/>
      <c r="D6477" s="84"/>
      <c r="E6477" s="84"/>
      <c r="M6477" s="86"/>
      <c r="N6477" s="87"/>
    </row>
    <row r="6478" spans="1:14" s="79" customFormat="1">
      <c r="A6478" s="17"/>
      <c r="B6478" s="84"/>
      <c r="C6478" s="85"/>
      <c r="D6478" s="84"/>
      <c r="E6478" s="84"/>
      <c r="M6478" s="86"/>
      <c r="N6478" s="87"/>
    </row>
    <row r="6479" spans="1:14" s="79" customFormat="1">
      <c r="A6479" s="17"/>
      <c r="B6479" s="84"/>
      <c r="C6479" s="85"/>
      <c r="D6479" s="84"/>
      <c r="E6479" s="84"/>
      <c r="M6479" s="86"/>
      <c r="N6479" s="87"/>
    </row>
    <row r="6480" spans="1:14" s="79" customFormat="1">
      <c r="A6480" s="17"/>
      <c r="B6480" s="84"/>
      <c r="C6480" s="85"/>
      <c r="D6480" s="84"/>
      <c r="E6480" s="84"/>
      <c r="M6480" s="86"/>
      <c r="N6480" s="87"/>
    </row>
    <row r="6481" spans="1:14" s="79" customFormat="1">
      <c r="A6481" s="17"/>
      <c r="B6481" s="84"/>
      <c r="C6481" s="85"/>
      <c r="D6481" s="84"/>
      <c r="E6481" s="84"/>
      <c r="M6481" s="86"/>
      <c r="N6481" s="87"/>
    </row>
    <row r="6482" spans="1:14" s="79" customFormat="1">
      <c r="A6482" s="17"/>
      <c r="B6482" s="84"/>
      <c r="C6482" s="85"/>
      <c r="D6482" s="84"/>
      <c r="E6482" s="84"/>
      <c r="M6482" s="86"/>
      <c r="N6482" s="87"/>
    </row>
    <row r="6483" spans="1:14" s="79" customFormat="1">
      <c r="A6483" s="17"/>
      <c r="B6483" s="84"/>
      <c r="C6483" s="85"/>
      <c r="D6483" s="84"/>
      <c r="E6483" s="84"/>
      <c r="M6483" s="86"/>
      <c r="N6483" s="87"/>
    </row>
    <row r="6484" spans="1:14" s="79" customFormat="1">
      <c r="A6484" s="17"/>
      <c r="B6484" s="84"/>
      <c r="C6484" s="85"/>
      <c r="D6484" s="84"/>
      <c r="E6484" s="84"/>
      <c r="M6484" s="86"/>
      <c r="N6484" s="87"/>
    </row>
    <row r="6485" spans="1:14" s="79" customFormat="1">
      <c r="A6485" s="17"/>
      <c r="B6485" s="84"/>
      <c r="C6485" s="85"/>
      <c r="D6485" s="84"/>
      <c r="E6485" s="84"/>
      <c r="M6485" s="86"/>
      <c r="N6485" s="87"/>
    </row>
    <row r="6486" spans="1:14" s="79" customFormat="1">
      <c r="A6486" s="17"/>
      <c r="B6486" s="84"/>
      <c r="C6486" s="85"/>
      <c r="D6486" s="84"/>
      <c r="E6486" s="84"/>
      <c r="M6486" s="86"/>
      <c r="N6486" s="87"/>
    </row>
    <row r="6487" spans="1:14" s="79" customFormat="1">
      <c r="A6487" s="17"/>
      <c r="B6487" s="84"/>
      <c r="C6487" s="85"/>
      <c r="D6487" s="84"/>
      <c r="E6487" s="84"/>
      <c r="M6487" s="86"/>
      <c r="N6487" s="87"/>
    </row>
    <row r="6488" spans="1:14" s="79" customFormat="1">
      <c r="A6488" s="17"/>
      <c r="B6488" s="84"/>
      <c r="C6488" s="85"/>
      <c r="D6488" s="84"/>
      <c r="E6488" s="84"/>
      <c r="M6488" s="86"/>
      <c r="N6488" s="87"/>
    </row>
    <row r="6489" spans="1:14" s="79" customFormat="1">
      <c r="A6489" s="17"/>
      <c r="B6489" s="84"/>
      <c r="C6489" s="85"/>
      <c r="D6489" s="84"/>
      <c r="E6489" s="84"/>
      <c r="M6489" s="86"/>
      <c r="N6489" s="87"/>
    </row>
    <row r="6490" spans="1:14" s="79" customFormat="1">
      <c r="A6490" s="17"/>
      <c r="B6490" s="84"/>
      <c r="C6490" s="85"/>
      <c r="D6490" s="84"/>
      <c r="E6490" s="84"/>
      <c r="M6490" s="86"/>
      <c r="N6490" s="87"/>
    </row>
    <row r="6491" spans="1:14" s="79" customFormat="1">
      <c r="A6491" s="17"/>
      <c r="B6491" s="84"/>
      <c r="C6491" s="85"/>
      <c r="D6491" s="84"/>
      <c r="E6491" s="84"/>
      <c r="M6491" s="86"/>
      <c r="N6491" s="87"/>
    </row>
    <row r="6492" spans="1:14" s="79" customFormat="1">
      <c r="A6492" s="17"/>
      <c r="B6492" s="84"/>
      <c r="C6492" s="85"/>
      <c r="D6492" s="84"/>
      <c r="E6492" s="84"/>
      <c r="M6492" s="86"/>
      <c r="N6492" s="87"/>
    </row>
    <row r="6493" spans="1:14" s="79" customFormat="1">
      <c r="A6493" s="17"/>
      <c r="B6493" s="84"/>
      <c r="C6493" s="85"/>
      <c r="D6493" s="84"/>
      <c r="E6493" s="84"/>
      <c r="M6493" s="86"/>
      <c r="N6493" s="87"/>
    </row>
    <row r="6494" spans="1:14" s="79" customFormat="1">
      <c r="A6494" s="17"/>
      <c r="B6494" s="84"/>
      <c r="C6494" s="85"/>
      <c r="D6494" s="84"/>
      <c r="E6494" s="84"/>
      <c r="M6494" s="86"/>
      <c r="N6494" s="87"/>
    </row>
    <row r="6495" spans="1:14" s="79" customFormat="1">
      <c r="A6495" s="17"/>
      <c r="B6495" s="84"/>
      <c r="C6495" s="85"/>
      <c r="D6495" s="84"/>
      <c r="E6495" s="84"/>
      <c r="M6495" s="86"/>
      <c r="N6495" s="87"/>
    </row>
    <row r="6496" spans="1:14" s="79" customFormat="1">
      <c r="A6496" s="17"/>
      <c r="B6496" s="84"/>
      <c r="C6496" s="85"/>
      <c r="D6496" s="84"/>
      <c r="E6496" s="84"/>
      <c r="M6496" s="86"/>
      <c r="N6496" s="87"/>
    </row>
    <row r="6497" spans="1:14" s="79" customFormat="1">
      <c r="A6497" s="17"/>
      <c r="B6497" s="84"/>
      <c r="C6497" s="85"/>
      <c r="D6497" s="84"/>
      <c r="E6497" s="84"/>
      <c r="M6497" s="86"/>
      <c r="N6497" s="87"/>
    </row>
    <row r="6498" spans="1:14" s="79" customFormat="1">
      <c r="A6498" s="17"/>
      <c r="B6498" s="84"/>
      <c r="C6498" s="85"/>
      <c r="D6498" s="84"/>
      <c r="E6498" s="84"/>
      <c r="M6498" s="86"/>
      <c r="N6498" s="87"/>
    </row>
    <row r="6499" spans="1:14" s="79" customFormat="1">
      <c r="A6499" s="17"/>
      <c r="B6499" s="84"/>
      <c r="C6499" s="85"/>
      <c r="D6499" s="84"/>
      <c r="E6499" s="84"/>
      <c r="M6499" s="86"/>
      <c r="N6499" s="87"/>
    </row>
    <row r="6500" spans="1:14" s="79" customFormat="1">
      <c r="A6500" s="17"/>
      <c r="B6500" s="84"/>
      <c r="C6500" s="85"/>
      <c r="D6500" s="84"/>
      <c r="E6500" s="84"/>
      <c r="M6500" s="86"/>
      <c r="N6500" s="87"/>
    </row>
    <row r="6501" spans="1:14" s="79" customFormat="1">
      <c r="A6501" s="17"/>
      <c r="B6501" s="84"/>
      <c r="C6501" s="85"/>
      <c r="D6501" s="84"/>
      <c r="E6501" s="84"/>
      <c r="M6501" s="86"/>
      <c r="N6501" s="87"/>
    </row>
    <row r="6502" spans="1:14" s="79" customFormat="1">
      <c r="A6502" s="17"/>
      <c r="B6502" s="84"/>
      <c r="C6502" s="85"/>
      <c r="D6502" s="84"/>
      <c r="E6502" s="84"/>
      <c r="M6502" s="86"/>
      <c r="N6502" s="87"/>
    </row>
    <row r="6503" spans="1:14" s="79" customFormat="1">
      <c r="A6503" s="17"/>
      <c r="B6503" s="84"/>
      <c r="C6503" s="85"/>
      <c r="D6503" s="84"/>
      <c r="E6503" s="84"/>
      <c r="M6503" s="86"/>
      <c r="N6503" s="87"/>
    </row>
    <row r="6504" spans="1:14" s="79" customFormat="1">
      <c r="A6504" s="17"/>
      <c r="B6504" s="84"/>
      <c r="C6504" s="85"/>
      <c r="D6504" s="84"/>
      <c r="E6504" s="84"/>
      <c r="M6504" s="86"/>
      <c r="N6504" s="87"/>
    </row>
    <row r="6505" spans="1:14" s="79" customFormat="1">
      <c r="A6505" s="17"/>
      <c r="B6505" s="84"/>
      <c r="C6505" s="85"/>
      <c r="D6505" s="84"/>
      <c r="E6505" s="84"/>
      <c r="M6505" s="86"/>
      <c r="N6505" s="87"/>
    </row>
    <row r="6506" spans="1:14" s="79" customFormat="1">
      <c r="A6506" s="17"/>
      <c r="B6506" s="84"/>
      <c r="C6506" s="85"/>
      <c r="D6506" s="84"/>
      <c r="E6506" s="84"/>
      <c r="M6506" s="86"/>
      <c r="N6506" s="87"/>
    </row>
    <row r="6507" spans="1:14" s="79" customFormat="1">
      <c r="A6507" s="17"/>
      <c r="B6507" s="84"/>
      <c r="C6507" s="85"/>
      <c r="D6507" s="84"/>
      <c r="E6507" s="84"/>
      <c r="M6507" s="86"/>
      <c r="N6507" s="87"/>
    </row>
    <row r="6508" spans="1:14" s="79" customFormat="1">
      <c r="A6508" s="17"/>
      <c r="B6508" s="84"/>
      <c r="C6508" s="85"/>
      <c r="D6508" s="84"/>
      <c r="E6508" s="84"/>
      <c r="M6508" s="86"/>
      <c r="N6508" s="87"/>
    </row>
    <row r="6509" spans="1:14" s="79" customFormat="1">
      <c r="A6509" s="17"/>
      <c r="B6509" s="84"/>
      <c r="C6509" s="85"/>
      <c r="D6509" s="84"/>
      <c r="E6509" s="84"/>
      <c r="M6509" s="86"/>
      <c r="N6509" s="87"/>
    </row>
    <row r="6510" spans="1:14" s="79" customFormat="1">
      <c r="A6510" s="17"/>
      <c r="B6510" s="84"/>
      <c r="C6510" s="85"/>
      <c r="D6510" s="84"/>
      <c r="E6510" s="84"/>
      <c r="M6510" s="86"/>
      <c r="N6510" s="87"/>
    </row>
    <row r="6511" spans="1:14" s="79" customFormat="1">
      <c r="A6511" s="17"/>
      <c r="B6511" s="84"/>
      <c r="C6511" s="85"/>
      <c r="D6511" s="84"/>
      <c r="E6511" s="84"/>
      <c r="M6511" s="86"/>
      <c r="N6511" s="87"/>
    </row>
    <row r="6512" spans="1:14" s="79" customFormat="1">
      <c r="A6512" s="17"/>
      <c r="B6512" s="84"/>
      <c r="C6512" s="85"/>
      <c r="D6512" s="84"/>
      <c r="E6512" s="84"/>
      <c r="M6512" s="86"/>
      <c r="N6512" s="87"/>
    </row>
    <row r="6513" spans="1:14" s="79" customFormat="1">
      <c r="A6513" s="17"/>
      <c r="B6513" s="84"/>
      <c r="C6513" s="85"/>
      <c r="D6513" s="84"/>
      <c r="E6513" s="84"/>
      <c r="M6513" s="86"/>
      <c r="N6513" s="87"/>
    </row>
    <row r="6514" spans="1:14" s="79" customFormat="1">
      <c r="A6514" s="17"/>
      <c r="B6514" s="84"/>
      <c r="C6514" s="85"/>
      <c r="D6514" s="84"/>
      <c r="E6514" s="84"/>
      <c r="M6514" s="86"/>
      <c r="N6514" s="87"/>
    </row>
    <row r="6515" spans="1:14" s="79" customFormat="1">
      <c r="A6515" s="17"/>
      <c r="B6515" s="84"/>
      <c r="C6515" s="85"/>
      <c r="D6515" s="84"/>
      <c r="E6515" s="84"/>
      <c r="M6515" s="86"/>
      <c r="N6515" s="87"/>
    </row>
    <row r="6516" spans="1:14" s="79" customFormat="1">
      <c r="A6516" s="17"/>
      <c r="B6516" s="84"/>
      <c r="C6516" s="85"/>
      <c r="D6516" s="84"/>
      <c r="E6516" s="84"/>
      <c r="M6516" s="86"/>
      <c r="N6516" s="87"/>
    </row>
    <row r="6517" spans="1:14" s="79" customFormat="1">
      <c r="A6517" s="17"/>
      <c r="B6517" s="84"/>
      <c r="C6517" s="85"/>
      <c r="D6517" s="84"/>
      <c r="E6517" s="84"/>
      <c r="M6517" s="86"/>
      <c r="N6517" s="87"/>
    </row>
    <row r="6518" spans="1:14" s="79" customFormat="1">
      <c r="A6518" s="17"/>
      <c r="B6518" s="84"/>
      <c r="C6518" s="85"/>
      <c r="D6518" s="84"/>
      <c r="E6518" s="84"/>
      <c r="M6518" s="86"/>
      <c r="N6518" s="87"/>
    </row>
    <row r="6519" spans="1:14" s="79" customFormat="1">
      <c r="A6519" s="17"/>
      <c r="B6519" s="84"/>
      <c r="C6519" s="85"/>
      <c r="D6519" s="84"/>
      <c r="E6519" s="84"/>
      <c r="M6519" s="86"/>
      <c r="N6519" s="87"/>
    </row>
    <row r="6520" spans="1:14" s="79" customFormat="1">
      <c r="A6520" s="17"/>
      <c r="B6520" s="84"/>
      <c r="C6520" s="85"/>
      <c r="D6520" s="84"/>
      <c r="E6520" s="84"/>
      <c r="M6520" s="86"/>
      <c r="N6520" s="87"/>
    </row>
    <row r="6521" spans="1:14" s="79" customFormat="1">
      <c r="A6521" s="17"/>
      <c r="B6521" s="84"/>
      <c r="C6521" s="85"/>
      <c r="D6521" s="84"/>
      <c r="E6521" s="84"/>
      <c r="M6521" s="86"/>
      <c r="N6521" s="87"/>
    </row>
    <row r="6522" spans="1:14" s="79" customFormat="1">
      <c r="A6522" s="17"/>
      <c r="B6522" s="84"/>
      <c r="C6522" s="85"/>
      <c r="D6522" s="84"/>
      <c r="E6522" s="84"/>
      <c r="M6522" s="86"/>
      <c r="N6522" s="87"/>
    </row>
    <row r="6523" spans="1:14" s="79" customFormat="1">
      <c r="A6523" s="17"/>
      <c r="B6523" s="84"/>
      <c r="C6523" s="85"/>
      <c r="D6523" s="84"/>
      <c r="E6523" s="84"/>
      <c r="M6523" s="86"/>
      <c r="N6523" s="87"/>
    </row>
    <row r="6524" spans="1:14" s="79" customFormat="1">
      <c r="A6524" s="17"/>
      <c r="B6524" s="84"/>
      <c r="C6524" s="85"/>
      <c r="D6524" s="84"/>
      <c r="E6524" s="84"/>
      <c r="M6524" s="86"/>
      <c r="N6524" s="87"/>
    </row>
    <row r="6525" spans="1:14" s="79" customFormat="1">
      <c r="A6525" s="17"/>
      <c r="B6525" s="84"/>
      <c r="C6525" s="85"/>
      <c r="D6525" s="84"/>
      <c r="E6525" s="84"/>
      <c r="M6525" s="86"/>
      <c r="N6525" s="87"/>
    </row>
    <row r="6526" spans="1:14" s="79" customFormat="1">
      <c r="A6526" s="17"/>
      <c r="B6526" s="84"/>
      <c r="C6526" s="85"/>
      <c r="D6526" s="84"/>
      <c r="E6526" s="84"/>
      <c r="M6526" s="86"/>
      <c r="N6526" s="87"/>
    </row>
    <row r="6527" spans="1:14" s="79" customFormat="1">
      <c r="A6527" s="17"/>
      <c r="B6527" s="84"/>
      <c r="C6527" s="85"/>
      <c r="D6527" s="84"/>
      <c r="E6527" s="84"/>
      <c r="M6527" s="86"/>
      <c r="N6527" s="87"/>
    </row>
    <row r="6528" spans="1:14" s="79" customFormat="1">
      <c r="A6528" s="17"/>
      <c r="B6528" s="84"/>
      <c r="C6528" s="85"/>
      <c r="D6528" s="84"/>
      <c r="E6528" s="84"/>
      <c r="M6528" s="86"/>
      <c r="N6528" s="87"/>
    </row>
    <row r="6529" spans="1:14" s="79" customFormat="1">
      <c r="A6529" s="17"/>
      <c r="B6529" s="84"/>
      <c r="C6529" s="85"/>
      <c r="D6529" s="84"/>
      <c r="E6529" s="84"/>
      <c r="M6529" s="86"/>
      <c r="N6529" s="87"/>
    </row>
    <row r="6530" spans="1:14" s="79" customFormat="1">
      <c r="A6530" s="17"/>
      <c r="B6530" s="84"/>
      <c r="C6530" s="85"/>
      <c r="D6530" s="84"/>
      <c r="E6530" s="84"/>
      <c r="M6530" s="86"/>
      <c r="N6530" s="87"/>
    </row>
    <row r="6531" spans="1:14" s="79" customFormat="1">
      <c r="A6531" s="17"/>
      <c r="B6531" s="84"/>
      <c r="C6531" s="85"/>
      <c r="D6531" s="84"/>
      <c r="E6531" s="84"/>
      <c r="M6531" s="86"/>
      <c r="N6531" s="87"/>
    </row>
    <row r="6532" spans="1:14" s="79" customFormat="1">
      <c r="A6532" s="17"/>
      <c r="B6532" s="84"/>
      <c r="C6532" s="85"/>
      <c r="D6532" s="84"/>
      <c r="E6532" s="84"/>
      <c r="M6532" s="86"/>
      <c r="N6532" s="87"/>
    </row>
    <row r="6533" spans="1:14" s="79" customFormat="1">
      <c r="A6533" s="17"/>
      <c r="B6533" s="84"/>
      <c r="C6533" s="85"/>
      <c r="D6533" s="84"/>
      <c r="E6533" s="84"/>
      <c r="M6533" s="86"/>
      <c r="N6533" s="87"/>
    </row>
    <row r="6534" spans="1:14" s="79" customFormat="1">
      <c r="A6534" s="17"/>
      <c r="B6534" s="84"/>
      <c r="C6534" s="85"/>
      <c r="D6534" s="84"/>
      <c r="E6534" s="84"/>
      <c r="M6534" s="86"/>
      <c r="N6534" s="87"/>
    </row>
    <row r="6535" spans="1:14" s="79" customFormat="1">
      <c r="A6535" s="17"/>
      <c r="B6535" s="84"/>
      <c r="C6535" s="85"/>
      <c r="D6535" s="84"/>
      <c r="E6535" s="84"/>
      <c r="M6535" s="86"/>
      <c r="N6535" s="87"/>
    </row>
    <row r="6536" spans="1:14" s="79" customFormat="1">
      <c r="A6536" s="17"/>
      <c r="B6536" s="84"/>
      <c r="C6536" s="85"/>
      <c r="D6536" s="84"/>
      <c r="E6536" s="84"/>
      <c r="M6536" s="86"/>
      <c r="N6536" s="87"/>
    </row>
    <row r="6537" spans="1:14" s="79" customFormat="1">
      <c r="A6537" s="17"/>
      <c r="B6537" s="84"/>
      <c r="C6537" s="85"/>
      <c r="D6537" s="84"/>
      <c r="E6537" s="84"/>
      <c r="M6537" s="86"/>
      <c r="N6537" s="87"/>
    </row>
    <row r="6538" spans="1:14" s="79" customFormat="1">
      <c r="A6538" s="17"/>
      <c r="B6538" s="84"/>
      <c r="C6538" s="85"/>
      <c r="D6538" s="84"/>
      <c r="E6538" s="84"/>
      <c r="M6538" s="86"/>
      <c r="N6538" s="87"/>
    </row>
    <row r="6539" spans="1:14" s="79" customFormat="1">
      <c r="A6539" s="17"/>
      <c r="B6539" s="84"/>
      <c r="C6539" s="85"/>
      <c r="D6539" s="84"/>
      <c r="E6539" s="84"/>
      <c r="M6539" s="86"/>
      <c r="N6539" s="87"/>
    </row>
    <row r="6540" spans="1:14" s="79" customFormat="1">
      <c r="A6540" s="17"/>
      <c r="B6540" s="84"/>
      <c r="C6540" s="85"/>
      <c r="D6540" s="84"/>
      <c r="E6540" s="84"/>
      <c r="M6540" s="86"/>
      <c r="N6540" s="87"/>
    </row>
    <row r="6541" spans="1:14" s="79" customFormat="1">
      <c r="A6541" s="17"/>
      <c r="B6541" s="84"/>
      <c r="C6541" s="85"/>
      <c r="D6541" s="84"/>
      <c r="E6541" s="84"/>
      <c r="M6541" s="86"/>
      <c r="N6541" s="87"/>
    </row>
    <row r="6542" spans="1:14" s="79" customFormat="1">
      <c r="A6542" s="17"/>
      <c r="B6542" s="84"/>
      <c r="C6542" s="85"/>
      <c r="D6542" s="84"/>
      <c r="E6542" s="84"/>
      <c r="M6542" s="86"/>
      <c r="N6542" s="87"/>
    </row>
    <row r="6543" spans="1:14" s="79" customFormat="1">
      <c r="A6543" s="17"/>
      <c r="B6543" s="84"/>
      <c r="C6543" s="85"/>
      <c r="D6543" s="84"/>
      <c r="E6543" s="84"/>
      <c r="M6543" s="86"/>
      <c r="N6543" s="87"/>
    </row>
    <row r="6544" spans="1:14" s="79" customFormat="1">
      <c r="A6544" s="17"/>
      <c r="B6544" s="84"/>
      <c r="C6544" s="85"/>
      <c r="D6544" s="84"/>
      <c r="E6544" s="84"/>
      <c r="M6544" s="86"/>
      <c r="N6544" s="87"/>
    </row>
    <row r="6545" spans="1:14" s="79" customFormat="1">
      <c r="A6545" s="17"/>
      <c r="B6545" s="84"/>
      <c r="C6545" s="85"/>
      <c r="D6545" s="84"/>
      <c r="E6545" s="84"/>
      <c r="M6545" s="86"/>
      <c r="N6545" s="87"/>
    </row>
    <row r="6546" spans="1:14" s="79" customFormat="1">
      <c r="A6546" s="17"/>
      <c r="B6546" s="84"/>
      <c r="C6546" s="85"/>
      <c r="D6546" s="84"/>
      <c r="E6546" s="84"/>
      <c r="M6546" s="86"/>
      <c r="N6546" s="87"/>
    </row>
    <row r="6547" spans="1:14" s="79" customFormat="1">
      <c r="A6547" s="17"/>
      <c r="B6547" s="84"/>
      <c r="C6547" s="85"/>
      <c r="D6547" s="84"/>
      <c r="E6547" s="84"/>
      <c r="M6547" s="86"/>
      <c r="N6547" s="87"/>
    </row>
    <row r="6548" spans="1:14" s="79" customFormat="1">
      <c r="A6548" s="17"/>
      <c r="B6548" s="84"/>
      <c r="C6548" s="85"/>
      <c r="D6548" s="84"/>
      <c r="E6548" s="84"/>
      <c r="M6548" s="86"/>
      <c r="N6548" s="87"/>
    </row>
    <row r="6549" spans="1:14" s="79" customFormat="1">
      <c r="A6549" s="17"/>
      <c r="B6549" s="84"/>
      <c r="C6549" s="85"/>
      <c r="D6549" s="84"/>
      <c r="E6549" s="84"/>
      <c r="M6549" s="86"/>
      <c r="N6549" s="87"/>
    </row>
    <row r="6550" spans="1:14" s="79" customFormat="1">
      <c r="A6550" s="17"/>
      <c r="B6550" s="84"/>
      <c r="C6550" s="85"/>
      <c r="D6550" s="84"/>
      <c r="E6550" s="84"/>
      <c r="M6550" s="86"/>
      <c r="N6550" s="87"/>
    </row>
    <row r="6551" spans="1:14" s="79" customFormat="1">
      <c r="A6551" s="17"/>
      <c r="B6551" s="84"/>
      <c r="C6551" s="85"/>
      <c r="D6551" s="84"/>
      <c r="E6551" s="84"/>
      <c r="M6551" s="86"/>
      <c r="N6551" s="87"/>
    </row>
    <row r="6552" spans="1:14" s="79" customFormat="1">
      <c r="A6552" s="17"/>
      <c r="B6552" s="84"/>
      <c r="C6552" s="85"/>
      <c r="D6552" s="84"/>
      <c r="E6552" s="84"/>
      <c r="M6552" s="86"/>
      <c r="N6552" s="87"/>
    </row>
    <row r="6553" spans="1:14" s="79" customFormat="1">
      <c r="A6553" s="17"/>
      <c r="B6553" s="84"/>
      <c r="C6553" s="85"/>
      <c r="D6553" s="84"/>
      <c r="E6553" s="84"/>
      <c r="M6553" s="86"/>
      <c r="N6553" s="87"/>
    </row>
    <row r="6554" spans="1:14" s="79" customFormat="1">
      <c r="A6554" s="17"/>
      <c r="B6554" s="84"/>
      <c r="C6554" s="85"/>
      <c r="D6554" s="84"/>
      <c r="E6554" s="84"/>
      <c r="M6554" s="86"/>
      <c r="N6554" s="87"/>
    </row>
    <row r="6555" spans="1:14" s="79" customFormat="1">
      <c r="A6555" s="17"/>
      <c r="B6555" s="84"/>
      <c r="C6555" s="85"/>
      <c r="D6555" s="84"/>
      <c r="E6555" s="84"/>
      <c r="M6555" s="86"/>
      <c r="N6555" s="87"/>
    </row>
    <row r="6556" spans="1:14" s="79" customFormat="1">
      <c r="A6556" s="17"/>
      <c r="B6556" s="84"/>
      <c r="C6556" s="85"/>
      <c r="D6556" s="84"/>
      <c r="E6556" s="84"/>
      <c r="M6556" s="86"/>
      <c r="N6556" s="87"/>
    </row>
    <row r="6557" spans="1:14" s="79" customFormat="1">
      <c r="A6557" s="17"/>
      <c r="B6557" s="84"/>
      <c r="C6557" s="85"/>
      <c r="D6557" s="84"/>
      <c r="E6557" s="84"/>
      <c r="M6557" s="86"/>
      <c r="N6557" s="87"/>
    </row>
    <row r="6558" spans="1:14" s="79" customFormat="1">
      <c r="A6558" s="17"/>
      <c r="B6558" s="84"/>
      <c r="C6558" s="85"/>
      <c r="D6558" s="84"/>
      <c r="E6558" s="84"/>
      <c r="M6558" s="86"/>
      <c r="N6558" s="87"/>
    </row>
    <row r="6559" spans="1:14" s="79" customFormat="1">
      <c r="A6559" s="17"/>
      <c r="B6559" s="84"/>
      <c r="C6559" s="85"/>
      <c r="D6559" s="84"/>
      <c r="E6559" s="84"/>
      <c r="M6559" s="86"/>
      <c r="N6559" s="87"/>
    </row>
    <row r="6560" spans="1:14" s="79" customFormat="1">
      <c r="A6560" s="17"/>
      <c r="B6560" s="84"/>
      <c r="C6560" s="85"/>
      <c r="D6560" s="84"/>
      <c r="E6560" s="84"/>
      <c r="M6560" s="86"/>
      <c r="N6560" s="87"/>
    </row>
    <row r="6561" spans="1:14" s="79" customFormat="1">
      <c r="A6561" s="17"/>
      <c r="B6561" s="84"/>
      <c r="C6561" s="85"/>
      <c r="D6561" s="84"/>
      <c r="E6561" s="84"/>
      <c r="M6561" s="86"/>
      <c r="N6561" s="87"/>
    </row>
    <row r="6562" spans="1:14" s="79" customFormat="1">
      <c r="A6562" s="17"/>
      <c r="B6562" s="84"/>
      <c r="C6562" s="85"/>
      <c r="D6562" s="84"/>
      <c r="E6562" s="84"/>
      <c r="M6562" s="86"/>
      <c r="N6562" s="87"/>
    </row>
    <row r="6563" spans="1:14" s="79" customFormat="1">
      <c r="A6563" s="17"/>
      <c r="B6563" s="84"/>
      <c r="C6563" s="85"/>
      <c r="D6563" s="84"/>
      <c r="E6563" s="84"/>
      <c r="M6563" s="86"/>
      <c r="N6563" s="87"/>
    </row>
    <row r="6564" spans="1:14" s="79" customFormat="1">
      <c r="A6564" s="17"/>
      <c r="B6564" s="84"/>
      <c r="C6564" s="85"/>
      <c r="D6564" s="84"/>
      <c r="E6564" s="84"/>
      <c r="M6564" s="86"/>
      <c r="N6564" s="87"/>
    </row>
    <row r="6565" spans="1:14" s="79" customFormat="1">
      <c r="A6565" s="17"/>
      <c r="B6565" s="84"/>
      <c r="C6565" s="85"/>
      <c r="D6565" s="84"/>
      <c r="E6565" s="84"/>
      <c r="M6565" s="86"/>
      <c r="N6565" s="87"/>
    </row>
    <row r="6566" spans="1:14" s="79" customFormat="1">
      <c r="A6566" s="17"/>
      <c r="B6566" s="84"/>
      <c r="C6566" s="85"/>
      <c r="D6566" s="84"/>
      <c r="E6566" s="84"/>
      <c r="M6566" s="86"/>
      <c r="N6566" s="87"/>
    </row>
    <row r="6567" spans="1:14" s="79" customFormat="1">
      <c r="A6567" s="17"/>
      <c r="B6567" s="84"/>
      <c r="C6567" s="85"/>
      <c r="D6567" s="84"/>
      <c r="E6567" s="84"/>
      <c r="M6567" s="86"/>
      <c r="N6567" s="87"/>
    </row>
    <row r="6568" spans="1:14" s="79" customFormat="1">
      <c r="A6568" s="17"/>
      <c r="B6568" s="84"/>
      <c r="C6568" s="85"/>
      <c r="D6568" s="84"/>
      <c r="E6568" s="84"/>
      <c r="M6568" s="86"/>
      <c r="N6568" s="87"/>
    </row>
    <row r="6569" spans="1:14" s="79" customFormat="1">
      <c r="A6569" s="17"/>
      <c r="B6569" s="84"/>
      <c r="C6569" s="85"/>
      <c r="D6569" s="84"/>
      <c r="E6569" s="84"/>
      <c r="M6569" s="86"/>
      <c r="N6569" s="87"/>
    </row>
    <row r="6570" spans="1:14" s="79" customFormat="1">
      <c r="A6570" s="17"/>
      <c r="B6570" s="84"/>
      <c r="C6570" s="85"/>
      <c r="D6570" s="84"/>
      <c r="E6570" s="84"/>
      <c r="M6570" s="86"/>
      <c r="N6570" s="87"/>
    </row>
    <row r="6571" spans="1:14" s="79" customFormat="1">
      <c r="A6571" s="17"/>
      <c r="B6571" s="84"/>
      <c r="C6571" s="85"/>
      <c r="D6571" s="84"/>
      <c r="E6571" s="84"/>
      <c r="M6571" s="86"/>
      <c r="N6571" s="87"/>
    </row>
    <row r="6572" spans="1:14" s="79" customFormat="1">
      <c r="A6572" s="17"/>
      <c r="B6572" s="84"/>
      <c r="C6572" s="85"/>
      <c r="D6572" s="84"/>
      <c r="E6572" s="84"/>
      <c r="M6572" s="86"/>
      <c r="N6572" s="87"/>
    </row>
    <row r="6573" spans="1:14" s="79" customFormat="1">
      <c r="A6573" s="17"/>
      <c r="B6573" s="84"/>
      <c r="C6573" s="85"/>
      <c r="D6573" s="84"/>
      <c r="E6573" s="84"/>
      <c r="M6573" s="86"/>
      <c r="N6573" s="87"/>
    </row>
    <row r="6574" spans="1:14" s="79" customFormat="1">
      <c r="A6574" s="17"/>
      <c r="B6574" s="84"/>
      <c r="C6574" s="85"/>
      <c r="D6574" s="84"/>
      <c r="E6574" s="84"/>
      <c r="M6574" s="86"/>
      <c r="N6574" s="87"/>
    </row>
    <row r="6575" spans="1:14" s="79" customFormat="1">
      <c r="A6575" s="17"/>
      <c r="B6575" s="84"/>
      <c r="C6575" s="85"/>
      <c r="D6575" s="84"/>
      <c r="E6575" s="84"/>
      <c r="M6575" s="86"/>
      <c r="N6575" s="87"/>
    </row>
    <row r="6576" spans="1:14" s="79" customFormat="1">
      <c r="A6576" s="17"/>
      <c r="B6576" s="84"/>
      <c r="C6576" s="85"/>
      <c r="D6576" s="84"/>
      <c r="E6576" s="84"/>
      <c r="M6576" s="86"/>
      <c r="N6576" s="87"/>
    </row>
    <row r="6577" spans="1:14" s="79" customFormat="1">
      <c r="A6577" s="17"/>
      <c r="B6577" s="84"/>
      <c r="C6577" s="85"/>
      <c r="D6577" s="84"/>
      <c r="E6577" s="84"/>
      <c r="M6577" s="86"/>
      <c r="N6577" s="87"/>
    </row>
    <row r="6578" spans="1:14" s="79" customFormat="1">
      <c r="A6578" s="17"/>
      <c r="B6578" s="84"/>
      <c r="C6578" s="85"/>
      <c r="D6578" s="84"/>
      <c r="E6578" s="84"/>
      <c r="M6578" s="86"/>
      <c r="N6578" s="87"/>
    </row>
    <row r="6579" spans="1:14" s="79" customFormat="1">
      <c r="A6579" s="17"/>
      <c r="B6579" s="84"/>
      <c r="C6579" s="85"/>
      <c r="D6579" s="84"/>
      <c r="E6579" s="84"/>
      <c r="M6579" s="86"/>
      <c r="N6579" s="87"/>
    </row>
    <row r="6580" spans="1:14" s="79" customFormat="1">
      <c r="A6580" s="17"/>
      <c r="B6580" s="84"/>
      <c r="C6580" s="85"/>
      <c r="D6580" s="84"/>
      <c r="E6580" s="84"/>
      <c r="M6580" s="86"/>
      <c r="N6580" s="87"/>
    </row>
    <row r="6581" spans="1:14" s="79" customFormat="1">
      <c r="A6581" s="17"/>
      <c r="B6581" s="84"/>
      <c r="C6581" s="85"/>
      <c r="D6581" s="84"/>
      <c r="E6581" s="84"/>
      <c r="M6581" s="86"/>
      <c r="N6581" s="87"/>
    </row>
    <row r="6582" spans="1:14" s="79" customFormat="1">
      <c r="A6582" s="17"/>
      <c r="B6582" s="84"/>
      <c r="C6582" s="85"/>
      <c r="D6582" s="84"/>
      <c r="E6582" s="84"/>
      <c r="M6582" s="86"/>
      <c r="N6582" s="87"/>
    </row>
    <row r="6583" spans="1:14" s="79" customFormat="1">
      <c r="A6583" s="17"/>
      <c r="B6583" s="84"/>
      <c r="C6583" s="85"/>
      <c r="D6583" s="84"/>
      <c r="E6583" s="84"/>
      <c r="M6583" s="86"/>
      <c r="N6583" s="87"/>
    </row>
    <row r="6584" spans="1:14" s="79" customFormat="1">
      <c r="A6584" s="17"/>
      <c r="B6584" s="84"/>
      <c r="C6584" s="85"/>
      <c r="D6584" s="84"/>
      <c r="E6584" s="84"/>
      <c r="M6584" s="86"/>
      <c r="N6584" s="87"/>
    </row>
    <row r="6585" spans="1:14" s="79" customFormat="1">
      <c r="A6585" s="17"/>
      <c r="B6585" s="84"/>
      <c r="C6585" s="85"/>
      <c r="D6585" s="84"/>
      <c r="E6585" s="84"/>
      <c r="M6585" s="86"/>
      <c r="N6585" s="87"/>
    </row>
    <row r="6586" spans="1:14" s="79" customFormat="1">
      <c r="A6586" s="17"/>
      <c r="B6586" s="84"/>
      <c r="C6586" s="85"/>
      <c r="D6586" s="84"/>
      <c r="E6586" s="84"/>
      <c r="M6586" s="86"/>
      <c r="N6586" s="87"/>
    </row>
    <row r="6587" spans="1:14" s="79" customFormat="1">
      <c r="A6587" s="17"/>
      <c r="B6587" s="84"/>
      <c r="C6587" s="85"/>
      <c r="D6587" s="84"/>
      <c r="E6587" s="84"/>
      <c r="M6587" s="86"/>
      <c r="N6587" s="87"/>
    </row>
    <row r="6588" spans="1:14" s="79" customFormat="1">
      <c r="A6588" s="17"/>
      <c r="B6588" s="84"/>
      <c r="C6588" s="85"/>
      <c r="D6588" s="84"/>
      <c r="E6588" s="84"/>
      <c r="M6588" s="86"/>
      <c r="N6588" s="87"/>
    </row>
    <row r="6589" spans="1:14" s="79" customFormat="1">
      <c r="A6589" s="17"/>
      <c r="B6589" s="84"/>
      <c r="C6589" s="85"/>
      <c r="D6589" s="84"/>
      <c r="E6589" s="84"/>
      <c r="M6589" s="86"/>
      <c r="N6589" s="87"/>
    </row>
    <row r="6590" spans="1:14" s="79" customFormat="1">
      <c r="A6590" s="17"/>
      <c r="B6590" s="84"/>
      <c r="C6590" s="85"/>
      <c r="D6590" s="84"/>
      <c r="E6590" s="84"/>
      <c r="M6590" s="86"/>
      <c r="N6590" s="87"/>
    </row>
    <row r="6591" spans="1:14" s="79" customFormat="1">
      <c r="A6591" s="17"/>
      <c r="B6591" s="84"/>
      <c r="C6591" s="85"/>
      <c r="D6591" s="84"/>
      <c r="E6591" s="84"/>
      <c r="M6591" s="86"/>
      <c r="N6591" s="87"/>
    </row>
    <row r="6592" spans="1:14" s="79" customFormat="1">
      <c r="A6592" s="17"/>
      <c r="B6592" s="84"/>
      <c r="C6592" s="85"/>
      <c r="D6592" s="84"/>
      <c r="E6592" s="84"/>
      <c r="M6592" s="86"/>
      <c r="N6592" s="87"/>
    </row>
    <row r="6593" spans="1:14" s="79" customFormat="1">
      <c r="A6593" s="17"/>
      <c r="B6593" s="84"/>
      <c r="C6593" s="85"/>
      <c r="D6593" s="84"/>
      <c r="E6593" s="84"/>
      <c r="M6593" s="86"/>
      <c r="N6593" s="87"/>
    </row>
    <row r="6594" spans="1:14" s="79" customFormat="1">
      <c r="A6594" s="17"/>
      <c r="B6594" s="84"/>
      <c r="C6594" s="85"/>
      <c r="D6594" s="84"/>
      <c r="E6594" s="84"/>
      <c r="M6594" s="86"/>
      <c r="N6594" s="87"/>
    </row>
    <row r="6595" spans="1:14" s="79" customFormat="1">
      <c r="A6595" s="17"/>
      <c r="B6595" s="84"/>
      <c r="C6595" s="85"/>
      <c r="D6595" s="84"/>
      <c r="E6595" s="84"/>
      <c r="M6595" s="86"/>
      <c r="N6595" s="87"/>
    </row>
    <row r="6596" spans="1:14" s="79" customFormat="1">
      <c r="A6596" s="17"/>
      <c r="B6596" s="84"/>
      <c r="C6596" s="85"/>
      <c r="D6596" s="84"/>
      <c r="E6596" s="84"/>
      <c r="M6596" s="86"/>
      <c r="N6596" s="87"/>
    </row>
    <row r="6597" spans="1:14" s="79" customFormat="1">
      <c r="A6597" s="17"/>
      <c r="B6597" s="84"/>
      <c r="C6597" s="85"/>
      <c r="D6597" s="84"/>
      <c r="E6597" s="84"/>
      <c r="M6597" s="86"/>
      <c r="N6597" s="87"/>
    </row>
    <row r="6598" spans="1:14" s="79" customFormat="1">
      <c r="A6598" s="17"/>
      <c r="B6598" s="84"/>
      <c r="C6598" s="85"/>
      <c r="D6598" s="84"/>
      <c r="E6598" s="84"/>
      <c r="M6598" s="86"/>
      <c r="N6598" s="87"/>
    </row>
    <row r="6599" spans="1:14" s="79" customFormat="1">
      <c r="A6599" s="17"/>
      <c r="B6599" s="84"/>
      <c r="C6599" s="85"/>
      <c r="D6599" s="84"/>
      <c r="E6599" s="84"/>
      <c r="M6599" s="86"/>
      <c r="N6599" s="87"/>
    </row>
    <row r="6600" spans="1:14" s="79" customFormat="1">
      <c r="A6600" s="17"/>
      <c r="B6600" s="84"/>
      <c r="C6600" s="85"/>
      <c r="D6600" s="84"/>
      <c r="E6600" s="84"/>
      <c r="M6600" s="86"/>
      <c r="N6600" s="87"/>
    </row>
    <row r="6601" spans="1:14" s="79" customFormat="1">
      <c r="A6601" s="17"/>
      <c r="B6601" s="84"/>
      <c r="C6601" s="85"/>
      <c r="D6601" s="84"/>
      <c r="E6601" s="84"/>
      <c r="M6601" s="86"/>
      <c r="N6601" s="87"/>
    </row>
    <row r="6602" spans="1:14" s="79" customFormat="1">
      <c r="A6602" s="17"/>
      <c r="B6602" s="84"/>
      <c r="C6602" s="85"/>
      <c r="D6602" s="84"/>
      <c r="E6602" s="84"/>
      <c r="M6602" s="86"/>
      <c r="N6602" s="87"/>
    </row>
    <row r="6603" spans="1:14" s="79" customFormat="1">
      <c r="A6603" s="17"/>
      <c r="B6603" s="84"/>
      <c r="C6603" s="85"/>
      <c r="D6603" s="84"/>
      <c r="E6603" s="84"/>
      <c r="M6603" s="86"/>
      <c r="N6603" s="87"/>
    </row>
    <row r="6604" spans="1:14" s="79" customFormat="1">
      <c r="A6604" s="17"/>
      <c r="B6604" s="84"/>
      <c r="C6604" s="85"/>
      <c r="D6604" s="84"/>
      <c r="E6604" s="84"/>
      <c r="M6604" s="86"/>
      <c r="N6604" s="87"/>
    </row>
    <row r="6605" spans="1:14" s="79" customFormat="1">
      <c r="A6605" s="17"/>
      <c r="B6605" s="84"/>
      <c r="C6605" s="85"/>
      <c r="D6605" s="84"/>
      <c r="E6605" s="84"/>
      <c r="M6605" s="86"/>
      <c r="N6605" s="87"/>
    </row>
    <row r="6606" spans="1:14" s="79" customFormat="1">
      <c r="A6606" s="17"/>
      <c r="B6606" s="84"/>
      <c r="C6606" s="85"/>
      <c r="D6606" s="84"/>
      <c r="E6606" s="84"/>
      <c r="M6606" s="86"/>
      <c r="N6606" s="87"/>
    </row>
    <row r="6607" spans="1:14" s="79" customFormat="1">
      <c r="A6607" s="17"/>
      <c r="B6607" s="84"/>
      <c r="C6607" s="85"/>
      <c r="D6607" s="84"/>
      <c r="E6607" s="84"/>
      <c r="M6607" s="86"/>
      <c r="N6607" s="87"/>
    </row>
    <row r="6608" spans="1:14" s="79" customFormat="1">
      <c r="A6608" s="17"/>
      <c r="B6608" s="84"/>
      <c r="C6608" s="85"/>
      <c r="D6608" s="84"/>
      <c r="E6608" s="84"/>
      <c r="M6608" s="86"/>
      <c r="N6608" s="87"/>
    </row>
    <row r="6609" spans="1:14" s="79" customFormat="1">
      <c r="A6609" s="17"/>
      <c r="B6609" s="84"/>
      <c r="C6609" s="85"/>
      <c r="D6609" s="84"/>
      <c r="E6609" s="84"/>
      <c r="M6609" s="86"/>
      <c r="N6609" s="87"/>
    </row>
    <row r="6610" spans="1:14" s="79" customFormat="1">
      <c r="A6610" s="17"/>
      <c r="B6610" s="84"/>
      <c r="C6610" s="85"/>
      <c r="D6610" s="84"/>
      <c r="E6610" s="84"/>
      <c r="M6610" s="86"/>
      <c r="N6610" s="87"/>
    </row>
    <row r="6611" spans="1:14" s="79" customFormat="1">
      <c r="A6611" s="17"/>
      <c r="B6611" s="84"/>
      <c r="C6611" s="85"/>
      <c r="D6611" s="84"/>
      <c r="E6611" s="84"/>
      <c r="M6611" s="86"/>
      <c r="N6611" s="87"/>
    </row>
    <row r="6612" spans="1:14" s="79" customFormat="1">
      <c r="A6612" s="17"/>
      <c r="B6612" s="84"/>
      <c r="C6612" s="85"/>
      <c r="D6612" s="84"/>
      <c r="E6612" s="84"/>
      <c r="M6612" s="86"/>
      <c r="N6612" s="87"/>
    </row>
    <row r="6613" spans="1:14" s="79" customFormat="1">
      <c r="A6613" s="17"/>
      <c r="B6613" s="84"/>
      <c r="C6613" s="85"/>
      <c r="D6613" s="84"/>
      <c r="E6613" s="84"/>
      <c r="M6613" s="86"/>
      <c r="N6613" s="87"/>
    </row>
    <row r="6614" spans="1:14" s="79" customFormat="1">
      <c r="A6614" s="17"/>
      <c r="B6614" s="84"/>
      <c r="C6614" s="85"/>
      <c r="D6614" s="84"/>
      <c r="E6614" s="84"/>
      <c r="M6614" s="86"/>
      <c r="N6614" s="87"/>
    </row>
    <row r="6615" spans="1:14" s="79" customFormat="1">
      <c r="A6615" s="17"/>
      <c r="B6615" s="84"/>
      <c r="C6615" s="85"/>
      <c r="D6615" s="84"/>
      <c r="E6615" s="84"/>
      <c r="M6615" s="86"/>
      <c r="N6615" s="87"/>
    </row>
    <row r="6616" spans="1:14" s="79" customFormat="1">
      <c r="A6616" s="17"/>
      <c r="B6616" s="84"/>
      <c r="C6616" s="85"/>
      <c r="D6616" s="84"/>
      <c r="E6616" s="84"/>
      <c r="M6616" s="86"/>
      <c r="N6616" s="87"/>
    </row>
    <row r="6617" spans="1:14" s="79" customFormat="1">
      <c r="A6617" s="17"/>
      <c r="B6617" s="84"/>
      <c r="C6617" s="85"/>
      <c r="D6617" s="84"/>
      <c r="E6617" s="84"/>
      <c r="M6617" s="86"/>
      <c r="N6617" s="87"/>
    </row>
    <row r="6618" spans="1:14" s="79" customFormat="1">
      <c r="A6618" s="17"/>
      <c r="B6618" s="84"/>
      <c r="C6618" s="85"/>
      <c r="D6618" s="84"/>
      <c r="E6618" s="84"/>
      <c r="M6618" s="86"/>
      <c r="N6618" s="87"/>
    </row>
    <row r="6619" spans="1:14" s="79" customFormat="1">
      <c r="A6619" s="17"/>
      <c r="B6619" s="84"/>
      <c r="C6619" s="85"/>
      <c r="D6619" s="84"/>
      <c r="E6619" s="84"/>
      <c r="M6619" s="86"/>
      <c r="N6619" s="87"/>
    </row>
    <row r="6620" spans="1:14" s="79" customFormat="1">
      <c r="A6620" s="17"/>
      <c r="B6620" s="84"/>
      <c r="C6620" s="85"/>
      <c r="D6620" s="84"/>
      <c r="E6620" s="84"/>
      <c r="M6620" s="86"/>
      <c r="N6620" s="87"/>
    </row>
    <row r="6621" spans="1:14" s="79" customFormat="1">
      <c r="A6621" s="17"/>
      <c r="B6621" s="84"/>
      <c r="C6621" s="85"/>
      <c r="D6621" s="84"/>
      <c r="E6621" s="84"/>
      <c r="M6621" s="86"/>
      <c r="N6621" s="87"/>
    </row>
    <row r="6622" spans="1:14" s="79" customFormat="1">
      <c r="A6622" s="17"/>
      <c r="B6622" s="84"/>
      <c r="C6622" s="85"/>
      <c r="D6622" s="84"/>
      <c r="E6622" s="84"/>
      <c r="M6622" s="86"/>
      <c r="N6622" s="87"/>
    </row>
    <row r="6623" spans="1:14" s="79" customFormat="1">
      <c r="A6623" s="17"/>
      <c r="B6623" s="84"/>
      <c r="C6623" s="85"/>
      <c r="D6623" s="84"/>
      <c r="E6623" s="84"/>
      <c r="M6623" s="86"/>
      <c r="N6623" s="87"/>
    </row>
    <row r="6624" spans="1:14" s="79" customFormat="1">
      <c r="A6624" s="17"/>
      <c r="B6624" s="84"/>
      <c r="C6624" s="85"/>
      <c r="D6624" s="84"/>
      <c r="E6624" s="84"/>
      <c r="M6624" s="86"/>
      <c r="N6624" s="87"/>
    </row>
    <row r="6625" spans="1:14" s="79" customFormat="1">
      <c r="A6625" s="17"/>
      <c r="B6625" s="84"/>
      <c r="C6625" s="85"/>
      <c r="D6625" s="84"/>
      <c r="E6625" s="84"/>
      <c r="M6625" s="86"/>
      <c r="N6625" s="87"/>
    </row>
    <row r="6626" spans="1:14" s="79" customFormat="1">
      <c r="A6626" s="17"/>
      <c r="B6626" s="84"/>
      <c r="C6626" s="85"/>
      <c r="D6626" s="84"/>
      <c r="E6626" s="84"/>
      <c r="M6626" s="86"/>
      <c r="N6626" s="87"/>
    </row>
    <row r="6627" spans="1:14" s="79" customFormat="1">
      <c r="A6627" s="17"/>
      <c r="B6627" s="84"/>
      <c r="C6627" s="85"/>
      <c r="D6627" s="84"/>
      <c r="E6627" s="84"/>
      <c r="M6627" s="86"/>
      <c r="N6627" s="87"/>
    </row>
    <row r="6628" spans="1:14" s="79" customFormat="1">
      <c r="A6628" s="17"/>
      <c r="B6628" s="84"/>
      <c r="C6628" s="85"/>
      <c r="D6628" s="84"/>
      <c r="E6628" s="84"/>
      <c r="M6628" s="86"/>
      <c r="N6628" s="87"/>
    </row>
    <row r="6629" spans="1:14" s="79" customFormat="1">
      <c r="A6629" s="17"/>
      <c r="B6629" s="84"/>
      <c r="C6629" s="85"/>
      <c r="D6629" s="84"/>
      <c r="E6629" s="84"/>
      <c r="M6629" s="86"/>
      <c r="N6629" s="87"/>
    </row>
    <row r="6630" spans="1:14" s="79" customFormat="1">
      <c r="A6630" s="17"/>
      <c r="B6630" s="84"/>
      <c r="C6630" s="85"/>
      <c r="D6630" s="84"/>
      <c r="E6630" s="84"/>
      <c r="M6630" s="86"/>
      <c r="N6630" s="87"/>
    </row>
    <row r="6631" spans="1:14" s="79" customFormat="1">
      <c r="A6631" s="17"/>
      <c r="B6631" s="84"/>
      <c r="C6631" s="85"/>
      <c r="D6631" s="84"/>
      <c r="E6631" s="84"/>
      <c r="M6631" s="86"/>
      <c r="N6631" s="87"/>
    </row>
    <row r="6632" spans="1:14" s="79" customFormat="1">
      <c r="A6632" s="17"/>
      <c r="B6632" s="84"/>
      <c r="C6632" s="85"/>
      <c r="D6632" s="84"/>
      <c r="E6632" s="84"/>
      <c r="M6632" s="86"/>
      <c r="N6632" s="87"/>
    </row>
    <row r="6633" spans="1:14" s="79" customFormat="1">
      <c r="A6633" s="17"/>
      <c r="B6633" s="84"/>
      <c r="C6633" s="85"/>
      <c r="D6633" s="84"/>
      <c r="E6633" s="84"/>
      <c r="M6633" s="86"/>
      <c r="N6633" s="87"/>
    </row>
    <row r="6634" spans="1:14" s="79" customFormat="1">
      <c r="A6634" s="17"/>
      <c r="B6634" s="84"/>
      <c r="C6634" s="85"/>
      <c r="D6634" s="84"/>
      <c r="E6634" s="84"/>
      <c r="M6634" s="86"/>
      <c r="N6634" s="87"/>
    </row>
    <row r="6635" spans="1:14" s="79" customFormat="1">
      <c r="A6635" s="17"/>
      <c r="B6635" s="84"/>
      <c r="C6635" s="85"/>
      <c r="D6635" s="84"/>
      <c r="E6635" s="84"/>
      <c r="M6635" s="86"/>
      <c r="N6635" s="87"/>
    </row>
    <row r="6636" spans="1:14" s="79" customFormat="1">
      <c r="A6636" s="17"/>
      <c r="B6636" s="84"/>
      <c r="C6636" s="85"/>
      <c r="D6636" s="84"/>
      <c r="E6636" s="84"/>
      <c r="M6636" s="86"/>
      <c r="N6636" s="87"/>
    </row>
    <row r="6637" spans="1:14" s="79" customFormat="1">
      <c r="A6637" s="17"/>
      <c r="B6637" s="84"/>
      <c r="C6637" s="85"/>
      <c r="D6637" s="84"/>
      <c r="E6637" s="84"/>
      <c r="M6637" s="86"/>
      <c r="N6637" s="87"/>
    </row>
    <row r="6638" spans="1:14" s="79" customFormat="1">
      <c r="A6638" s="17"/>
      <c r="B6638" s="84"/>
      <c r="C6638" s="85"/>
      <c r="D6638" s="84"/>
      <c r="E6638" s="84"/>
      <c r="M6638" s="86"/>
      <c r="N6638" s="87"/>
    </row>
    <row r="6639" spans="1:14" s="79" customFormat="1">
      <c r="A6639" s="17"/>
      <c r="B6639" s="84"/>
      <c r="C6639" s="85"/>
      <c r="D6639" s="84"/>
      <c r="E6639" s="84"/>
      <c r="M6639" s="86"/>
      <c r="N6639" s="87"/>
    </row>
    <row r="6640" spans="1:14" s="79" customFormat="1">
      <c r="A6640" s="17"/>
      <c r="B6640" s="84"/>
      <c r="C6640" s="85"/>
      <c r="D6640" s="84"/>
      <c r="E6640" s="84"/>
      <c r="M6640" s="86"/>
      <c r="N6640" s="87"/>
    </row>
    <row r="6641" spans="1:14" s="79" customFormat="1">
      <c r="A6641" s="17"/>
      <c r="B6641" s="84"/>
      <c r="C6641" s="85"/>
      <c r="D6641" s="84"/>
      <c r="E6641" s="84"/>
      <c r="M6641" s="86"/>
      <c r="N6641" s="87"/>
    </row>
    <row r="6642" spans="1:14" s="79" customFormat="1">
      <c r="A6642" s="17"/>
      <c r="B6642" s="84"/>
      <c r="C6642" s="85"/>
      <c r="D6642" s="84"/>
      <c r="E6642" s="84"/>
      <c r="M6642" s="86"/>
      <c r="N6642" s="87"/>
    </row>
    <row r="6643" spans="1:14" s="79" customFormat="1">
      <c r="A6643" s="17"/>
      <c r="B6643" s="84"/>
      <c r="C6643" s="85"/>
      <c r="D6643" s="84"/>
      <c r="E6643" s="84"/>
      <c r="M6643" s="86"/>
      <c r="N6643" s="87"/>
    </row>
    <row r="6644" spans="1:14" s="79" customFormat="1">
      <c r="A6644" s="17"/>
      <c r="B6644" s="84"/>
      <c r="C6644" s="85"/>
      <c r="D6644" s="84"/>
      <c r="E6644" s="84"/>
      <c r="M6644" s="86"/>
      <c r="N6644" s="87"/>
    </row>
    <row r="6645" spans="1:14" s="79" customFormat="1">
      <c r="A6645" s="17"/>
      <c r="B6645" s="84"/>
      <c r="C6645" s="85"/>
      <c r="D6645" s="84"/>
      <c r="E6645" s="84"/>
      <c r="M6645" s="86"/>
      <c r="N6645" s="87"/>
    </row>
    <row r="6646" spans="1:14" s="79" customFormat="1">
      <c r="A6646" s="17"/>
      <c r="B6646" s="84"/>
      <c r="C6646" s="85"/>
      <c r="D6646" s="84"/>
      <c r="E6646" s="84"/>
      <c r="M6646" s="86"/>
      <c r="N6646" s="87"/>
    </row>
    <row r="6647" spans="1:14" s="79" customFormat="1">
      <c r="A6647" s="17"/>
      <c r="B6647" s="84"/>
      <c r="C6647" s="85"/>
      <c r="D6647" s="84"/>
      <c r="E6647" s="84"/>
      <c r="M6647" s="86"/>
      <c r="N6647" s="87"/>
    </row>
    <row r="6648" spans="1:14" s="79" customFormat="1">
      <c r="A6648" s="17"/>
      <c r="B6648" s="84"/>
      <c r="C6648" s="85"/>
      <c r="D6648" s="84"/>
      <c r="E6648" s="84"/>
      <c r="M6648" s="86"/>
      <c r="N6648" s="87"/>
    </row>
    <row r="6649" spans="1:14" s="79" customFormat="1">
      <c r="A6649" s="17"/>
      <c r="B6649" s="84"/>
      <c r="C6649" s="85"/>
      <c r="D6649" s="84"/>
      <c r="E6649" s="84"/>
      <c r="M6649" s="86"/>
      <c r="N6649" s="87"/>
    </row>
    <row r="6650" spans="1:14" s="79" customFormat="1">
      <c r="A6650" s="17"/>
      <c r="B6650" s="84"/>
      <c r="C6650" s="85"/>
      <c r="D6650" s="84"/>
      <c r="E6650" s="84"/>
      <c r="M6650" s="86"/>
      <c r="N6650" s="87"/>
    </row>
    <row r="6651" spans="1:14" s="79" customFormat="1">
      <c r="A6651" s="17"/>
      <c r="B6651" s="84"/>
      <c r="C6651" s="85"/>
      <c r="D6651" s="84"/>
      <c r="E6651" s="84"/>
      <c r="M6651" s="86"/>
      <c r="N6651" s="87"/>
    </row>
    <row r="6652" spans="1:14" s="79" customFormat="1">
      <c r="A6652" s="17"/>
      <c r="B6652" s="84"/>
      <c r="C6652" s="85"/>
      <c r="D6652" s="84"/>
      <c r="E6652" s="84"/>
      <c r="M6652" s="86"/>
      <c r="N6652" s="87"/>
    </row>
    <row r="6653" spans="1:14" s="79" customFormat="1">
      <c r="A6653" s="17"/>
      <c r="B6653" s="84"/>
      <c r="C6653" s="85"/>
      <c r="D6653" s="84"/>
      <c r="E6653" s="84"/>
      <c r="M6653" s="86"/>
      <c r="N6653" s="87"/>
    </row>
    <row r="6654" spans="1:14" s="79" customFormat="1">
      <c r="A6654" s="17"/>
      <c r="B6654" s="84"/>
      <c r="C6654" s="85"/>
      <c r="D6654" s="84"/>
      <c r="E6654" s="84"/>
      <c r="M6654" s="86"/>
      <c r="N6654" s="87"/>
    </row>
    <row r="6655" spans="1:14" s="79" customFormat="1">
      <c r="A6655" s="17"/>
      <c r="B6655" s="84"/>
      <c r="C6655" s="85"/>
      <c r="D6655" s="84"/>
      <c r="E6655" s="84"/>
      <c r="M6655" s="86"/>
      <c r="N6655" s="87"/>
    </row>
    <row r="6656" spans="1:14" s="79" customFormat="1">
      <c r="A6656" s="17"/>
      <c r="B6656" s="84"/>
      <c r="C6656" s="85"/>
      <c r="D6656" s="84"/>
      <c r="E6656" s="84"/>
      <c r="M6656" s="86"/>
      <c r="N6656" s="87"/>
    </row>
    <row r="6657" spans="1:14" s="79" customFormat="1">
      <c r="A6657" s="17"/>
      <c r="B6657" s="84"/>
      <c r="C6657" s="85"/>
      <c r="D6657" s="84"/>
      <c r="E6657" s="84"/>
      <c r="M6657" s="86"/>
      <c r="N6657" s="87"/>
    </row>
    <row r="6658" spans="1:14" s="79" customFormat="1">
      <c r="A6658" s="17"/>
      <c r="B6658" s="84"/>
      <c r="C6658" s="85"/>
      <c r="D6658" s="84"/>
      <c r="E6658" s="84"/>
      <c r="M6658" s="86"/>
      <c r="N6658" s="87"/>
    </row>
    <row r="6659" spans="1:14" s="79" customFormat="1">
      <c r="A6659" s="17"/>
      <c r="B6659" s="84"/>
      <c r="C6659" s="85"/>
      <c r="D6659" s="84"/>
      <c r="E6659" s="84"/>
      <c r="M6659" s="86"/>
      <c r="N6659" s="87"/>
    </row>
    <row r="6660" spans="1:14" s="79" customFormat="1">
      <c r="A6660" s="17"/>
      <c r="B6660" s="84"/>
      <c r="C6660" s="85"/>
      <c r="D6660" s="84"/>
      <c r="E6660" s="84"/>
      <c r="M6660" s="86"/>
      <c r="N6660" s="87"/>
    </row>
    <row r="6661" spans="1:14" s="79" customFormat="1">
      <c r="A6661" s="17"/>
      <c r="B6661" s="84"/>
      <c r="C6661" s="85"/>
      <c r="D6661" s="84"/>
      <c r="E6661" s="84"/>
      <c r="M6661" s="86"/>
      <c r="N6661" s="87"/>
    </row>
    <row r="6662" spans="1:14" s="79" customFormat="1">
      <c r="A6662" s="17"/>
      <c r="B6662" s="84"/>
      <c r="C6662" s="85"/>
      <c r="D6662" s="84"/>
      <c r="E6662" s="84"/>
      <c r="M6662" s="86"/>
      <c r="N6662" s="87"/>
    </row>
    <row r="6663" spans="1:14" s="79" customFormat="1">
      <c r="A6663" s="17"/>
      <c r="B6663" s="84"/>
      <c r="C6663" s="85"/>
      <c r="D6663" s="84"/>
      <c r="E6663" s="84"/>
      <c r="M6663" s="86"/>
      <c r="N6663" s="87"/>
    </row>
    <row r="6664" spans="1:14" s="79" customFormat="1">
      <c r="A6664" s="17"/>
      <c r="B6664" s="84"/>
      <c r="C6664" s="85"/>
      <c r="D6664" s="84"/>
      <c r="E6664" s="84"/>
      <c r="M6664" s="86"/>
      <c r="N6664" s="87"/>
    </row>
    <row r="6665" spans="1:14" s="79" customFormat="1">
      <c r="A6665" s="17"/>
      <c r="B6665" s="84"/>
      <c r="C6665" s="85"/>
      <c r="D6665" s="84"/>
      <c r="E6665" s="84"/>
      <c r="M6665" s="86"/>
      <c r="N6665" s="87"/>
    </row>
    <row r="6666" spans="1:14" s="79" customFormat="1">
      <c r="A6666" s="17"/>
      <c r="B6666" s="84"/>
      <c r="C6666" s="85"/>
      <c r="D6666" s="84"/>
      <c r="E6666" s="84"/>
      <c r="M6666" s="86"/>
      <c r="N6666" s="87"/>
    </row>
    <row r="6667" spans="1:14" s="79" customFormat="1">
      <c r="A6667" s="17"/>
      <c r="B6667" s="84"/>
      <c r="C6667" s="85"/>
      <c r="D6667" s="84"/>
      <c r="E6667" s="84"/>
      <c r="M6667" s="86"/>
      <c r="N6667" s="87"/>
    </row>
    <row r="6668" spans="1:14" s="79" customFormat="1">
      <c r="A6668" s="17"/>
      <c r="B6668" s="84"/>
      <c r="C6668" s="85"/>
      <c r="D6668" s="84"/>
      <c r="E6668" s="84"/>
      <c r="M6668" s="86"/>
      <c r="N6668" s="87"/>
    </row>
    <row r="6669" spans="1:14" s="79" customFormat="1">
      <c r="A6669" s="17"/>
      <c r="B6669" s="84"/>
      <c r="C6669" s="85"/>
      <c r="D6669" s="84"/>
      <c r="E6669" s="84"/>
      <c r="M6669" s="86"/>
      <c r="N6669" s="87"/>
    </row>
    <row r="6670" spans="1:14" s="79" customFormat="1">
      <c r="A6670" s="17"/>
      <c r="B6670" s="84"/>
      <c r="C6670" s="85"/>
      <c r="D6670" s="84"/>
      <c r="E6670" s="84"/>
      <c r="M6670" s="86"/>
      <c r="N6670" s="87"/>
    </row>
    <row r="6671" spans="1:14" s="79" customFormat="1">
      <c r="A6671" s="17"/>
      <c r="B6671" s="84"/>
      <c r="C6671" s="85"/>
      <c r="D6671" s="84"/>
      <c r="E6671" s="84"/>
      <c r="M6671" s="86"/>
      <c r="N6671" s="87"/>
    </row>
    <row r="6672" spans="1:14" s="79" customFormat="1">
      <c r="A6672" s="17"/>
      <c r="B6672" s="84"/>
      <c r="C6672" s="85"/>
      <c r="D6672" s="84"/>
      <c r="E6672" s="84"/>
      <c r="M6672" s="86"/>
      <c r="N6672" s="87"/>
    </row>
    <row r="6673" spans="1:14" s="79" customFormat="1">
      <c r="A6673" s="17"/>
      <c r="B6673" s="84"/>
      <c r="C6673" s="85"/>
      <c r="D6673" s="84"/>
      <c r="E6673" s="84"/>
      <c r="M6673" s="86"/>
      <c r="N6673" s="87"/>
    </row>
    <row r="6674" spans="1:14" s="79" customFormat="1">
      <c r="A6674" s="17"/>
      <c r="B6674" s="84"/>
      <c r="C6674" s="85"/>
      <c r="D6674" s="84"/>
      <c r="E6674" s="84"/>
      <c r="M6674" s="86"/>
      <c r="N6674" s="87"/>
    </row>
    <row r="6675" spans="1:14" s="79" customFormat="1">
      <c r="A6675" s="17"/>
      <c r="B6675" s="84"/>
      <c r="C6675" s="85"/>
      <c r="D6675" s="84"/>
      <c r="E6675" s="84"/>
      <c r="M6675" s="86"/>
      <c r="N6675" s="87"/>
    </row>
    <row r="6676" spans="1:14" s="79" customFormat="1">
      <c r="A6676" s="17"/>
      <c r="B6676" s="84"/>
      <c r="C6676" s="85"/>
      <c r="D6676" s="84"/>
      <c r="E6676" s="84"/>
      <c r="M6676" s="86"/>
      <c r="N6676" s="87"/>
    </row>
    <row r="6677" spans="1:14" s="79" customFormat="1">
      <c r="A6677" s="17"/>
      <c r="B6677" s="84"/>
      <c r="C6677" s="85"/>
      <c r="D6677" s="84"/>
      <c r="E6677" s="84"/>
      <c r="M6677" s="86"/>
      <c r="N6677" s="87"/>
    </row>
    <row r="6678" spans="1:14" s="79" customFormat="1">
      <c r="A6678" s="17"/>
      <c r="B6678" s="84"/>
      <c r="C6678" s="85"/>
      <c r="D6678" s="84"/>
      <c r="E6678" s="84"/>
      <c r="M6678" s="86"/>
      <c r="N6678" s="87"/>
    </row>
    <row r="6679" spans="1:14" s="79" customFormat="1">
      <c r="A6679" s="17"/>
      <c r="B6679" s="84"/>
      <c r="C6679" s="85"/>
      <c r="D6679" s="84"/>
      <c r="E6679" s="84"/>
      <c r="M6679" s="86"/>
      <c r="N6679" s="87"/>
    </row>
    <row r="6680" spans="1:14" s="79" customFormat="1">
      <c r="A6680" s="17"/>
      <c r="B6680" s="84"/>
      <c r="C6680" s="85"/>
      <c r="D6680" s="84"/>
      <c r="E6680" s="84"/>
      <c r="M6680" s="86"/>
      <c r="N6680" s="87"/>
    </row>
    <row r="6681" spans="1:14" s="79" customFormat="1">
      <c r="A6681" s="17"/>
      <c r="B6681" s="84"/>
      <c r="C6681" s="85"/>
      <c r="D6681" s="84"/>
      <c r="E6681" s="84"/>
      <c r="M6681" s="86"/>
      <c r="N6681" s="87"/>
    </row>
    <row r="6682" spans="1:14" s="79" customFormat="1">
      <c r="A6682" s="17"/>
      <c r="B6682" s="84"/>
      <c r="C6682" s="85"/>
      <c r="D6682" s="84"/>
      <c r="E6682" s="84"/>
      <c r="M6682" s="86"/>
      <c r="N6682" s="87"/>
    </row>
    <row r="6683" spans="1:14" s="79" customFormat="1">
      <c r="A6683" s="17"/>
      <c r="B6683" s="84"/>
      <c r="C6683" s="85"/>
      <c r="D6683" s="84"/>
      <c r="E6683" s="84"/>
      <c r="M6683" s="86"/>
      <c r="N6683" s="87"/>
    </row>
    <row r="6684" spans="1:14" s="79" customFormat="1">
      <c r="A6684" s="17"/>
      <c r="B6684" s="84"/>
      <c r="C6684" s="85"/>
      <c r="D6684" s="84"/>
      <c r="E6684" s="84"/>
      <c r="M6684" s="86"/>
      <c r="N6684" s="87"/>
    </row>
    <row r="6685" spans="1:14" s="79" customFormat="1">
      <c r="A6685" s="17"/>
      <c r="B6685" s="84"/>
      <c r="C6685" s="85"/>
      <c r="D6685" s="84"/>
      <c r="E6685" s="84"/>
      <c r="M6685" s="86"/>
      <c r="N6685" s="87"/>
    </row>
    <row r="6686" spans="1:14" s="79" customFormat="1">
      <c r="A6686" s="17"/>
      <c r="B6686" s="84"/>
      <c r="C6686" s="85"/>
      <c r="D6686" s="84"/>
      <c r="E6686" s="84"/>
      <c r="M6686" s="86"/>
      <c r="N6686" s="87"/>
    </row>
    <row r="6687" spans="1:14" s="79" customFormat="1">
      <c r="A6687" s="17"/>
      <c r="B6687" s="84"/>
      <c r="C6687" s="85"/>
      <c r="D6687" s="84"/>
      <c r="E6687" s="84"/>
      <c r="M6687" s="86"/>
      <c r="N6687" s="87"/>
    </row>
    <row r="6688" spans="1:14" s="79" customFormat="1">
      <c r="A6688" s="17"/>
      <c r="B6688" s="84"/>
      <c r="C6688" s="85"/>
      <c r="D6688" s="84"/>
      <c r="E6688" s="84"/>
      <c r="M6688" s="86"/>
      <c r="N6688" s="87"/>
    </row>
    <row r="6689" spans="1:14" s="79" customFormat="1">
      <c r="A6689" s="17"/>
      <c r="B6689" s="84"/>
      <c r="C6689" s="85"/>
      <c r="D6689" s="84"/>
      <c r="E6689" s="84"/>
      <c r="M6689" s="86"/>
      <c r="N6689" s="87"/>
    </row>
    <row r="6690" spans="1:14" s="79" customFormat="1">
      <c r="A6690" s="17"/>
      <c r="B6690" s="84"/>
      <c r="C6690" s="85"/>
      <c r="D6690" s="84"/>
      <c r="E6690" s="84"/>
      <c r="M6690" s="86"/>
      <c r="N6690" s="87"/>
    </row>
    <row r="6691" spans="1:14" s="79" customFormat="1">
      <c r="A6691" s="17"/>
      <c r="B6691" s="84"/>
      <c r="C6691" s="85"/>
      <c r="D6691" s="84"/>
      <c r="E6691" s="84"/>
      <c r="M6691" s="86"/>
      <c r="N6691" s="87"/>
    </row>
    <row r="6692" spans="1:14" s="79" customFormat="1">
      <c r="A6692" s="17"/>
      <c r="B6692" s="84"/>
      <c r="C6692" s="85"/>
      <c r="D6692" s="84"/>
      <c r="E6692" s="84"/>
      <c r="M6692" s="86"/>
      <c r="N6692" s="87"/>
    </row>
    <row r="6693" spans="1:14" s="79" customFormat="1">
      <c r="A6693" s="17"/>
      <c r="B6693" s="84"/>
      <c r="C6693" s="85"/>
      <c r="D6693" s="84"/>
      <c r="E6693" s="84"/>
      <c r="M6693" s="86"/>
      <c r="N6693" s="87"/>
    </row>
    <row r="6694" spans="1:14" s="79" customFormat="1">
      <c r="A6694" s="17"/>
      <c r="B6694" s="84"/>
      <c r="C6694" s="85"/>
      <c r="D6694" s="84"/>
      <c r="E6694" s="84"/>
      <c r="M6694" s="86"/>
      <c r="N6694" s="87"/>
    </row>
    <row r="6695" spans="1:14" s="79" customFormat="1">
      <c r="A6695" s="17"/>
      <c r="B6695" s="84"/>
      <c r="C6695" s="85"/>
      <c r="D6695" s="84"/>
      <c r="E6695" s="84"/>
      <c r="M6695" s="86"/>
      <c r="N6695" s="87"/>
    </row>
    <row r="6696" spans="1:14" s="79" customFormat="1">
      <c r="A6696" s="17"/>
      <c r="B6696" s="84"/>
      <c r="C6696" s="85"/>
      <c r="D6696" s="84"/>
      <c r="E6696" s="84"/>
      <c r="M6696" s="86"/>
      <c r="N6696" s="87"/>
    </row>
    <row r="6697" spans="1:14" s="79" customFormat="1">
      <c r="A6697" s="17"/>
      <c r="B6697" s="84"/>
      <c r="C6697" s="85"/>
      <c r="D6697" s="84"/>
      <c r="E6697" s="84"/>
      <c r="M6697" s="86"/>
      <c r="N6697" s="87"/>
    </row>
    <row r="6698" spans="1:14" s="79" customFormat="1">
      <c r="A6698" s="17"/>
      <c r="B6698" s="84"/>
      <c r="C6698" s="85"/>
      <c r="D6698" s="84"/>
      <c r="E6698" s="84"/>
      <c r="M6698" s="86"/>
      <c r="N6698" s="87"/>
    </row>
    <row r="6699" spans="1:14" s="79" customFormat="1">
      <c r="A6699" s="17"/>
      <c r="B6699" s="84"/>
      <c r="C6699" s="85"/>
      <c r="D6699" s="84"/>
      <c r="E6699" s="84"/>
      <c r="M6699" s="86"/>
      <c r="N6699" s="87"/>
    </row>
    <row r="6700" spans="1:14" s="79" customFormat="1">
      <c r="A6700" s="17"/>
      <c r="B6700" s="84"/>
      <c r="C6700" s="85"/>
      <c r="D6700" s="84"/>
      <c r="E6700" s="84"/>
      <c r="M6700" s="86"/>
      <c r="N6700" s="87"/>
    </row>
    <row r="6701" spans="1:14" s="79" customFormat="1">
      <c r="A6701" s="17"/>
      <c r="B6701" s="84"/>
      <c r="C6701" s="85"/>
      <c r="D6701" s="84"/>
      <c r="E6701" s="84"/>
      <c r="M6701" s="86"/>
      <c r="N6701" s="87"/>
    </row>
    <row r="6702" spans="1:14" s="79" customFormat="1">
      <c r="A6702" s="17"/>
      <c r="B6702" s="84"/>
      <c r="C6702" s="85"/>
      <c r="D6702" s="84"/>
      <c r="E6702" s="84"/>
      <c r="M6702" s="86"/>
      <c r="N6702" s="87"/>
    </row>
    <row r="6703" spans="1:14" s="79" customFormat="1">
      <c r="A6703" s="17"/>
      <c r="B6703" s="84"/>
      <c r="C6703" s="85"/>
      <c r="D6703" s="84"/>
      <c r="E6703" s="84"/>
      <c r="M6703" s="86"/>
      <c r="N6703" s="87"/>
    </row>
    <row r="6704" spans="1:14" s="79" customFormat="1">
      <c r="A6704" s="17"/>
      <c r="B6704" s="84"/>
      <c r="C6704" s="85"/>
      <c r="D6704" s="84"/>
      <c r="E6704" s="84"/>
      <c r="M6704" s="86"/>
      <c r="N6704" s="87"/>
    </row>
    <row r="6705" spans="1:14" s="79" customFormat="1">
      <c r="A6705" s="17"/>
      <c r="B6705" s="84"/>
      <c r="C6705" s="85"/>
      <c r="D6705" s="84"/>
      <c r="E6705" s="84"/>
      <c r="M6705" s="86"/>
      <c r="N6705" s="87"/>
    </row>
    <row r="6706" spans="1:14" s="79" customFormat="1">
      <c r="A6706" s="17"/>
      <c r="B6706" s="84"/>
      <c r="C6706" s="85"/>
      <c r="D6706" s="84"/>
      <c r="E6706" s="84"/>
      <c r="M6706" s="86"/>
      <c r="N6706" s="87"/>
    </row>
    <row r="6707" spans="1:14" s="79" customFormat="1">
      <c r="A6707" s="17"/>
      <c r="B6707" s="84"/>
      <c r="C6707" s="85"/>
      <c r="D6707" s="84"/>
      <c r="E6707" s="84"/>
      <c r="M6707" s="86"/>
      <c r="N6707" s="87"/>
    </row>
    <row r="6708" spans="1:14" s="79" customFormat="1">
      <c r="A6708" s="17"/>
      <c r="B6708" s="84"/>
      <c r="C6708" s="85"/>
      <c r="D6708" s="84"/>
      <c r="E6708" s="84"/>
      <c r="M6708" s="86"/>
      <c r="N6708" s="87"/>
    </row>
    <row r="6709" spans="1:14" s="79" customFormat="1">
      <c r="A6709" s="17"/>
      <c r="B6709" s="84"/>
      <c r="C6709" s="85"/>
      <c r="D6709" s="84"/>
      <c r="E6709" s="84"/>
      <c r="M6709" s="86"/>
      <c r="N6709" s="87"/>
    </row>
    <row r="6710" spans="1:14" s="79" customFormat="1">
      <c r="A6710" s="17"/>
      <c r="B6710" s="84"/>
      <c r="C6710" s="85"/>
      <c r="D6710" s="84"/>
      <c r="E6710" s="84"/>
      <c r="M6710" s="86"/>
      <c r="N6710" s="87"/>
    </row>
    <row r="6711" spans="1:14" s="79" customFormat="1">
      <c r="A6711" s="17"/>
      <c r="B6711" s="84"/>
      <c r="C6711" s="85"/>
      <c r="D6711" s="84"/>
      <c r="E6711" s="84"/>
      <c r="M6711" s="86"/>
      <c r="N6711" s="87"/>
    </row>
    <row r="6712" spans="1:14" s="79" customFormat="1">
      <c r="A6712" s="17"/>
      <c r="B6712" s="84"/>
      <c r="C6712" s="85"/>
      <c r="D6712" s="84"/>
      <c r="E6712" s="84"/>
      <c r="M6712" s="86"/>
      <c r="N6712" s="87"/>
    </row>
    <row r="6713" spans="1:14" s="79" customFormat="1">
      <c r="A6713" s="17"/>
      <c r="B6713" s="84"/>
      <c r="C6713" s="85"/>
      <c r="D6713" s="84"/>
      <c r="E6713" s="84"/>
      <c r="M6713" s="86"/>
      <c r="N6713" s="87"/>
    </row>
    <row r="6714" spans="1:14" s="79" customFormat="1">
      <c r="A6714" s="17"/>
      <c r="B6714" s="84"/>
      <c r="C6714" s="85"/>
      <c r="D6714" s="84"/>
      <c r="E6714" s="84"/>
      <c r="M6714" s="86"/>
      <c r="N6714" s="87"/>
    </row>
    <row r="6715" spans="1:14" s="79" customFormat="1">
      <c r="A6715" s="17"/>
      <c r="B6715" s="84"/>
      <c r="C6715" s="85"/>
      <c r="D6715" s="84"/>
      <c r="E6715" s="84"/>
      <c r="M6715" s="86"/>
      <c r="N6715" s="87"/>
    </row>
    <row r="6716" spans="1:14" s="79" customFormat="1">
      <c r="A6716" s="17"/>
      <c r="B6716" s="84"/>
      <c r="C6716" s="85"/>
      <c r="D6716" s="84"/>
      <c r="E6716" s="84"/>
      <c r="M6716" s="86"/>
      <c r="N6716" s="87"/>
    </row>
    <row r="6717" spans="1:14" s="79" customFormat="1">
      <c r="A6717" s="17"/>
      <c r="B6717" s="84"/>
      <c r="C6717" s="85"/>
      <c r="D6717" s="84"/>
      <c r="E6717" s="84"/>
      <c r="M6717" s="86"/>
      <c r="N6717" s="87"/>
    </row>
    <row r="6718" spans="1:14" s="79" customFormat="1">
      <c r="A6718" s="17"/>
      <c r="B6718" s="84"/>
      <c r="C6718" s="85"/>
      <c r="D6718" s="84"/>
      <c r="E6718" s="84"/>
      <c r="M6718" s="86"/>
      <c r="N6718" s="87"/>
    </row>
    <row r="6719" spans="1:14" s="79" customFormat="1">
      <c r="A6719" s="17"/>
      <c r="B6719" s="84"/>
      <c r="C6719" s="85"/>
      <c r="D6719" s="84"/>
      <c r="E6719" s="84"/>
      <c r="M6719" s="86"/>
      <c r="N6719" s="87"/>
    </row>
    <row r="6720" spans="1:14" s="79" customFormat="1">
      <c r="A6720" s="17"/>
      <c r="B6720" s="84"/>
      <c r="C6720" s="85"/>
      <c r="D6720" s="84"/>
      <c r="E6720" s="84"/>
      <c r="M6720" s="86"/>
      <c r="N6720" s="87"/>
    </row>
    <row r="6721" spans="1:14" s="79" customFormat="1">
      <c r="A6721" s="17"/>
      <c r="B6721" s="84"/>
      <c r="C6721" s="85"/>
      <c r="D6721" s="84"/>
      <c r="E6721" s="84"/>
      <c r="M6721" s="86"/>
      <c r="N6721" s="87"/>
    </row>
    <row r="6722" spans="1:14" s="79" customFormat="1">
      <c r="A6722" s="17"/>
      <c r="B6722" s="84"/>
      <c r="C6722" s="85"/>
      <c r="D6722" s="84"/>
      <c r="E6722" s="84"/>
      <c r="M6722" s="86"/>
      <c r="N6722" s="87"/>
    </row>
    <row r="6723" spans="1:14" s="79" customFormat="1">
      <c r="A6723" s="17"/>
      <c r="B6723" s="84"/>
      <c r="C6723" s="85"/>
      <c r="D6723" s="84"/>
      <c r="E6723" s="84"/>
      <c r="M6723" s="86"/>
      <c r="N6723" s="87"/>
    </row>
    <row r="6724" spans="1:14" s="79" customFormat="1">
      <c r="A6724" s="17"/>
      <c r="B6724" s="84"/>
      <c r="C6724" s="85"/>
      <c r="D6724" s="84"/>
      <c r="E6724" s="84"/>
      <c r="M6724" s="86"/>
      <c r="N6724" s="87"/>
    </row>
    <row r="6725" spans="1:14" s="79" customFormat="1">
      <c r="A6725" s="17"/>
      <c r="B6725" s="84"/>
      <c r="C6725" s="85"/>
      <c r="D6725" s="84"/>
      <c r="E6725" s="84"/>
      <c r="M6725" s="86"/>
      <c r="N6725" s="87"/>
    </row>
    <row r="6726" spans="1:14" s="79" customFormat="1">
      <c r="A6726" s="17"/>
      <c r="B6726" s="84"/>
      <c r="C6726" s="85"/>
      <c r="D6726" s="84"/>
      <c r="E6726" s="84"/>
      <c r="M6726" s="86"/>
      <c r="N6726" s="87"/>
    </row>
    <row r="6727" spans="1:14" s="79" customFormat="1">
      <c r="A6727" s="17"/>
      <c r="B6727" s="84"/>
      <c r="C6727" s="85"/>
      <c r="D6727" s="84"/>
      <c r="E6727" s="84"/>
      <c r="M6727" s="86"/>
      <c r="N6727" s="87"/>
    </row>
    <row r="6728" spans="1:14" s="79" customFormat="1">
      <c r="A6728" s="17"/>
      <c r="B6728" s="84"/>
      <c r="C6728" s="85"/>
      <c r="D6728" s="84"/>
      <c r="E6728" s="84"/>
      <c r="M6728" s="86"/>
      <c r="N6728" s="87"/>
    </row>
    <row r="6729" spans="1:14" s="79" customFormat="1">
      <c r="A6729" s="17"/>
      <c r="B6729" s="84"/>
      <c r="C6729" s="85"/>
      <c r="D6729" s="84"/>
      <c r="E6729" s="84"/>
      <c r="M6729" s="86"/>
      <c r="N6729" s="87"/>
    </row>
    <row r="6730" spans="1:14" s="79" customFormat="1">
      <c r="A6730" s="17"/>
      <c r="B6730" s="84"/>
      <c r="C6730" s="85"/>
      <c r="D6730" s="84"/>
      <c r="E6730" s="84"/>
      <c r="M6730" s="86"/>
      <c r="N6730" s="87"/>
    </row>
    <row r="6731" spans="1:14" s="79" customFormat="1">
      <c r="A6731" s="17"/>
      <c r="B6731" s="84"/>
      <c r="C6731" s="85"/>
      <c r="D6731" s="84"/>
      <c r="E6731" s="84"/>
      <c r="M6731" s="86"/>
      <c r="N6731" s="87"/>
    </row>
    <row r="6732" spans="1:14" s="79" customFormat="1">
      <c r="A6732" s="17"/>
      <c r="B6732" s="84"/>
      <c r="C6732" s="85"/>
      <c r="D6732" s="84"/>
      <c r="E6732" s="84"/>
      <c r="M6732" s="86"/>
      <c r="N6732" s="87"/>
    </row>
    <row r="6733" spans="1:14" s="79" customFormat="1">
      <c r="A6733" s="17"/>
      <c r="B6733" s="84"/>
      <c r="C6733" s="85"/>
      <c r="D6733" s="84"/>
      <c r="E6733" s="84"/>
      <c r="M6733" s="86"/>
      <c r="N6733" s="87"/>
    </row>
    <row r="6734" spans="1:14" s="79" customFormat="1">
      <c r="A6734" s="17"/>
      <c r="B6734" s="84"/>
      <c r="C6734" s="85"/>
      <c r="D6734" s="84"/>
      <c r="E6734" s="84"/>
      <c r="M6734" s="86"/>
      <c r="N6734" s="87"/>
    </row>
    <row r="6735" spans="1:14" s="79" customFormat="1">
      <c r="A6735" s="17"/>
      <c r="B6735" s="84"/>
      <c r="C6735" s="85"/>
      <c r="D6735" s="84"/>
      <c r="E6735" s="84"/>
      <c r="M6735" s="86"/>
      <c r="N6735" s="87"/>
    </row>
    <row r="6736" spans="1:14" s="79" customFormat="1">
      <c r="A6736" s="17"/>
      <c r="B6736" s="84"/>
      <c r="C6736" s="85"/>
      <c r="D6736" s="84"/>
      <c r="E6736" s="84"/>
      <c r="M6736" s="86"/>
      <c r="N6736" s="87"/>
    </row>
    <row r="6737" spans="1:14" s="79" customFormat="1">
      <c r="A6737" s="17"/>
      <c r="B6737" s="84"/>
      <c r="C6737" s="85"/>
      <c r="D6737" s="84"/>
      <c r="E6737" s="84"/>
      <c r="M6737" s="86"/>
      <c r="N6737" s="87"/>
    </row>
    <row r="6738" spans="1:14" s="79" customFormat="1">
      <c r="A6738" s="17"/>
      <c r="B6738" s="84"/>
      <c r="C6738" s="85"/>
      <c r="D6738" s="84"/>
      <c r="E6738" s="84"/>
      <c r="M6738" s="86"/>
      <c r="N6738" s="87"/>
    </row>
    <row r="6739" spans="1:14" s="79" customFormat="1">
      <c r="A6739" s="17"/>
      <c r="B6739" s="84"/>
      <c r="C6739" s="85"/>
      <c r="D6739" s="84"/>
      <c r="E6739" s="84"/>
      <c r="M6739" s="86"/>
      <c r="N6739" s="87"/>
    </row>
    <row r="6740" spans="1:14" s="79" customFormat="1">
      <c r="A6740" s="17"/>
      <c r="B6740" s="84"/>
      <c r="C6740" s="85"/>
      <c r="D6740" s="84"/>
      <c r="E6740" s="84"/>
      <c r="M6740" s="86"/>
      <c r="N6740" s="87"/>
    </row>
    <row r="6741" spans="1:14" s="79" customFormat="1">
      <c r="A6741" s="17"/>
      <c r="B6741" s="84"/>
      <c r="C6741" s="85"/>
      <c r="D6741" s="84"/>
      <c r="E6741" s="84"/>
      <c r="M6741" s="86"/>
      <c r="N6741" s="87"/>
    </row>
    <row r="6742" spans="1:14" s="79" customFormat="1">
      <c r="A6742" s="17"/>
      <c r="B6742" s="84"/>
      <c r="C6742" s="85"/>
      <c r="D6742" s="84"/>
      <c r="E6742" s="84"/>
      <c r="M6742" s="86"/>
      <c r="N6742" s="87"/>
    </row>
    <row r="6743" spans="1:14" s="79" customFormat="1">
      <c r="A6743" s="17"/>
      <c r="B6743" s="84"/>
      <c r="C6743" s="85"/>
      <c r="D6743" s="84"/>
      <c r="E6743" s="84"/>
      <c r="M6743" s="86"/>
      <c r="N6743" s="87"/>
    </row>
    <row r="6744" spans="1:14" s="79" customFormat="1">
      <c r="A6744" s="17"/>
      <c r="B6744" s="84"/>
      <c r="C6744" s="85"/>
      <c r="D6744" s="84"/>
      <c r="E6744" s="84"/>
      <c r="M6744" s="86"/>
      <c r="N6744" s="87"/>
    </row>
    <row r="6745" spans="1:14" s="79" customFormat="1">
      <c r="A6745" s="17"/>
      <c r="B6745" s="84"/>
      <c r="C6745" s="85"/>
      <c r="D6745" s="84"/>
      <c r="E6745" s="84"/>
      <c r="M6745" s="86"/>
      <c r="N6745" s="87"/>
    </row>
    <row r="6746" spans="1:14" s="79" customFormat="1">
      <c r="A6746" s="17"/>
      <c r="B6746" s="84"/>
      <c r="C6746" s="85"/>
      <c r="D6746" s="84"/>
      <c r="E6746" s="84"/>
      <c r="M6746" s="86"/>
      <c r="N6746" s="87"/>
    </row>
    <row r="6747" spans="1:14" s="79" customFormat="1">
      <c r="A6747" s="17"/>
      <c r="B6747" s="84"/>
      <c r="C6747" s="85"/>
      <c r="D6747" s="84"/>
      <c r="E6747" s="84"/>
      <c r="M6747" s="86"/>
      <c r="N6747" s="87"/>
    </row>
    <row r="6748" spans="1:14" s="79" customFormat="1">
      <c r="A6748" s="17"/>
      <c r="B6748" s="84"/>
      <c r="C6748" s="85"/>
      <c r="D6748" s="84"/>
      <c r="E6748" s="84"/>
      <c r="M6748" s="86"/>
      <c r="N6748" s="87"/>
    </row>
    <row r="6749" spans="1:14" s="79" customFormat="1">
      <c r="A6749" s="17"/>
      <c r="B6749" s="84"/>
      <c r="C6749" s="85"/>
      <c r="D6749" s="84"/>
      <c r="E6749" s="84"/>
      <c r="M6749" s="86"/>
      <c r="N6749" s="87"/>
    </row>
    <row r="6750" spans="1:14" s="79" customFormat="1">
      <c r="A6750" s="17"/>
      <c r="B6750" s="84"/>
      <c r="C6750" s="85"/>
      <c r="D6750" s="84"/>
      <c r="E6750" s="84"/>
      <c r="M6750" s="86"/>
      <c r="N6750" s="87"/>
    </row>
    <row r="6751" spans="1:14" s="79" customFormat="1">
      <c r="A6751" s="17"/>
      <c r="B6751" s="84"/>
      <c r="C6751" s="85"/>
      <c r="D6751" s="84"/>
      <c r="E6751" s="84"/>
      <c r="M6751" s="86"/>
      <c r="N6751" s="87"/>
    </row>
    <row r="6752" spans="1:14" s="79" customFormat="1">
      <c r="A6752" s="17"/>
      <c r="B6752" s="84"/>
      <c r="C6752" s="85"/>
      <c r="D6752" s="84"/>
      <c r="E6752" s="84"/>
      <c r="M6752" s="86"/>
      <c r="N6752" s="87"/>
    </row>
    <row r="6753" spans="1:14" s="79" customFormat="1">
      <c r="A6753" s="17"/>
      <c r="B6753" s="84"/>
      <c r="C6753" s="85"/>
      <c r="D6753" s="84"/>
      <c r="E6753" s="84"/>
      <c r="M6753" s="86"/>
      <c r="N6753" s="87"/>
    </row>
    <row r="6754" spans="1:14" s="79" customFormat="1">
      <c r="A6754" s="17"/>
      <c r="B6754" s="84"/>
      <c r="C6754" s="85"/>
      <c r="D6754" s="84"/>
      <c r="E6754" s="84"/>
      <c r="M6754" s="86"/>
      <c r="N6754" s="87"/>
    </row>
    <row r="6755" spans="1:14" s="79" customFormat="1">
      <c r="A6755" s="17"/>
      <c r="B6755" s="84"/>
      <c r="C6755" s="85"/>
      <c r="D6755" s="84"/>
      <c r="E6755" s="84"/>
      <c r="M6755" s="86"/>
      <c r="N6755" s="87"/>
    </row>
    <row r="6756" spans="1:14" s="79" customFormat="1">
      <c r="A6756" s="17"/>
      <c r="B6756" s="84"/>
      <c r="C6756" s="85"/>
      <c r="D6756" s="84"/>
      <c r="E6756" s="84"/>
      <c r="M6756" s="86"/>
      <c r="N6756" s="87"/>
    </row>
    <row r="6757" spans="1:14" s="79" customFormat="1">
      <c r="A6757" s="17"/>
      <c r="B6757" s="84"/>
      <c r="C6757" s="85"/>
      <c r="D6757" s="84"/>
      <c r="E6757" s="84"/>
      <c r="M6757" s="86"/>
      <c r="N6757" s="87"/>
    </row>
    <row r="6758" spans="1:14" s="79" customFormat="1">
      <c r="A6758" s="17"/>
      <c r="B6758" s="84"/>
      <c r="C6758" s="85"/>
      <c r="D6758" s="84"/>
      <c r="E6758" s="84"/>
      <c r="M6758" s="86"/>
      <c r="N6758" s="87"/>
    </row>
    <row r="6759" spans="1:14" s="79" customFormat="1">
      <c r="A6759" s="17"/>
      <c r="B6759" s="84"/>
      <c r="C6759" s="85"/>
      <c r="D6759" s="84"/>
      <c r="E6759" s="84"/>
      <c r="M6759" s="86"/>
      <c r="N6759" s="87"/>
    </row>
    <row r="6760" spans="1:14" s="79" customFormat="1">
      <c r="A6760" s="17"/>
      <c r="B6760" s="84"/>
      <c r="C6760" s="85"/>
      <c r="D6760" s="84"/>
      <c r="E6760" s="84"/>
      <c r="M6760" s="86"/>
      <c r="N6760" s="87"/>
    </row>
    <row r="6761" spans="1:14" s="79" customFormat="1">
      <c r="A6761" s="17"/>
      <c r="B6761" s="84"/>
      <c r="C6761" s="85"/>
      <c r="D6761" s="84"/>
      <c r="E6761" s="84"/>
      <c r="M6761" s="86"/>
      <c r="N6761" s="87"/>
    </row>
    <row r="6762" spans="1:14" s="79" customFormat="1">
      <c r="A6762" s="17"/>
      <c r="B6762" s="84"/>
      <c r="C6762" s="85"/>
      <c r="D6762" s="84"/>
      <c r="E6762" s="84"/>
      <c r="M6762" s="86"/>
      <c r="N6762" s="87"/>
    </row>
    <row r="6763" spans="1:14" s="79" customFormat="1">
      <c r="A6763" s="17"/>
      <c r="B6763" s="84"/>
      <c r="C6763" s="85"/>
      <c r="D6763" s="84"/>
      <c r="E6763" s="84"/>
      <c r="M6763" s="86"/>
      <c r="N6763" s="87"/>
    </row>
    <row r="6764" spans="1:14" s="79" customFormat="1">
      <c r="A6764" s="17"/>
      <c r="B6764" s="84"/>
      <c r="C6764" s="85"/>
      <c r="D6764" s="84"/>
      <c r="E6764" s="84"/>
      <c r="M6764" s="86"/>
      <c r="N6764" s="87"/>
    </row>
    <row r="6765" spans="1:14" s="79" customFormat="1">
      <c r="A6765" s="17"/>
      <c r="B6765" s="84"/>
      <c r="C6765" s="85"/>
      <c r="D6765" s="84"/>
      <c r="E6765" s="84"/>
      <c r="M6765" s="86"/>
      <c r="N6765" s="87"/>
    </row>
    <row r="6766" spans="1:14" s="79" customFormat="1">
      <c r="A6766" s="17"/>
      <c r="B6766" s="84"/>
      <c r="C6766" s="85"/>
      <c r="D6766" s="84"/>
      <c r="E6766" s="84"/>
      <c r="M6766" s="86"/>
      <c r="N6766" s="87"/>
    </row>
    <row r="6767" spans="1:14" s="79" customFormat="1">
      <c r="A6767" s="17"/>
      <c r="B6767" s="84"/>
      <c r="C6767" s="85"/>
      <c r="D6767" s="84"/>
      <c r="E6767" s="84"/>
      <c r="M6767" s="86"/>
      <c r="N6767" s="87"/>
    </row>
    <row r="6768" spans="1:14" s="79" customFormat="1">
      <c r="A6768" s="17"/>
      <c r="B6768" s="84"/>
      <c r="C6768" s="85"/>
      <c r="D6768" s="84"/>
      <c r="E6768" s="84"/>
      <c r="M6768" s="86"/>
      <c r="N6768" s="87"/>
    </row>
    <row r="6769" spans="1:14" s="79" customFormat="1">
      <c r="A6769" s="17"/>
      <c r="B6769" s="84"/>
      <c r="C6769" s="85"/>
      <c r="D6769" s="84"/>
      <c r="E6769" s="84"/>
      <c r="M6769" s="86"/>
      <c r="N6769" s="87"/>
    </row>
    <row r="6770" spans="1:14" s="79" customFormat="1">
      <c r="A6770" s="17"/>
      <c r="B6770" s="84"/>
      <c r="C6770" s="85"/>
      <c r="D6770" s="84"/>
      <c r="E6770" s="84"/>
      <c r="M6770" s="86"/>
      <c r="N6770" s="87"/>
    </row>
    <row r="6771" spans="1:14" s="79" customFormat="1">
      <c r="A6771" s="17"/>
      <c r="B6771" s="84"/>
      <c r="C6771" s="85"/>
      <c r="D6771" s="84"/>
      <c r="E6771" s="84"/>
      <c r="M6771" s="86"/>
      <c r="N6771" s="87"/>
    </row>
    <row r="6772" spans="1:14" s="79" customFormat="1">
      <c r="A6772" s="17"/>
      <c r="B6772" s="84"/>
      <c r="C6772" s="85"/>
      <c r="D6772" s="84"/>
      <c r="E6772" s="84"/>
      <c r="M6772" s="86"/>
      <c r="N6772" s="87"/>
    </row>
    <row r="6773" spans="1:14" s="79" customFormat="1">
      <c r="A6773" s="17"/>
      <c r="B6773" s="84"/>
      <c r="C6773" s="85"/>
      <c r="D6773" s="84"/>
      <c r="E6773" s="84"/>
      <c r="M6773" s="86"/>
      <c r="N6773" s="87"/>
    </row>
    <row r="6774" spans="1:14" s="79" customFormat="1">
      <c r="A6774" s="17"/>
      <c r="B6774" s="84"/>
      <c r="C6774" s="85"/>
      <c r="D6774" s="84"/>
      <c r="E6774" s="84"/>
      <c r="M6774" s="86"/>
      <c r="N6774" s="87"/>
    </row>
    <row r="6775" spans="1:14" s="79" customFormat="1">
      <c r="A6775" s="17"/>
      <c r="B6775" s="84"/>
      <c r="C6775" s="85"/>
      <c r="D6775" s="84"/>
      <c r="E6775" s="84"/>
      <c r="M6775" s="86"/>
      <c r="N6775" s="87"/>
    </row>
    <row r="6776" spans="1:14" s="79" customFormat="1">
      <c r="A6776" s="17"/>
      <c r="B6776" s="84"/>
      <c r="C6776" s="85"/>
      <c r="D6776" s="84"/>
      <c r="E6776" s="84"/>
      <c r="M6776" s="86"/>
      <c r="N6776" s="87"/>
    </row>
    <row r="6777" spans="1:14" s="79" customFormat="1">
      <c r="A6777" s="17"/>
      <c r="B6777" s="84"/>
      <c r="C6777" s="85"/>
      <c r="D6777" s="84"/>
      <c r="E6777" s="84"/>
      <c r="M6777" s="86"/>
      <c r="N6777" s="87"/>
    </row>
    <row r="6778" spans="1:14" s="79" customFormat="1">
      <c r="A6778" s="17"/>
      <c r="B6778" s="84"/>
      <c r="C6778" s="85"/>
      <c r="D6778" s="84"/>
      <c r="E6778" s="84"/>
      <c r="M6778" s="86"/>
      <c r="N6778" s="87"/>
    </row>
    <row r="6779" spans="1:14" s="79" customFormat="1">
      <c r="A6779" s="17"/>
      <c r="B6779" s="84"/>
      <c r="C6779" s="85"/>
      <c r="D6779" s="84"/>
      <c r="E6779" s="84"/>
      <c r="M6779" s="86"/>
      <c r="N6779" s="87"/>
    </row>
    <row r="6780" spans="1:14" s="79" customFormat="1">
      <c r="A6780" s="17"/>
      <c r="B6780" s="84"/>
      <c r="C6780" s="85"/>
      <c r="D6780" s="84"/>
      <c r="E6780" s="84"/>
      <c r="M6780" s="86"/>
      <c r="N6780" s="87"/>
    </row>
    <row r="6781" spans="1:14" s="79" customFormat="1">
      <c r="A6781" s="17"/>
      <c r="B6781" s="84"/>
      <c r="C6781" s="85"/>
      <c r="D6781" s="84"/>
      <c r="E6781" s="84"/>
      <c r="M6781" s="86"/>
      <c r="N6781" s="87"/>
    </row>
    <row r="6782" spans="1:14" s="79" customFormat="1">
      <c r="A6782" s="17"/>
      <c r="B6782" s="84"/>
      <c r="C6782" s="85"/>
      <c r="D6782" s="84"/>
      <c r="E6782" s="84"/>
      <c r="M6782" s="86"/>
      <c r="N6782" s="87"/>
    </row>
    <row r="6783" spans="1:14" s="79" customFormat="1">
      <c r="A6783" s="17"/>
      <c r="B6783" s="84"/>
      <c r="C6783" s="85"/>
      <c r="D6783" s="84"/>
      <c r="E6783" s="84"/>
      <c r="M6783" s="86"/>
      <c r="N6783" s="87"/>
    </row>
    <row r="6784" spans="1:14" s="79" customFormat="1">
      <c r="A6784" s="17"/>
      <c r="B6784" s="84"/>
      <c r="C6784" s="85"/>
      <c r="D6784" s="84"/>
      <c r="E6784" s="84"/>
      <c r="M6784" s="86"/>
      <c r="N6784" s="87"/>
    </row>
    <row r="6785" spans="1:14" s="79" customFormat="1">
      <c r="A6785" s="17"/>
      <c r="B6785" s="84"/>
      <c r="C6785" s="85"/>
      <c r="D6785" s="84"/>
      <c r="E6785" s="84"/>
      <c r="M6785" s="86"/>
      <c r="N6785" s="87"/>
    </row>
    <row r="6786" spans="1:14" s="79" customFormat="1">
      <c r="A6786" s="17"/>
      <c r="B6786" s="84"/>
      <c r="C6786" s="85"/>
      <c r="D6786" s="84"/>
      <c r="E6786" s="84"/>
      <c r="M6786" s="86"/>
      <c r="N6786" s="87"/>
    </row>
    <row r="6787" spans="1:14" s="79" customFormat="1">
      <c r="A6787" s="17"/>
      <c r="B6787" s="84"/>
      <c r="C6787" s="85"/>
      <c r="D6787" s="84"/>
      <c r="E6787" s="84"/>
      <c r="M6787" s="86"/>
      <c r="N6787" s="87"/>
    </row>
    <row r="6788" spans="1:14" s="79" customFormat="1">
      <c r="A6788" s="17"/>
      <c r="B6788" s="84"/>
      <c r="C6788" s="85"/>
      <c r="D6788" s="84"/>
      <c r="E6788" s="84"/>
      <c r="M6788" s="86"/>
      <c r="N6788" s="87"/>
    </row>
    <row r="6789" spans="1:14" s="79" customFormat="1">
      <c r="A6789" s="17"/>
      <c r="B6789" s="84"/>
      <c r="C6789" s="85"/>
      <c r="D6789" s="84"/>
      <c r="E6789" s="84"/>
      <c r="M6789" s="86"/>
      <c r="N6789" s="87"/>
    </row>
    <row r="6790" spans="1:14" s="79" customFormat="1">
      <c r="A6790" s="17"/>
      <c r="B6790" s="84"/>
      <c r="C6790" s="85"/>
      <c r="D6790" s="84"/>
      <c r="E6790" s="84"/>
      <c r="M6790" s="86"/>
      <c r="N6790" s="87"/>
    </row>
    <row r="6791" spans="1:14" s="79" customFormat="1">
      <c r="A6791" s="17"/>
      <c r="B6791" s="84"/>
      <c r="C6791" s="85"/>
      <c r="D6791" s="84"/>
      <c r="E6791" s="84"/>
      <c r="M6791" s="86"/>
      <c r="N6791" s="87"/>
    </row>
    <row r="6792" spans="1:14" s="79" customFormat="1">
      <c r="A6792" s="17"/>
      <c r="B6792" s="84"/>
      <c r="C6792" s="85"/>
      <c r="D6792" s="84"/>
      <c r="E6792" s="84"/>
      <c r="M6792" s="86"/>
      <c r="N6792" s="87"/>
    </row>
    <row r="6793" spans="1:14" s="79" customFormat="1">
      <c r="A6793" s="17"/>
      <c r="B6793" s="84"/>
      <c r="C6793" s="85"/>
      <c r="D6793" s="84"/>
      <c r="E6793" s="84"/>
      <c r="M6793" s="86"/>
      <c r="N6793" s="87"/>
    </row>
    <row r="6794" spans="1:14" s="79" customFormat="1">
      <c r="A6794" s="17"/>
      <c r="B6794" s="84"/>
      <c r="C6794" s="85"/>
      <c r="D6794" s="84"/>
      <c r="E6794" s="84"/>
      <c r="M6794" s="86"/>
      <c r="N6794" s="87"/>
    </row>
    <row r="6795" spans="1:14" s="79" customFormat="1">
      <c r="A6795" s="17"/>
      <c r="B6795" s="84"/>
      <c r="C6795" s="85"/>
      <c r="D6795" s="84"/>
      <c r="E6795" s="84"/>
      <c r="M6795" s="86"/>
      <c r="N6795" s="87"/>
    </row>
    <row r="6796" spans="1:14" s="79" customFormat="1">
      <c r="A6796" s="17"/>
      <c r="B6796" s="84"/>
      <c r="C6796" s="85"/>
      <c r="D6796" s="84"/>
      <c r="E6796" s="84"/>
      <c r="M6796" s="86"/>
      <c r="N6796" s="87"/>
    </row>
    <row r="6797" spans="1:14" s="79" customFormat="1">
      <c r="A6797" s="17"/>
      <c r="B6797" s="84"/>
      <c r="C6797" s="85"/>
      <c r="D6797" s="84"/>
      <c r="E6797" s="84"/>
      <c r="M6797" s="86"/>
      <c r="N6797" s="87"/>
    </row>
    <row r="6798" spans="1:14" s="79" customFormat="1">
      <c r="A6798" s="17"/>
      <c r="B6798" s="84"/>
      <c r="C6798" s="85"/>
      <c r="D6798" s="84"/>
      <c r="E6798" s="84"/>
      <c r="M6798" s="86"/>
      <c r="N6798" s="87"/>
    </row>
    <row r="6799" spans="1:14" s="79" customFormat="1">
      <c r="A6799" s="17"/>
      <c r="B6799" s="84"/>
      <c r="C6799" s="85"/>
      <c r="D6799" s="84"/>
      <c r="E6799" s="84"/>
      <c r="M6799" s="86"/>
      <c r="N6799" s="87"/>
    </row>
    <row r="6800" spans="1:14" s="79" customFormat="1">
      <c r="A6800" s="17"/>
      <c r="B6800" s="84"/>
      <c r="C6800" s="85"/>
      <c r="D6800" s="84"/>
      <c r="E6800" s="84"/>
      <c r="M6800" s="86"/>
      <c r="N6800" s="87"/>
    </row>
    <row r="6801" spans="1:14" s="79" customFormat="1">
      <c r="A6801" s="17"/>
      <c r="B6801" s="84"/>
      <c r="C6801" s="85"/>
      <c r="D6801" s="84"/>
      <c r="E6801" s="84"/>
      <c r="M6801" s="86"/>
      <c r="N6801" s="87"/>
    </row>
    <row r="6802" spans="1:14" s="79" customFormat="1">
      <c r="A6802" s="17"/>
      <c r="B6802" s="84"/>
      <c r="C6802" s="85"/>
      <c r="D6802" s="84"/>
      <c r="E6802" s="84"/>
      <c r="M6802" s="86"/>
      <c r="N6802" s="87"/>
    </row>
    <row r="6803" spans="1:14" s="79" customFormat="1">
      <c r="A6803" s="17"/>
      <c r="B6803" s="84"/>
      <c r="C6803" s="85"/>
      <c r="D6803" s="84"/>
      <c r="E6803" s="84"/>
      <c r="M6803" s="86"/>
      <c r="N6803" s="87"/>
    </row>
    <row r="6804" spans="1:14" s="79" customFormat="1">
      <c r="A6804" s="17"/>
      <c r="B6804" s="84"/>
      <c r="C6804" s="85"/>
      <c r="D6804" s="84"/>
      <c r="E6804" s="84"/>
      <c r="M6804" s="86"/>
      <c r="N6804" s="87"/>
    </row>
    <row r="6805" spans="1:14" s="79" customFormat="1">
      <c r="A6805" s="17"/>
      <c r="B6805" s="84"/>
      <c r="C6805" s="85"/>
      <c r="D6805" s="84"/>
      <c r="E6805" s="84"/>
      <c r="M6805" s="86"/>
      <c r="N6805" s="87"/>
    </row>
    <row r="6806" spans="1:14" s="79" customFormat="1">
      <c r="A6806" s="17"/>
      <c r="B6806" s="84"/>
      <c r="C6806" s="85"/>
      <c r="D6806" s="84"/>
      <c r="E6806" s="84"/>
      <c r="M6806" s="86"/>
      <c r="N6806" s="87"/>
    </row>
    <row r="6807" spans="1:14" s="79" customFormat="1">
      <c r="A6807" s="17"/>
      <c r="B6807" s="84"/>
      <c r="C6807" s="85"/>
      <c r="D6807" s="84"/>
      <c r="E6807" s="84"/>
      <c r="M6807" s="86"/>
      <c r="N6807" s="87"/>
    </row>
    <row r="6808" spans="1:14" s="79" customFormat="1">
      <c r="A6808" s="17"/>
      <c r="B6808" s="84"/>
      <c r="C6808" s="85"/>
      <c r="D6808" s="84"/>
      <c r="E6808" s="84"/>
      <c r="M6808" s="86"/>
      <c r="N6808" s="87"/>
    </row>
    <row r="6809" spans="1:14" s="79" customFormat="1">
      <c r="A6809" s="17"/>
      <c r="B6809" s="84"/>
      <c r="C6809" s="85"/>
      <c r="D6809" s="84"/>
      <c r="E6809" s="84"/>
      <c r="M6809" s="86"/>
      <c r="N6809" s="87"/>
    </row>
    <row r="6810" spans="1:14" s="79" customFormat="1">
      <c r="A6810" s="17"/>
      <c r="B6810" s="84"/>
      <c r="C6810" s="85"/>
      <c r="D6810" s="84"/>
      <c r="E6810" s="84"/>
      <c r="M6810" s="86"/>
      <c r="N6810" s="87"/>
    </row>
    <row r="6811" spans="1:14" s="79" customFormat="1">
      <c r="A6811" s="17"/>
      <c r="B6811" s="84"/>
      <c r="C6811" s="85"/>
      <c r="D6811" s="84"/>
      <c r="E6811" s="84"/>
      <c r="M6811" s="86"/>
      <c r="N6811" s="87"/>
    </row>
    <row r="6812" spans="1:14" s="79" customFormat="1">
      <c r="A6812" s="17"/>
      <c r="B6812" s="84"/>
      <c r="C6812" s="85"/>
      <c r="D6812" s="84"/>
      <c r="E6812" s="84"/>
      <c r="M6812" s="86"/>
      <c r="N6812" s="87"/>
    </row>
    <row r="6813" spans="1:14" s="79" customFormat="1">
      <c r="A6813" s="17"/>
      <c r="B6813" s="84"/>
      <c r="C6813" s="85"/>
      <c r="D6813" s="84"/>
      <c r="E6813" s="84"/>
      <c r="M6813" s="86"/>
      <c r="N6813" s="87"/>
    </row>
    <row r="6814" spans="1:14" s="79" customFormat="1">
      <c r="A6814" s="17"/>
      <c r="B6814" s="84"/>
      <c r="C6814" s="85"/>
      <c r="D6814" s="84"/>
      <c r="E6814" s="84"/>
      <c r="M6814" s="86"/>
      <c r="N6814" s="87"/>
    </row>
    <row r="6815" spans="1:14" s="79" customFormat="1">
      <c r="A6815" s="17"/>
      <c r="B6815" s="84"/>
      <c r="C6815" s="85"/>
      <c r="D6815" s="84"/>
      <c r="E6815" s="84"/>
      <c r="M6815" s="86"/>
      <c r="N6815" s="87"/>
    </row>
    <row r="6816" spans="1:14" s="79" customFormat="1">
      <c r="A6816" s="17"/>
      <c r="B6816" s="84"/>
      <c r="C6816" s="85"/>
      <c r="D6816" s="84"/>
      <c r="E6816" s="84"/>
      <c r="M6816" s="86"/>
      <c r="N6816" s="87"/>
    </row>
    <row r="6817" spans="1:14" s="79" customFormat="1">
      <c r="A6817" s="17"/>
      <c r="B6817" s="84"/>
      <c r="C6817" s="85"/>
      <c r="D6817" s="84"/>
      <c r="E6817" s="84"/>
      <c r="M6817" s="86"/>
      <c r="N6817" s="87"/>
    </row>
    <row r="6818" spans="1:14" s="79" customFormat="1">
      <c r="A6818" s="17"/>
      <c r="B6818" s="84"/>
      <c r="C6818" s="85"/>
      <c r="D6818" s="84"/>
      <c r="E6818" s="84"/>
      <c r="M6818" s="86"/>
      <c r="N6818" s="87"/>
    </row>
    <row r="6819" spans="1:14" s="79" customFormat="1">
      <c r="A6819" s="17"/>
      <c r="B6819" s="84"/>
      <c r="C6819" s="85"/>
      <c r="D6819" s="84"/>
      <c r="E6819" s="84"/>
      <c r="M6819" s="86"/>
      <c r="N6819" s="87"/>
    </row>
    <row r="6820" spans="1:14" s="79" customFormat="1">
      <c r="A6820" s="17"/>
      <c r="B6820" s="84"/>
      <c r="C6820" s="85"/>
      <c r="D6820" s="84"/>
      <c r="E6820" s="84"/>
      <c r="M6820" s="86"/>
      <c r="N6820" s="87"/>
    </row>
    <row r="6821" spans="1:14" s="79" customFormat="1">
      <c r="A6821" s="17"/>
      <c r="B6821" s="84"/>
      <c r="C6821" s="85"/>
      <c r="D6821" s="84"/>
      <c r="E6821" s="84"/>
      <c r="M6821" s="86"/>
      <c r="N6821" s="87"/>
    </row>
    <row r="6822" spans="1:14" s="79" customFormat="1">
      <c r="A6822" s="17"/>
      <c r="B6822" s="84"/>
      <c r="C6822" s="85"/>
      <c r="D6822" s="84"/>
      <c r="E6822" s="84"/>
      <c r="M6822" s="86"/>
      <c r="N6822" s="87"/>
    </row>
    <row r="6823" spans="1:14" s="79" customFormat="1">
      <c r="A6823" s="17"/>
      <c r="B6823" s="84"/>
      <c r="C6823" s="85"/>
      <c r="D6823" s="84"/>
      <c r="E6823" s="84"/>
      <c r="M6823" s="86"/>
      <c r="N6823" s="87"/>
    </row>
    <row r="6824" spans="1:14" s="79" customFormat="1">
      <c r="A6824" s="17"/>
      <c r="B6824" s="84"/>
      <c r="C6824" s="85"/>
      <c r="D6824" s="84"/>
      <c r="E6824" s="84"/>
      <c r="M6824" s="86"/>
      <c r="N6824" s="87"/>
    </row>
    <row r="6825" spans="1:14" s="79" customFormat="1">
      <c r="A6825" s="17"/>
      <c r="B6825" s="84"/>
      <c r="C6825" s="85"/>
      <c r="D6825" s="84"/>
      <c r="E6825" s="84"/>
      <c r="M6825" s="86"/>
      <c r="N6825" s="87"/>
    </row>
    <row r="6826" spans="1:14" s="79" customFormat="1">
      <c r="A6826" s="17"/>
      <c r="B6826" s="84"/>
      <c r="C6826" s="85"/>
      <c r="D6826" s="84"/>
      <c r="E6826" s="84"/>
      <c r="M6826" s="86"/>
      <c r="N6826" s="87"/>
    </row>
    <row r="6827" spans="1:14" s="79" customFormat="1">
      <c r="A6827" s="17"/>
      <c r="B6827" s="84"/>
      <c r="C6827" s="85"/>
      <c r="D6827" s="84"/>
      <c r="E6827" s="84"/>
      <c r="M6827" s="86"/>
      <c r="N6827" s="87"/>
    </row>
    <row r="6828" spans="1:14" s="79" customFormat="1">
      <c r="A6828" s="17"/>
      <c r="B6828" s="84"/>
      <c r="C6828" s="85"/>
      <c r="D6828" s="84"/>
      <c r="E6828" s="84"/>
      <c r="M6828" s="86"/>
      <c r="N6828" s="87"/>
    </row>
    <row r="6829" spans="1:14" s="79" customFormat="1">
      <c r="A6829" s="17"/>
      <c r="B6829" s="84"/>
      <c r="C6829" s="85"/>
      <c r="D6829" s="84"/>
      <c r="E6829" s="84"/>
      <c r="M6829" s="86"/>
      <c r="N6829" s="87"/>
    </row>
    <row r="6830" spans="1:14" s="79" customFormat="1">
      <c r="A6830" s="17"/>
      <c r="B6830" s="84"/>
      <c r="C6830" s="85"/>
      <c r="D6830" s="84"/>
      <c r="E6830" s="84"/>
      <c r="M6830" s="86"/>
      <c r="N6830" s="87"/>
    </row>
    <row r="6831" spans="1:14" s="79" customFormat="1">
      <c r="A6831" s="17"/>
      <c r="B6831" s="84"/>
      <c r="C6831" s="85"/>
      <c r="D6831" s="84"/>
      <c r="E6831" s="84"/>
      <c r="M6831" s="86"/>
      <c r="N6831" s="87"/>
    </row>
    <row r="6832" spans="1:14" s="79" customFormat="1">
      <c r="A6832" s="17"/>
      <c r="B6832" s="84"/>
      <c r="C6832" s="85"/>
      <c r="D6832" s="84"/>
      <c r="E6832" s="84"/>
      <c r="M6832" s="86"/>
      <c r="N6832" s="87"/>
    </row>
    <row r="6833" spans="1:14" s="79" customFormat="1">
      <c r="A6833" s="17"/>
      <c r="B6833" s="84"/>
      <c r="C6833" s="85"/>
      <c r="D6833" s="84"/>
      <c r="E6833" s="84"/>
      <c r="M6833" s="86"/>
      <c r="N6833" s="87"/>
    </row>
    <row r="6834" spans="1:14" s="79" customFormat="1">
      <c r="A6834" s="17"/>
      <c r="B6834" s="84"/>
      <c r="C6834" s="85"/>
      <c r="D6834" s="84"/>
      <c r="E6834" s="84"/>
      <c r="M6834" s="86"/>
      <c r="N6834" s="87"/>
    </row>
    <row r="6835" spans="1:14" s="79" customFormat="1">
      <c r="A6835" s="17"/>
      <c r="B6835" s="84"/>
      <c r="C6835" s="85"/>
      <c r="D6835" s="84"/>
      <c r="E6835" s="84"/>
      <c r="M6835" s="86"/>
      <c r="N6835" s="87"/>
    </row>
    <row r="6836" spans="1:14" s="79" customFormat="1">
      <c r="A6836" s="17"/>
      <c r="B6836" s="84"/>
      <c r="C6836" s="85"/>
      <c r="D6836" s="84"/>
      <c r="E6836" s="84"/>
      <c r="M6836" s="86"/>
      <c r="N6836" s="87"/>
    </row>
    <row r="6837" spans="1:14" s="79" customFormat="1">
      <c r="A6837" s="17"/>
      <c r="B6837" s="84"/>
      <c r="C6837" s="85"/>
      <c r="D6837" s="84"/>
      <c r="E6837" s="84"/>
      <c r="M6837" s="86"/>
      <c r="N6837" s="87"/>
    </row>
    <row r="6838" spans="1:14" s="79" customFormat="1">
      <c r="A6838" s="17"/>
      <c r="B6838" s="84"/>
      <c r="C6838" s="85"/>
      <c r="D6838" s="84"/>
      <c r="E6838" s="84"/>
      <c r="M6838" s="86"/>
      <c r="N6838" s="87"/>
    </row>
    <row r="6839" spans="1:14" s="79" customFormat="1">
      <c r="A6839" s="17"/>
      <c r="B6839" s="84"/>
      <c r="C6839" s="85"/>
      <c r="D6839" s="84"/>
      <c r="E6839" s="84"/>
      <c r="M6839" s="86"/>
      <c r="N6839" s="87"/>
    </row>
    <row r="6840" spans="1:14" s="79" customFormat="1">
      <c r="A6840" s="17"/>
      <c r="B6840" s="84"/>
      <c r="C6840" s="85"/>
      <c r="D6840" s="84"/>
      <c r="E6840" s="84"/>
      <c r="M6840" s="86"/>
      <c r="N6840" s="87"/>
    </row>
    <row r="6841" spans="1:14" s="79" customFormat="1">
      <c r="A6841" s="17"/>
      <c r="B6841" s="84"/>
      <c r="C6841" s="85"/>
      <c r="D6841" s="84"/>
      <c r="E6841" s="84"/>
      <c r="M6841" s="86"/>
      <c r="N6841" s="87"/>
    </row>
    <row r="6842" spans="1:14" s="79" customFormat="1">
      <c r="A6842" s="17"/>
      <c r="B6842" s="84"/>
      <c r="C6842" s="85"/>
      <c r="D6842" s="84"/>
      <c r="E6842" s="84"/>
      <c r="M6842" s="86"/>
      <c r="N6842" s="87"/>
    </row>
    <row r="6843" spans="1:14" s="79" customFormat="1">
      <c r="A6843" s="17"/>
      <c r="B6843" s="84"/>
      <c r="C6843" s="85"/>
      <c r="D6843" s="84"/>
      <c r="E6843" s="84"/>
      <c r="M6843" s="86"/>
      <c r="N6843" s="87"/>
    </row>
    <row r="6844" spans="1:14" s="79" customFormat="1">
      <c r="A6844" s="17"/>
      <c r="B6844" s="84"/>
      <c r="C6844" s="85"/>
      <c r="D6844" s="84"/>
      <c r="E6844" s="84"/>
      <c r="M6844" s="86"/>
      <c r="N6844" s="87"/>
    </row>
    <row r="6845" spans="1:14" s="79" customFormat="1">
      <c r="A6845" s="17"/>
      <c r="B6845" s="84"/>
      <c r="C6845" s="85"/>
      <c r="D6845" s="84"/>
      <c r="E6845" s="84"/>
      <c r="M6845" s="86"/>
      <c r="N6845" s="87"/>
    </row>
    <row r="6846" spans="1:14" s="79" customFormat="1">
      <c r="A6846" s="17"/>
      <c r="B6846" s="84"/>
      <c r="C6846" s="85"/>
      <c r="D6846" s="84"/>
      <c r="E6846" s="84"/>
      <c r="M6846" s="86"/>
      <c r="N6846" s="87"/>
    </row>
    <row r="6847" spans="1:14" s="79" customFormat="1">
      <c r="A6847" s="17"/>
      <c r="B6847" s="84"/>
      <c r="C6847" s="85"/>
      <c r="D6847" s="84"/>
      <c r="E6847" s="84"/>
      <c r="M6847" s="86"/>
      <c r="N6847" s="87"/>
    </row>
    <row r="6848" spans="1:14" s="79" customFormat="1">
      <c r="A6848" s="17"/>
      <c r="B6848" s="84"/>
      <c r="C6848" s="85"/>
      <c r="D6848" s="84"/>
      <c r="E6848" s="84"/>
      <c r="M6848" s="86"/>
      <c r="N6848" s="87"/>
    </row>
    <row r="6849" spans="1:14" s="79" customFormat="1">
      <c r="A6849" s="17"/>
      <c r="B6849" s="84"/>
      <c r="C6849" s="85"/>
      <c r="D6849" s="84"/>
      <c r="E6849" s="84"/>
      <c r="M6849" s="86"/>
      <c r="N6849" s="87"/>
    </row>
    <row r="6850" spans="1:14" s="79" customFormat="1">
      <c r="A6850" s="17"/>
      <c r="B6850" s="84"/>
      <c r="C6850" s="85"/>
      <c r="D6850" s="84"/>
      <c r="E6850" s="84"/>
      <c r="M6850" s="86"/>
      <c r="N6850" s="87"/>
    </row>
    <row r="6851" spans="1:14" s="79" customFormat="1">
      <c r="A6851" s="17"/>
      <c r="B6851" s="84"/>
      <c r="C6851" s="85"/>
      <c r="D6851" s="84"/>
      <c r="E6851" s="84"/>
      <c r="M6851" s="86"/>
      <c r="N6851" s="87"/>
    </row>
    <row r="6852" spans="1:14" s="79" customFormat="1">
      <c r="A6852" s="17"/>
      <c r="B6852" s="84"/>
      <c r="C6852" s="85"/>
      <c r="D6852" s="84"/>
      <c r="E6852" s="84"/>
      <c r="M6852" s="86"/>
      <c r="N6852" s="87"/>
    </row>
    <row r="6853" spans="1:14" s="79" customFormat="1">
      <c r="A6853" s="17"/>
      <c r="B6853" s="84"/>
      <c r="C6853" s="85"/>
      <c r="D6853" s="84"/>
      <c r="E6853" s="84"/>
      <c r="M6853" s="86"/>
      <c r="N6853" s="87"/>
    </row>
    <row r="6854" spans="1:14" s="79" customFormat="1">
      <c r="A6854" s="17"/>
      <c r="B6854" s="84"/>
      <c r="C6854" s="85"/>
      <c r="D6854" s="84"/>
      <c r="E6854" s="84"/>
      <c r="M6854" s="86"/>
      <c r="N6854" s="87"/>
    </row>
    <row r="6855" spans="1:14" s="79" customFormat="1">
      <c r="A6855" s="17"/>
      <c r="B6855" s="84"/>
      <c r="C6855" s="85"/>
      <c r="D6855" s="84"/>
      <c r="E6855" s="84"/>
      <c r="M6855" s="86"/>
      <c r="N6855" s="87"/>
    </row>
    <row r="6856" spans="1:14" s="79" customFormat="1">
      <c r="A6856" s="17"/>
      <c r="B6856" s="84"/>
      <c r="C6856" s="85"/>
      <c r="D6856" s="84"/>
      <c r="E6856" s="84"/>
      <c r="M6856" s="86"/>
      <c r="N6856" s="87"/>
    </row>
    <row r="6857" spans="1:14" s="79" customFormat="1">
      <c r="A6857" s="17"/>
      <c r="B6857" s="84"/>
      <c r="C6857" s="85"/>
      <c r="D6857" s="84"/>
      <c r="E6857" s="84"/>
      <c r="M6857" s="86"/>
      <c r="N6857" s="87"/>
    </row>
    <row r="6858" spans="1:14" s="79" customFormat="1">
      <c r="A6858" s="17"/>
      <c r="B6858" s="84"/>
      <c r="C6858" s="85"/>
      <c r="D6858" s="84"/>
      <c r="E6858" s="84"/>
      <c r="M6858" s="86"/>
      <c r="N6858" s="87"/>
    </row>
    <row r="6859" spans="1:14" s="79" customFormat="1">
      <c r="A6859" s="17"/>
      <c r="B6859" s="84"/>
      <c r="C6859" s="85"/>
      <c r="D6859" s="84"/>
      <c r="E6859" s="84"/>
      <c r="M6859" s="86"/>
      <c r="N6859" s="87"/>
    </row>
    <row r="6860" spans="1:14" s="79" customFormat="1">
      <c r="A6860" s="17"/>
      <c r="B6860" s="84"/>
      <c r="C6860" s="85"/>
      <c r="D6860" s="84"/>
      <c r="E6860" s="84"/>
      <c r="M6860" s="86"/>
      <c r="N6860" s="87"/>
    </row>
    <row r="6861" spans="1:14" s="79" customFormat="1">
      <c r="A6861" s="17"/>
      <c r="B6861" s="84"/>
      <c r="C6861" s="85"/>
      <c r="D6861" s="84"/>
      <c r="E6861" s="84"/>
      <c r="M6861" s="86"/>
      <c r="N6861" s="87"/>
    </row>
    <row r="6862" spans="1:14" s="79" customFormat="1">
      <c r="A6862" s="17"/>
      <c r="B6862" s="84"/>
      <c r="C6862" s="85"/>
      <c r="D6862" s="84"/>
      <c r="E6862" s="84"/>
      <c r="M6862" s="86"/>
      <c r="N6862" s="87"/>
    </row>
    <row r="6863" spans="1:14" s="79" customFormat="1">
      <c r="A6863" s="17"/>
      <c r="B6863" s="84"/>
      <c r="C6863" s="85"/>
      <c r="D6863" s="84"/>
      <c r="E6863" s="84"/>
      <c r="M6863" s="86"/>
      <c r="N6863" s="87"/>
    </row>
    <row r="6864" spans="1:14" s="79" customFormat="1">
      <c r="A6864" s="17"/>
      <c r="B6864" s="84"/>
      <c r="C6864" s="85"/>
      <c r="D6864" s="84"/>
      <c r="E6864" s="84"/>
      <c r="M6864" s="86"/>
      <c r="N6864" s="87"/>
    </row>
    <row r="6865" spans="1:14" s="79" customFormat="1">
      <c r="A6865" s="17"/>
      <c r="B6865" s="84"/>
      <c r="C6865" s="85"/>
      <c r="D6865" s="84"/>
      <c r="E6865" s="84"/>
      <c r="M6865" s="86"/>
      <c r="N6865" s="87"/>
    </row>
    <row r="6866" spans="1:14" s="79" customFormat="1">
      <c r="A6866" s="17"/>
      <c r="B6866" s="84"/>
      <c r="C6866" s="85"/>
      <c r="D6866" s="84"/>
      <c r="E6866" s="84"/>
      <c r="M6866" s="86"/>
      <c r="N6866" s="87"/>
    </row>
    <row r="6867" spans="1:14" s="79" customFormat="1">
      <c r="A6867" s="17"/>
      <c r="B6867" s="84"/>
      <c r="C6867" s="85"/>
      <c r="D6867" s="84"/>
      <c r="E6867" s="84"/>
      <c r="M6867" s="86"/>
      <c r="N6867" s="87"/>
    </row>
    <row r="6868" spans="1:14" s="79" customFormat="1">
      <c r="A6868" s="17"/>
      <c r="B6868" s="84"/>
      <c r="C6868" s="85"/>
      <c r="D6868" s="84"/>
      <c r="E6868" s="84"/>
      <c r="M6868" s="86"/>
      <c r="N6868" s="87"/>
    </row>
    <row r="6869" spans="1:14" s="79" customFormat="1">
      <c r="A6869" s="17"/>
      <c r="B6869" s="84"/>
      <c r="C6869" s="85"/>
      <c r="D6869" s="84"/>
      <c r="E6869" s="84"/>
      <c r="M6869" s="86"/>
      <c r="N6869" s="87"/>
    </row>
    <row r="6870" spans="1:14" s="79" customFormat="1">
      <c r="A6870" s="17"/>
      <c r="B6870" s="84"/>
      <c r="C6870" s="85"/>
      <c r="D6870" s="84"/>
      <c r="E6870" s="84"/>
      <c r="M6870" s="86"/>
      <c r="N6870" s="87"/>
    </row>
    <row r="6871" spans="1:14" s="79" customFormat="1">
      <c r="A6871" s="17"/>
      <c r="B6871" s="84"/>
      <c r="C6871" s="85"/>
      <c r="D6871" s="84"/>
      <c r="E6871" s="84"/>
      <c r="M6871" s="86"/>
      <c r="N6871" s="87"/>
    </row>
    <row r="6872" spans="1:14" s="79" customFormat="1">
      <c r="A6872" s="17"/>
      <c r="B6872" s="84"/>
      <c r="C6872" s="85"/>
      <c r="D6872" s="84"/>
      <c r="E6872" s="84"/>
      <c r="M6872" s="86"/>
      <c r="N6872" s="87"/>
    </row>
    <row r="6873" spans="1:14" s="79" customFormat="1">
      <c r="A6873" s="17"/>
      <c r="B6873" s="84"/>
      <c r="C6873" s="85"/>
      <c r="D6873" s="84"/>
      <c r="E6873" s="84"/>
      <c r="M6873" s="86"/>
      <c r="N6873" s="87"/>
    </row>
    <row r="6874" spans="1:14" s="79" customFormat="1">
      <c r="A6874" s="17"/>
      <c r="B6874" s="84"/>
      <c r="C6874" s="85"/>
      <c r="D6874" s="84"/>
      <c r="E6874" s="84"/>
      <c r="M6874" s="86"/>
      <c r="N6874" s="87"/>
    </row>
    <row r="6875" spans="1:14" s="79" customFormat="1">
      <c r="A6875" s="17"/>
      <c r="B6875" s="84"/>
      <c r="C6875" s="85"/>
      <c r="D6875" s="84"/>
      <c r="E6875" s="84"/>
      <c r="M6875" s="86"/>
      <c r="N6875" s="87"/>
    </row>
    <row r="6876" spans="1:14" s="79" customFormat="1">
      <c r="A6876" s="17"/>
      <c r="B6876" s="84"/>
      <c r="C6876" s="85"/>
      <c r="D6876" s="84"/>
      <c r="E6876" s="84"/>
      <c r="M6876" s="86"/>
      <c r="N6876" s="87"/>
    </row>
    <row r="6877" spans="1:14" s="79" customFormat="1">
      <c r="A6877" s="17"/>
      <c r="B6877" s="84"/>
      <c r="C6877" s="85"/>
      <c r="D6877" s="84"/>
      <c r="E6877" s="84"/>
      <c r="M6877" s="86"/>
      <c r="N6877" s="87"/>
    </row>
    <row r="6878" spans="1:14" s="79" customFormat="1">
      <c r="A6878" s="17"/>
      <c r="B6878" s="84"/>
      <c r="C6878" s="85"/>
      <c r="D6878" s="84"/>
      <c r="E6878" s="84"/>
      <c r="M6878" s="86"/>
      <c r="N6878" s="87"/>
    </row>
    <row r="6879" spans="1:14" s="79" customFormat="1">
      <c r="A6879" s="17"/>
      <c r="B6879" s="84"/>
      <c r="C6879" s="85"/>
      <c r="D6879" s="84"/>
      <c r="E6879" s="84"/>
      <c r="M6879" s="86"/>
      <c r="N6879" s="87"/>
    </row>
    <row r="6880" spans="1:14" s="79" customFormat="1">
      <c r="A6880" s="17"/>
      <c r="B6880" s="84"/>
      <c r="C6880" s="85"/>
      <c r="D6880" s="84"/>
      <c r="E6880" s="84"/>
      <c r="M6880" s="86"/>
      <c r="N6880" s="87"/>
    </row>
    <row r="6881" spans="1:14" s="79" customFormat="1">
      <c r="A6881" s="17"/>
      <c r="B6881" s="84"/>
      <c r="C6881" s="85"/>
      <c r="D6881" s="84"/>
      <c r="E6881" s="84"/>
      <c r="M6881" s="86"/>
      <c r="N6881" s="87"/>
    </row>
    <row r="6882" spans="1:14" s="79" customFormat="1">
      <c r="A6882" s="17"/>
      <c r="B6882" s="84"/>
      <c r="C6882" s="85"/>
      <c r="D6882" s="84"/>
      <c r="E6882" s="84"/>
      <c r="M6882" s="86"/>
      <c r="N6882" s="87"/>
    </row>
    <row r="6883" spans="1:14" s="79" customFormat="1">
      <c r="A6883" s="17"/>
      <c r="B6883" s="84"/>
      <c r="C6883" s="85"/>
      <c r="D6883" s="84"/>
      <c r="E6883" s="84"/>
      <c r="M6883" s="86"/>
      <c r="N6883" s="87"/>
    </row>
    <row r="6884" spans="1:14" s="79" customFormat="1">
      <c r="A6884" s="17"/>
      <c r="B6884" s="84"/>
      <c r="C6884" s="85"/>
      <c r="D6884" s="84"/>
      <c r="E6884" s="84"/>
      <c r="M6884" s="86"/>
      <c r="N6884" s="87"/>
    </row>
    <row r="6885" spans="1:14" s="79" customFormat="1">
      <c r="A6885" s="17"/>
      <c r="B6885" s="84"/>
      <c r="C6885" s="85"/>
      <c r="D6885" s="84"/>
      <c r="E6885" s="84"/>
      <c r="M6885" s="86"/>
      <c r="N6885" s="87"/>
    </row>
    <row r="6886" spans="1:14" s="79" customFormat="1">
      <c r="A6886" s="17"/>
      <c r="B6886" s="84"/>
      <c r="C6886" s="85"/>
      <c r="D6886" s="84"/>
      <c r="E6886" s="84"/>
      <c r="M6886" s="86"/>
      <c r="N6886" s="87"/>
    </row>
    <row r="6887" spans="1:14" s="79" customFormat="1">
      <c r="A6887" s="17"/>
      <c r="B6887" s="84"/>
      <c r="C6887" s="85"/>
      <c r="D6887" s="84"/>
      <c r="E6887" s="84"/>
      <c r="M6887" s="86"/>
      <c r="N6887" s="87"/>
    </row>
    <row r="6888" spans="1:14" s="79" customFormat="1">
      <c r="A6888" s="17"/>
      <c r="B6888" s="84"/>
      <c r="C6888" s="85"/>
      <c r="D6888" s="84"/>
      <c r="E6888" s="84"/>
      <c r="M6888" s="86"/>
      <c r="N6888" s="87"/>
    </row>
    <row r="6889" spans="1:14" s="79" customFormat="1">
      <c r="A6889" s="17"/>
      <c r="B6889" s="84"/>
      <c r="C6889" s="85"/>
      <c r="D6889" s="84"/>
      <c r="E6889" s="84"/>
      <c r="M6889" s="86"/>
      <c r="N6889" s="87"/>
    </row>
    <row r="6890" spans="1:14" s="79" customFormat="1">
      <c r="A6890" s="17"/>
      <c r="B6890" s="84"/>
      <c r="C6890" s="85"/>
      <c r="D6890" s="84"/>
      <c r="E6890" s="84"/>
      <c r="M6890" s="86"/>
      <c r="N6890" s="87"/>
    </row>
    <row r="6891" spans="1:14" s="79" customFormat="1">
      <c r="A6891" s="17"/>
      <c r="B6891" s="84"/>
      <c r="C6891" s="85"/>
      <c r="D6891" s="84"/>
      <c r="E6891" s="84"/>
      <c r="M6891" s="86"/>
      <c r="N6891" s="87"/>
    </row>
    <row r="6892" spans="1:14" s="79" customFormat="1">
      <c r="A6892" s="17"/>
      <c r="B6892" s="84"/>
      <c r="C6892" s="85"/>
      <c r="D6892" s="84"/>
      <c r="E6892" s="84"/>
      <c r="M6892" s="86"/>
      <c r="N6892" s="87"/>
    </row>
    <row r="6893" spans="1:14" s="79" customFormat="1">
      <c r="A6893" s="17"/>
      <c r="B6893" s="84"/>
      <c r="C6893" s="85"/>
      <c r="D6893" s="84"/>
      <c r="E6893" s="84"/>
      <c r="M6893" s="86"/>
      <c r="N6893" s="87"/>
    </row>
    <row r="6894" spans="1:14" s="79" customFormat="1">
      <c r="A6894" s="17"/>
      <c r="B6894" s="84"/>
      <c r="C6894" s="85"/>
      <c r="D6894" s="84"/>
      <c r="E6894" s="84"/>
      <c r="M6894" s="86"/>
      <c r="N6894" s="87"/>
    </row>
    <row r="6895" spans="1:14" s="79" customFormat="1">
      <c r="A6895" s="17"/>
      <c r="B6895" s="84"/>
      <c r="C6895" s="85"/>
      <c r="D6895" s="84"/>
      <c r="E6895" s="84"/>
      <c r="M6895" s="86"/>
      <c r="N6895" s="87"/>
    </row>
    <row r="6896" spans="1:14" s="79" customFormat="1">
      <c r="A6896" s="17"/>
      <c r="B6896" s="84"/>
      <c r="C6896" s="85"/>
      <c r="D6896" s="84"/>
      <c r="E6896" s="84"/>
      <c r="M6896" s="86"/>
      <c r="N6896" s="87"/>
    </row>
    <row r="6897" spans="1:14" s="79" customFormat="1">
      <c r="A6897" s="17"/>
      <c r="B6897" s="84"/>
      <c r="C6897" s="85"/>
      <c r="D6897" s="84"/>
      <c r="E6897" s="84"/>
      <c r="M6897" s="86"/>
      <c r="N6897" s="87"/>
    </row>
    <row r="6898" spans="1:14" s="79" customFormat="1">
      <c r="A6898" s="17"/>
      <c r="B6898" s="84"/>
      <c r="C6898" s="85"/>
      <c r="D6898" s="84"/>
      <c r="E6898" s="84"/>
      <c r="M6898" s="86"/>
      <c r="N6898" s="87"/>
    </row>
    <row r="6899" spans="1:14" s="79" customFormat="1">
      <c r="A6899" s="17"/>
      <c r="B6899" s="84"/>
      <c r="C6899" s="85"/>
      <c r="D6899" s="84"/>
      <c r="E6899" s="84"/>
      <c r="M6899" s="86"/>
      <c r="N6899" s="87"/>
    </row>
    <row r="6900" spans="1:14" s="79" customFormat="1">
      <c r="A6900" s="17"/>
      <c r="B6900" s="84"/>
      <c r="C6900" s="85"/>
      <c r="D6900" s="84"/>
      <c r="E6900" s="84"/>
      <c r="M6900" s="86"/>
      <c r="N6900" s="87"/>
    </row>
    <row r="6901" spans="1:14" s="79" customFormat="1">
      <c r="A6901" s="17"/>
      <c r="B6901" s="84"/>
      <c r="C6901" s="85"/>
      <c r="D6901" s="84"/>
      <c r="E6901" s="84"/>
      <c r="M6901" s="86"/>
      <c r="N6901" s="87"/>
    </row>
    <row r="6902" spans="1:14" s="79" customFormat="1">
      <c r="A6902" s="17"/>
      <c r="B6902" s="84"/>
      <c r="C6902" s="85"/>
      <c r="D6902" s="84"/>
      <c r="E6902" s="84"/>
      <c r="M6902" s="86"/>
      <c r="N6902" s="87"/>
    </row>
    <row r="6903" spans="1:14" s="79" customFormat="1">
      <c r="A6903" s="17"/>
      <c r="B6903" s="84"/>
      <c r="C6903" s="85"/>
      <c r="D6903" s="84"/>
      <c r="E6903" s="84"/>
      <c r="M6903" s="86"/>
      <c r="N6903" s="87"/>
    </row>
    <row r="6904" spans="1:14" s="79" customFormat="1">
      <c r="A6904" s="17"/>
      <c r="B6904" s="84"/>
      <c r="C6904" s="85"/>
      <c r="D6904" s="84"/>
      <c r="E6904" s="84"/>
      <c r="M6904" s="86"/>
      <c r="N6904" s="87"/>
    </row>
    <row r="6905" spans="1:14" s="79" customFormat="1">
      <c r="A6905" s="17"/>
      <c r="B6905" s="84"/>
      <c r="C6905" s="85"/>
      <c r="D6905" s="84"/>
      <c r="E6905" s="84"/>
      <c r="M6905" s="86"/>
      <c r="N6905" s="87"/>
    </row>
    <row r="6906" spans="1:14" s="79" customFormat="1">
      <c r="A6906" s="17"/>
      <c r="B6906" s="84"/>
      <c r="C6906" s="85"/>
      <c r="D6906" s="84"/>
      <c r="E6906" s="84"/>
      <c r="M6906" s="86"/>
      <c r="N6906" s="87"/>
    </row>
    <row r="6907" spans="1:14" s="79" customFormat="1">
      <c r="A6907" s="17"/>
      <c r="B6907" s="84"/>
      <c r="C6907" s="85"/>
      <c r="D6907" s="84"/>
      <c r="E6907" s="84"/>
      <c r="M6907" s="86"/>
      <c r="N6907" s="87"/>
    </row>
    <row r="6908" spans="1:14" s="79" customFormat="1">
      <c r="A6908" s="17"/>
      <c r="B6908" s="84"/>
      <c r="C6908" s="85"/>
      <c r="D6908" s="84"/>
      <c r="E6908" s="84"/>
      <c r="M6908" s="86"/>
      <c r="N6908" s="87"/>
    </row>
    <row r="6909" spans="1:14" s="79" customFormat="1">
      <c r="A6909" s="17"/>
      <c r="B6909" s="84"/>
      <c r="C6909" s="85"/>
      <c r="D6909" s="84"/>
      <c r="E6909" s="84"/>
      <c r="M6909" s="86"/>
      <c r="N6909" s="87"/>
    </row>
    <row r="6910" spans="1:14" s="79" customFormat="1">
      <c r="A6910" s="17"/>
      <c r="B6910" s="84"/>
      <c r="C6910" s="85"/>
      <c r="D6910" s="84"/>
      <c r="E6910" s="84"/>
      <c r="M6910" s="86"/>
      <c r="N6910" s="87"/>
    </row>
    <row r="6911" spans="1:14" s="79" customFormat="1">
      <c r="A6911" s="17"/>
      <c r="B6911" s="84"/>
      <c r="C6911" s="85"/>
      <c r="D6911" s="84"/>
      <c r="E6911" s="84"/>
      <c r="M6911" s="86"/>
      <c r="N6911" s="87"/>
    </row>
    <row r="6912" spans="1:14" s="79" customFormat="1">
      <c r="A6912" s="17"/>
      <c r="B6912" s="84"/>
      <c r="C6912" s="85"/>
      <c r="D6912" s="84"/>
      <c r="E6912" s="84"/>
      <c r="M6912" s="86"/>
      <c r="N6912" s="87"/>
    </row>
    <row r="6913" spans="1:14" s="79" customFormat="1">
      <c r="A6913" s="17"/>
      <c r="B6913" s="84"/>
      <c r="C6913" s="85"/>
      <c r="D6913" s="84"/>
      <c r="E6913" s="84"/>
      <c r="M6913" s="86"/>
      <c r="N6913" s="87"/>
    </row>
    <row r="6914" spans="1:14" s="79" customFormat="1">
      <c r="A6914" s="17"/>
      <c r="B6914" s="84"/>
      <c r="C6914" s="85"/>
      <c r="D6914" s="84"/>
      <c r="E6914" s="84"/>
      <c r="M6914" s="86"/>
      <c r="N6914" s="87"/>
    </row>
    <row r="6915" spans="1:14" s="79" customFormat="1">
      <c r="A6915" s="17"/>
      <c r="B6915" s="84"/>
      <c r="C6915" s="85"/>
      <c r="D6915" s="84"/>
      <c r="E6915" s="84"/>
      <c r="M6915" s="86"/>
      <c r="N6915" s="87"/>
    </row>
    <row r="6916" spans="1:14" s="79" customFormat="1">
      <c r="A6916" s="17"/>
      <c r="B6916" s="84"/>
      <c r="C6916" s="85"/>
      <c r="D6916" s="84"/>
      <c r="E6916" s="84"/>
      <c r="M6916" s="86"/>
      <c r="N6916" s="87"/>
    </row>
    <row r="6917" spans="1:14" s="79" customFormat="1">
      <c r="A6917" s="17"/>
      <c r="B6917" s="84"/>
      <c r="C6917" s="85"/>
      <c r="D6917" s="84"/>
      <c r="E6917" s="84"/>
      <c r="M6917" s="86"/>
      <c r="N6917" s="87"/>
    </row>
    <row r="6918" spans="1:14" s="79" customFormat="1">
      <c r="A6918" s="17"/>
      <c r="B6918" s="84"/>
      <c r="C6918" s="85"/>
      <c r="D6918" s="84"/>
      <c r="E6918" s="84"/>
      <c r="M6918" s="86"/>
      <c r="N6918" s="87"/>
    </row>
    <row r="6919" spans="1:14" s="79" customFormat="1">
      <c r="A6919" s="17"/>
      <c r="B6919" s="84"/>
      <c r="C6919" s="85"/>
      <c r="D6919" s="84"/>
      <c r="E6919" s="84"/>
      <c r="M6919" s="86"/>
      <c r="N6919" s="87"/>
    </row>
    <row r="6920" spans="1:14" s="79" customFormat="1">
      <c r="A6920" s="17"/>
      <c r="B6920" s="84"/>
      <c r="C6920" s="85"/>
      <c r="D6920" s="84"/>
      <c r="E6920" s="84"/>
      <c r="M6920" s="86"/>
      <c r="N6920" s="87"/>
    </row>
    <row r="6921" spans="1:14" s="79" customFormat="1">
      <c r="A6921" s="17"/>
      <c r="B6921" s="84"/>
      <c r="C6921" s="85"/>
      <c r="D6921" s="84"/>
      <c r="E6921" s="84"/>
      <c r="M6921" s="86"/>
      <c r="N6921" s="87"/>
    </row>
    <row r="6922" spans="1:14" s="79" customFormat="1">
      <c r="A6922" s="17"/>
      <c r="B6922" s="84"/>
      <c r="C6922" s="85"/>
      <c r="D6922" s="84"/>
      <c r="E6922" s="84"/>
      <c r="M6922" s="86"/>
      <c r="N6922" s="87"/>
    </row>
    <row r="6923" spans="1:14" s="79" customFormat="1">
      <c r="A6923" s="17"/>
      <c r="B6923" s="84"/>
      <c r="C6923" s="85"/>
      <c r="D6923" s="84"/>
      <c r="E6923" s="84"/>
      <c r="M6923" s="86"/>
      <c r="N6923" s="87"/>
    </row>
    <row r="6924" spans="1:14" s="79" customFormat="1">
      <c r="A6924" s="17"/>
      <c r="B6924" s="84"/>
      <c r="C6924" s="85"/>
      <c r="D6924" s="84"/>
      <c r="E6924" s="84"/>
      <c r="M6924" s="86"/>
      <c r="N6924" s="87"/>
    </row>
    <row r="6925" spans="1:14" s="79" customFormat="1">
      <c r="A6925" s="17"/>
      <c r="B6925" s="84"/>
      <c r="C6925" s="85"/>
      <c r="D6925" s="84"/>
      <c r="E6925" s="84"/>
      <c r="M6925" s="86"/>
      <c r="N6925" s="87"/>
    </row>
    <row r="6926" spans="1:14" s="79" customFormat="1">
      <c r="A6926" s="17"/>
      <c r="B6926" s="84"/>
      <c r="C6926" s="85"/>
      <c r="D6926" s="84"/>
      <c r="E6926" s="84"/>
      <c r="M6926" s="86"/>
      <c r="N6926" s="87"/>
    </row>
    <row r="6927" spans="1:14" s="79" customFormat="1">
      <c r="A6927" s="17"/>
      <c r="B6927" s="84"/>
      <c r="C6927" s="85"/>
      <c r="D6927" s="84"/>
      <c r="E6927" s="84"/>
      <c r="M6927" s="86"/>
      <c r="N6927" s="87"/>
    </row>
    <row r="6928" spans="1:14" s="79" customFormat="1">
      <c r="A6928" s="17"/>
      <c r="B6928" s="84"/>
      <c r="C6928" s="85"/>
      <c r="D6928" s="84"/>
      <c r="E6928" s="84"/>
      <c r="M6928" s="86"/>
      <c r="N6928" s="87"/>
    </row>
    <row r="6929" spans="1:14" s="79" customFormat="1">
      <c r="A6929" s="17"/>
      <c r="B6929" s="84"/>
      <c r="C6929" s="85"/>
      <c r="D6929" s="84"/>
      <c r="E6929" s="84"/>
      <c r="M6929" s="86"/>
      <c r="N6929" s="87"/>
    </row>
    <row r="6930" spans="1:14" s="79" customFormat="1">
      <c r="A6930" s="17"/>
      <c r="B6930" s="84"/>
      <c r="C6930" s="85"/>
      <c r="D6930" s="84"/>
      <c r="E6930" s="84"/>
      <c r="M6930" s="86"/>
      <c r="N6930" s="87"/>
    </row>
    <row r="6931" spans="1:14" s="79" customFormat="1">
      <c r="A6931" s="17"/>
      <c r="B6931" s="84"/>
      <c r="C6931" s="85"/>
      <c r="D6931" s="84"/>
      <c r="E6931" s="84"/>
      <c r="M6931" s="86"/>
      <c r="N6931" s="87"/>
    </row>
    <row r="6932" spans="1:14" s="79" customFormat="1">
      <c r="A6932" s="17"/>
      <c r="B6932" s="84"/>
      <c r="C6932" s="85"/>
      <c r="D6932" s="84"/>
      <c r="E6932" s="84"/>
      <c r="M6932" s="86"/>
      <c r="N6932" s="87"/>
    </row>
    <row r="6933" spans="1:14" s="79" customFormat="1">
      <c r="A6933" s="17"/>
      <c r="B6933" s="84"/>
      <c r="C6933" s="85"/>
      <c r="D6933" s="84"/>
      <c r="E6933" s="84"/>
      <c r="M6933" s="86"/>
      <c r="N6933" s="87"/>
    </row>
    <row r="6934" spans="1:14" s="79" customFormat="1">
      <c r="A6934" s="17"/>
      <c r="B6934" s="84"/>
      <c r="C6934" s="85"/>
      <c r="D6934" s="84"/>
      <c r="E6934" s="84"/>
      <c r="M6934" s="86"/>
      <c r="N6934" s="87"/>
    </row>
    <row r="6935" spans="1:14" s="79" customFormat="1">
      <c r="A6935" s="17"/>
      <c r="B6935" s="84"/>
      <c r="C6935" s="85"/>
      <c r="D6935" s="84"/>
      <c r="E6935" s="84"/>
      <c r="M6935" s="86"/>
      <c r="N6935" s="87"/>
    </row>
    <row r="6936" spans="1:14" s="79" customFormat="1">
      <c r="A6936" s="17"/>
      <c r="B6936" s="84"/>
      <c r="C6936" s="85"/>
      <c r="D6936" s="84"/>
      <c r="E6936" s="84"/>
      <c r="M6936" s="86"/>
      <c r="N6936" s="87"/>
    </row>
    <row r="6937" spans="1:14" s="79" customFormat="1">
      <c r="A6937" s="17"/>
      <c r="B6937" s="84"/>
      <c r="C6937" s="85"/>
      <c r="D6937" s="84"/>
      <c r="E6937" s="84"/>
      <c r="M6937" s="86"/>
      <c r="N6937" s="87"/>
    </row>
    <row r="6938" spans="1:14" s="79" customFormat="1">
      <c r="A6938" s="17"/>
      <c r="B6938" s="84"/>
      <c r="C6938" s="85"/>
      <c r="D6938" s="84"/>
      <c r="E6938" s="84"/>
      <c r="M6938" s="86"/>
      <c r="N6938" s="87"/>
    </row>
    <row r="6939" spans="1:14" s="79" customFormat="1">
      <c r="A6939" s="17"/>
      <c r="B6939" s="84"/>
      <c r="C6939" s="85"/>
      <c r="D6939" s="84"/>
      <c r="E6939" s="84"/>
      <c r="M6939" s="86"/>
      <c r="N6939" s="87"/>
    </row>
    <row r="6940" spans="1:14" s="79" customFormat="1">
      <c r="A6940" s="17"/>
      <c r="B6940" s="84"/>
      <c r="C6940" s="85"/>
      <c r="D6940" s="84"/>
      <c r="E6940" s="84"/>
      <c r="M6940" s="86"/>
      <c r="N6940" s="87"/>
    </row>
    <row r="6941" spans="1:14" s="79" customFormat="1">
      <c r="A6941" s="17"/>
      <c r="B6941" s="84"/>
      <c r="C6941" s="85"/>
      <c r="D6941" s="84"/>
      <c r="E6941" s="84"/>
      <c r="M6941" s="86"/>
      <c r="N6941" s="87"/>
    </row>
    <row r="6942" spans="1:14" s="79" customFormat="1">
      <c r="A6942" s="17"/>
      <c r="B6942" s="84"/>
      <c r="C6942" s="85"/>
      <c r="D6942" s="84"/>
      <c r="E6942" s="84"/>
      <c r="M6942" s="86"/>
      <c r="N6942" s="87"/>
    </row>
    <row r="6943" spans="1:14" s="79" customFormat="1">
      <c r="A6943" s="17"/>
      <c r="B6943" s="84"/>
      <c r="C6943" s="85"/>
      <c r="D6943" s="84"/>
      <c r="E6943" s="84"/>
      <c r="M6943" s="86"/>
      <c r="N6943" s="87"/>
    </row>
    <row r="6944" spans="1:14" s="79" customFormat="1">
      <c r="A6944" s="17"/>
      <c r="B6944" s="84"/>
      <c r="C6944" s="85"/>
      <c r="D6944" s="84"/>
      <c r="E6944" s="84"/>
      <c r="M6944" s="86"/>
      <c r="N6944" s="87"/>
    </row>
    <row r="6945" spans="1:14" s="79" customFormat="1">
      <c r="A6945" s="17"/>
      <c r="B6945" s="84"/>
      <c r="C6945" s="85"/>
      <c r="D6945" s="84"/>
      <c r="E6945" s="84"/>
      <c r="M6945" s="86"/>
      <c r="N6945" s="87"/>
    </row>
    <row r="6946" spans="1:14" s="79" customFormat="1">
      <c r="A6946" s="17"/>
      <c r="B6946" s="84"/>
      <c r="C6946" s="85"/>
      <c r="D6946" s="84"/>
      <c r="E6946" s="84"/>
      <c r="M6946" s="86"/>
      <c r="N6946" s="87"/>
    </row>
    <row r="6947" spans="1:14" s="79" customFormat="1">
      <c r="A6947" s="17"/>
      <c r="B6947" s="84"/>
      <c r="C6947" s="85"/>
      <c r="D6947" s="84"/>
      <c r="E6947" s="84"/>
      <c r="M6947" s="86"/>
      <c r="N6947" s="87"/>
    </row>
    <row r="6948" spans="1:14" s="79" customFormat="1">
      <c r="A6948" s="17"/>
      <c r="B6948" s="84"/>
      <c r="C6948" s="85"/>
      <c r="D6948" s="84"/>
      <c r="E6948" s="84"/>
      <c r="M6948" s="86"/>
      <c r="N6948" s="87"/>
    </row>
    <row r="6949" spans="1:14" s="79" customFormat="1">
      <c r="A6949" s="17"/>
      <c r="B6949" s="84"/>
      <c r="C6949" s="85"/>
      <c r="D6949" s="84"/>
      <c r="E6949" s="84"/>
      <c r="M6949" s="86"/>
      <c r="N6949" s="87"/>
    </row>
    <row r="6950" spans="1:14" s="79" customFormat="1">
      <c r="A6950" s="17"/>
      <c r="B6950" s="84"/>
      <c r="C6950" s="85"/>
      <c r="D6950" s="84"/>
      <c r="E6950" s="84"/>
      <c r="M6950" s="86"/>
      <c r="N6950" s="87"/>
    </row>
    <row r="6951" spans="1:14" s="79" customFormat="1">
      <c r="A6951" s="17"/>
      <c r="B6951" s="84"/>
      <c r="C6951" s="85"/>
      <c r="D6951" s="84"/>
      <c r="E6951" s="84"/>
      <c r="M6951" s="86"/>
      <c r="N6951" s="87"/>
    </row>
    <row r="6952" spans="1:14" s="79" customFormat="1">
      <c r="A6952" s="17"/>
      <c r="B6952" s="84"/>
      <c r="C6952" s="85"/>
      <c r="D6952" s="84"/>
      <c r="E6952" s="84"/>
      <c r="M6952" s="86"/>
      <c r="N6952" s="87"/>
    </row>
    <row r="6953" spans="1:14" s="79" customFormat="1">
      <c r="A6953" s="17"/>
      <c r="B6953" s="84"/>
      <c r="C6953" s="85"/>
      <c r="D6953" s="84"/>
      <c r="E6953" s="84"/>
      <c r="M6953" s="86"/>
      <c r="N6953" s="87"/>
    </row>
    <row r="6954" spans="1:14" s="79" customFormat="1">
      <c r="A6954" s="17"/>
      <c r="B6954" s="84"/>
      <c r="C6954" s="85"/>
      <c r="D6954" s="84"/>
      <c r="E6954" s="84"/>
      <c r="M6954" s="86"/>
      <c r="N6954" s="87"/>
    </row>
    <row r="6955" spans="1:14" s="79" customFormat="1">
      <c r="A6955" s="17"/>
      <c r="B6955" s="84"/>
      <c r="C6955" s="85"/>
      <c r="D6955" s="84"/>
      <c r="E6955" s="84"/>
      <c r="M6955" s="86"/>
      <c r="N6955" s="87"/>
    </row>
    <row r="6956" spans="1:14" s="79" customFormat="1">
      <c r="A6956" s="17"/>
      <c r="B6956" s="84"/>
      <c r="C6956" s="85"/>
      <c r="D6956" s="84"/>
      <c r="E6956" s="84"/>
      <c r="M6956" s="86"/>
      <c r="N6956" s="87"/>
    </row>
    <row r="6957" spans="1:14" s="79" customFormat="1">
      <c r="A6957" s="17"/>
      <c r="B6957" s="84"/>
      <c r="C6957" s="85"/>
      <c r="D6957" s="84"/>
      <c r="E6957" s="84"/>
      <c r="M6957" s="86"/>
      <c r="N6957" s="87"/>
    </row>
    <row r="6958" spans="1:14" s="79" customFormat="1">
      <c r="A6958" s="17"/>
      <c r="B6958" s="84"/>
      <c r="C6958" s="85"/>
      <c r="D6958" s="84"/>
      <c r="E6958" s="84"/>
      <c r="M6958" s="86"/>
      <c r="N6958" s="87"/>
    </row>
    <row r="6959" spans="1:14" s="79" customFormat="1">
      <c r="A6959" s="17"/>
      <c r="B6959" s="84"/>
      <c r="C6959" s="85"/>
      <c r="D6959" s="84"/>
      <c r="E6959" s="84"/>
      <c r="M6959" s="86"/>
      <c r="N6959" s="87"/>
    </row>
    <row r="6960" spans="1:14" s="79" customFormat="1">
      <c r="A6960" s="17"/>
      <c r="B6960" s="84"/>
      <c r="C6960" s="85"/>
      <c r="D6960" s="84"/>
      <c r="E6960" s="84"/>
      <c r="M6960" s="86"/>
      <c r="N6960" s="87"/>
    </row>
    <row r="6961" spans="1:14" s="79" customFormat="1">
      <c r="A6961" s="17"/>
      <c r="B6961" s="84"/>
      <c r="C6961" s="85"/>
      <c r="D6961" s="84"/>
      <c r="E6961" s="84"/>
      <c r="M6961" s="86"/>
      <c r="N6961" s="87"/>
    </row>
    <row r="6962" spans="1:14" s="79" customFormat="1">
      <c r="A6962" s="17"/>
      <c r="B6962" s="84"/>
      <c r="C6962" s="85"/>
      <c r="D6962" s="84"/>
      <c r="E6962" s="84"/>
      <c r="M6962" s="86"/>
      <c r="N6962" s="87"/>
    </row>
    <row r="6963" spans="1:14" s="79" customFormat="1">
      <c r="A6963" s="17"/>
      <c r="B6963" s="84"/>
      <c r="C6963" s="85"/>
      <c r="D6963" s="84"/>
      <c r="E6963" s="84"/>
      <c r="M6963" s="86"/>
      <c r="N6963" s="87"/>
    </row>
    <row r="6964" spans="1:14" s="79" customFormat="1">
      <c r="A6964" s="17"/>
      <c r="B6964" s="84"/>
      <c r="C6964" s="85"/>
      <c r="D6964" s="84"/>
      <c r="E6964" s="84"/>
      <c r="M6964" s="86"/>
      <c r="N6964" s="87"/>
    </row>
    <row r="6965" spans="1:14" s="79" customFormat="1">
      <c r="A6965" s="17"/>
      <c r="B6965" s="84"/>
      <c r="C6965" s="85"/>
      <c r="D6965" s="84"/>
      <c r="E6965" s="84"/>
      <c r="M6965" s="86"/>
      <c r="N6965" s="87"/>
    </row>
    <row r="6966" spans="1:14" s="79" customFormat="1">
      <c r="A6966" s="17"/>
      <c r="B6966" s="84"/>
      <c r="C6966" s="85"/>
      <c r="D6966" s="84"/>
      <c r="E6966" s="84"/>
      <c r="M6966" s="86"/>
      <c r="N6966" s="87"/>
    </row>
    <row r="6967" spans="1:14" s="79" customFormat="1">
      <c r="A6967" s="17"/>
      <c r="B6967" s="84"/>
      <c r="C6967" s="85"/>
      <c r="D6967" s="84"/>
      <c r="E6967" s="84"/>
      <c r="M6967" s="86"/>
      <c r="N6967" s="87"/>
    </row>
    <row r="6968" spans="1:14" s="79" customFormat="1">
      <c r="A6968" s="17"/>
      <c r="B6968" s="84"/>
      <c r="C6968" s="85"/>
      <c r="D6968" s="84"/>
      <c r="E6968" s="84"/>
      <c r="M6968" s="86"/>
      <c r="N6968" s="87"/>
    </row>
    <row r="6969" spans="1:14" s="79" customFormat="1">
      <c r="A6969" s="17"/>
      <c r="B6969" s="84"/>
      <c r="C6969" s="85"/>
      <c r="D6969" s="84"/>
      <c r="E6969" s="84"/>
      <c r="M6969" s="86"/>
      <c r="N6969" s="87"/>
    </row>
    <row r="6970" spans="1:14" s="79" customFormat="1">
      <c r="A6970" s="17"/>
      <c r="B6970" s="84"/>
      <c r="C6970" s="85"/>
      <c r="D6970" s="84"/>
      <c r="E6970" s="84"/>
      <c r="M6970" s="86"/>
      <c r="N6970" s="87"/>
    </row>
    <row r="6971" spans="1:14" s="79" customFormat="1">
      <c r="A6971" s="17"/>
      <c r="B6971" s="84"/>
      <c r="C6971" s="85"/>
      <c r="D6971" s="84"/>
      <c r="E6971" s="84"/>
      <c r="M6971" s="86"/>
      <c r="N6971" s="87"/>
    </row>
    <row r="6972" spans="1:14" s="79" customFormat="1">
      <c r="A6972" s="17"/>
      <c r="B6972" s="84"/>
      <c r="C6972" s="85"/>
      <c r="D6972" s="84"/>
      <c r="E6972" s="84"/>
      <c r="M6972" s="86"/>
      <c r="N6972" s="87"/>
    </row>
    <row r="6973" spans="1:14" s="79" customFormat="1">
      <c r="A6973" s="17"/>
      <c r="B6973" s="84"/>
      <c r="C6973" s="85"/>
      <c r="D6973" s="84"/>
      <c r="E6973" s="84"/>
      <c r="M6973" s="86"/>
      <c r="N6973" s="87"/>
    </row>
    <row r="6974" spans="1:14" s="79" customFormat="1">
      <c r="A6974" s="17"/>
      <c r="B6974" s="84"/>
      <c r="C6974" s="85"/>
      <c r="D6974" s="84"/>
      <c r="E6974" s="84"/>
      <c r="M6974" s="86"/>
      <c r="N6974" s="87"/>
    </row>
    <row r="6975" spans="1:14" s="79" customFormat="1">
      <c r="A6975" s="17"/>
      <c r="B6975" s="84"/>
      <c r="C6975" s="85"/>
      <c r="D6975" s="84"/>
      <c r="E6975" s="84"/>
      <c r="M6975" s="86"/>
      <c r="N6975" s="87"/>
    </row>
    <row r="6976" spans="1:14" s="79" customFormat="1">
      <c r="A6976" s="17"/>
      <c r="B6976" s="84"/>
      <c r="C6976" s="85"/>
      <c r="D6976" s="84"/>
      <c r="E6976" s="84"/>
      <c r="M6976" s="86"/>
      <c r="N6976" s="87"/>
    </row>
    <row r="6977" spans="1:14" s="79" customFormat="1">
      <c r="A6977" s="17"/>
      <c r="B6977" s="84"/>
      <c r="C6977" s="85"/>
      <c r="D6977" s="84"/>
      <c r="E6977" s="84"/>
      <c r="M6977" s="86"/>
      <c r="N6977" s="87"/>
    </row>
    <row r="6978" spans="1:14" s="79" customFormat="1">
      <c r="A6978" s="17"/>
      <c r="B6978" s="84"/>
      <c r="C6978" s="85"/>
      <c r="D6978" s="84"/>
      <c r="E6978" s="84"/>
      <c r="M6978" s="86"/>
      <c r="N6978" s="87"/>
    </row>
    <row r="6979" spans="1:14" s="79" customFormat="1">
      <c r="A6979" s="17"/>
      <c r="B6979" s="84"/>
      <c r="C6979" s="85"/>
      <c r="D6979" s="84"/>
      <c r="E6979" s="84"/>
      <c r="M6979" s="86"/>
      <c r="N6979" s="87"/>
    </row>
    <row r="6980" spans="1:14" s="79" customFormat="1">
      <c r="A6980" s="17"/>
      <c r="B6980" s="84"/>
      <c r="C6980" s="85"/>
      <c r="D6980" s="84"/>
      <c r="E6980" s="84"/>
      <c r="M6980" s="86"/>
      <c r="N6980" s="87"/>
    </row>
    <row r="6981" spans="1:14" s="79" customFormat="1">
      <c r="A6981" s="17"/>
      <c r="B6981" s="84"/>
      <c r="C6981" s="85"/>
      <c r="D6981" s="84"/>
      <c r="E6981" s="84"/>
      <c r="M6981" s="86"/>
      <c r="N6981" s="87"/>
    </row>
    <row r="6982" spans="1:14" s="79" customFormat="1">
      <c r="A6982" s="17"/>
      <c r="B6982" s="84"/>
      <c r="C6982" s="85"/>
      <c r="D6982" s="84"/>
      <c r="E6982" s="84"/>
      <c r="M6982" s="86"/>
      <c r="N6982" s="87"/>
    </row>
    <row r="6983" spans="1:14" s="79" customFormat="1">
      <c r="A6983" s="17"/>
      <c r="B6983" s="84"/>
      <c r="C6983" s="85"/>
      <c r="D6983" s="84"/>
      <c r="E6983" s="84"/>
      <c r="M6983" s="86"/>
      <c r="N6983" s="87"/>
    </row>
    <row r="6984" spans="1:14" s="79" customFormat="1">
      <c r="A6984" s="17"/>
      <c r="B6984" s="84"/>
      <c r="C6984" s="85"/>
      <c r="D6984" s="84"/>
      <c r="E6984" s="84"/>
      <c r="M6984" s="86"/>
      <c r="N6984" s="87"/>
    </row>
    <row r="6985" spans="1:14" s="79" customFormat="1">
      <c r="A6985" s="17"/>
      <c r="B6985" s="84"/>
      <c r="C6985" s="85"/>
      <c r="D6985" s="84"/>
      <c r="E6985" s="84"/>
      <c r="M6985" s="86"/>
      <c r="N6985" s="87"/>
    </row>
    <row r="6986" spans="1:14" s="79" customFormat="1">
      <c r="A6986" s="17"/>
      <c r="B6986" s="84"/>
      <c r="C6986" s="85"/>
      <c r="D6986" s="84"/>
      <c r="E6986" s="84"/>
      <c r="M6986" s="86"/>
      <c r="N6986" s="87"/>
    </row>
    <row r="6987" spans="1:14" s="79" customFormat="1">
      <c r="A6987" s="17"/>
      <c r="B6987" s="84"/>
      <c r="C6987" s="85"/>
      <c r="D6987" s="84"/>
      <c r="E6987" s="84"/>
      <c r="M6987" s="86"/>
      <c r="N6987" s="87"/>
    </row>
    <row r="6988" spans="1:14" s="79" customFormat="1">
      <c r="A6988" s="17"/>
      <c r="B6988" s="84"/>
      <c r="C6988" s="85"/>
      <c r="D6988" s="84"/>
      <c r="E6988" s="84"/>
      <c r="M6988" s="86"/>
      <c r="N6988" s="87"/>
    </row>
    <row r="6989" spans="1:14" s="79" customFormat="1">
      <c r="A6989" s="17"/>
      <c r="B6989" s="84"/>
      <c r="C6989" s="85"/>
      <c r="D6989" s="84"/>
      <c r="E6989" s="84"/>
      <c r="M6989" s="86"/>
      <c r="N6989" s="87"/>
    </row>
    <row r="6990" spans="1:14" s="79" customFormat="1">
      <c r="A6990" s="17"/>
      <c r="B6990" s="84"/>
      <c r="C6990" s="85"/>
      <c r="D6990" s="84"/>
      <c r="E6990" s="84"/>
      <c r="M6990" s="86"/>
      <c r="N6990" s="87"/>
    </row>
    <row r="6991" spans="1:14" s="79" customFormat="1">
      <c r="A6991" s="17"/>
      <c r="B6991" s="84"/>
      <c r="C6991" s="85"/>
      <c r="D6991" s="84"/>
      <c r="E6991" s="84"/>
      <c r="M6991" s="86"/>
      <c r="N6991" s="87"/>
    </row>
    <row r="6992" spans="1:14" s="79" customFormat="1">
      <c r="A6992" s="17"/>
      <c r="B6992" s="84"/>
      <c r="C6992" s="85"/>
      <c r="D6992" s="84"/>
      <c r="E6992" s="84"/>
      <c r="M6992" s="86"/>
      <c r="N6992" s="87"/>
    </row>
    <row r="6993" spans="1:14" s="79" customFormat="1">
      <c r="A6993" s="17"/>
      <c r="B6993" s="84"/>
      <c r="C6993" s="85"/>
      <c r="D6993" s="84"/>
      <c r="E6993" s="84"/>
      <c r="M6993" s="86"/>
      <c r="N6993" s="87"/>
    </row>
    <row r="6994" spans="1:14" s="79" customFormat="1">
      <c r="A6994" s="17"/>
      <c r="B6994" s="84"/>
      <c r="C6994" s="85"/>
      <c r="D6994" s="84"/>
      <c r="E6994" s="84"/>
      <c r="M6994" s="86"/>
      <c r="N6994" s="87"/>
    </row>
    <row r="6995" spans="1:14" s="79" customFormat="1">
      <c r="A6995" s="17"/>
      <c r="B6995" s="84"/>
      <c r="C6995" s="85"/>
      <c r="D6995" s="84"/>
      <c r="E6995" s="84"/>
      <c r="M6995" s="86"/>
      <c r="N6995" s="87"/>
    </row>
    <row r="6996" spans="1:14" s="79" customFormat="1">
      <c r="A6996" s="17"/>
      <c r="B6996" s="84"/>
      <c r="C6996" s="85"/>
      <c r="D6996" s="84"/>
      <c r="E6996" s="84"/>
      <c r="M6996" s="86"/>
      <c r="N6996" s="87"/>
    </row>
    <row r="6997" spans="1:14" s="79" customFormat="1">
      <c r="A6997" s="17"/>
      <c r="B6997" s="84"/>
      <c r="C6997" s="85"/>
      <c r="D6997" s="84"/>
      <c r="E6997" s="84"/>
      <c r="M6997" s="86"/>
      <c r="N6997" s="87"/>
    </row>
    <row r="6998" spans="1:14" s="79" customFormat="1">
      <c r="A6998" s="17"/>
      <c r="B6998" s="84"/>
      <c r="C6998" s="85"/>
      <c r="D6998" s="84"/>
      <c r="E6998" s="84"/>
      <c r="M6998" s="86"/>
      <c r="N6998" s="87"/>
    </row>
    <row r="6999" spans="1:14" s="79" customFormat="1">
      <c r="A6999" s="17"/>
      <c r="B6999" s="84"/>
      <c r="C6999" s="85"/>
      <c r="D6999" s="84"/>
      <c r="E6999" s="84"/>
      <c r="M6999" s="86"/>
      <c r="N6999" s="87"/>
    </row>
    <row r="7000" spans="1:14" s="79" customFormat="1">
      <c r="A7000" s="17"/>
      <c r="B7000" s="84"/>
      <c r="C7000" s="85"/>
      <c r="D7000" s="84"/>
      <c r="E7000" s="84"/>
      <c r="M7000" s="86"/>
      <c r="N7000" s="87"/>
    </row>
    <row r="7001" spans="1:14" s="79" customFormat="1">
      <c r="A7001" s="17"/>
      <c r="B7001" s="84"/>
      <c r="C7001" s="85"/>
      <c r="D7001" s="84"/>
      <c r="E7001" s="84"/>
      <c r="M7001" s="86"/>
      <c r="N7001" s="87"/>
    </row>
    <row r="7002" spans="1:14" s="79" customFormat="1">
      <c r="A7002" s="17"/>
      <c r="B7002" s="84"/>
      <c r="C7002" s="85"/>
      <c r="D7002" s="84"/>
      <c r="E7002" s="84"/>
      <c r="M7002" s="86"/>
      <c r="N7002" s="87"/>
    </row>
    <row r="7003" spans="1:14" s="79" customFormat="1">
      <c r="A7003" s="17"/>
      <c r="B7003" s="84"/>
      <c r="C7003" s="85"/>
      <c r="D7003" s="84"/>
      <c r="E7003" s="84"/>
      <c r="M7003" s="86"/>
      <c r="N7003" s="87"/>
    </row>
    <row r="7004" spans="1:14" s="79" customFormat="1">
      <c r="A7004" s="17"/>
      <c r="B7004" s="84"/>
      <c r="C7004" s="85"/>
      <c r="D7004" s="84"/>
      <c r="E7004" s="84"/>
      <c r="M7004" s="86"/>
      <c r="N7004" s="87"/>
    </row>
    <row r="7005" spans="1:14" s="79" customFormat="1">
      <c r="A7005" s="17"/>
      <c r="B7005" s="84"/>
      <c r="C7005" s="85"/>
      <c r="D7005" s="84"/>
      <c r="E7005" s="84"/>
      <c r="M7005" s="86"/>
      <c r="N7005" s="87"/>
    </row>
    <row r="7006" spans="1:14" s="79" customFormat="1">
      <c r="A7006" s="17"/>
      <c r="B7006" s="84"/>
      <c r="C7006" s="85"/>
      <c r="D7006" s="84"/>
      <c r="E7006" s="84"/>
      <c r="M7006" s="86"/>
      <c r="N7006" s="87"/>
    </row>
    <row r="7007" spans="1:14" s="79" customFormat="1">
      <c r="A7007" s="17"/>
      <c r="B7007" s="84"/>
      <c r="C7007" s="85"/>
      <c r="D7007" s="84"/>
      <c r="E7007" s="84"/>
      <c r="M7007" s="86"/>
      <c r="N7007" s="87"/>
    </row>
    <row r="7008" spans="1:14" s="79" customFormat="1">
      <c r="A7008" s="17"/>
      <c r="B7008" s="84"/>
      <c r="C7008" s="85"/>
      <c r="D7008" s="84"/>
      <c r="E7008" s="84"/>
      <c r="M7008" s="86"/>
      <c r="N7008" s="87"/>
    </row>
    <row r="7009" spans="1:14" s="79" customFormat="1">
      <c r="A7009" s="17"/>
      <c r="B7009" s="84"/>
      <c r="C7009" s="85"/>
      <c r="D7009" s="84"/>
      <c r="E7009" s="84"/>
      <c r="M7009" s="86"/>
      <c r="N7009" s="87"/>
    </row>
    <row r="7010" spans="1:14" s="79" customFormat="1">
      <c r="A7010" s="17"/>
      <c r="B7010" s="84"/>
      <c r="C7010" s="85"/>
      <c r="D7010" s="84"/>
      <c r="E7010" s="84"/>
      <c r="M7010" s="86"/>
      <c r="N7010" s="87"/>
    </row>
    <row r="7011" spans="1:14" s="79" customFormat="1">
      <c r="A7011" s="17"/>
      <c r="B7011" s="84"/>
      <c r="C7011" s="85"/>
      <c r="D7011" s="84"/>
      <c r="E7011" s="84"/>
      <c r="M7011" s="86"/>
      <c r="N7011" s="87"/>
    </row>
    <row r="7012" spans="1:14" s="79" customFormat="1">
      <c r="A7012" s="17"/>
      <c r="B7012" s="84"/>
      <c r="C7012" s="85"/>
      <c r="D7012" s="84"/>
      <c r="E7012" s="84"/>
      <c r="M7012" s="86"/>
      <c r="N7012" s="87"/>
    </row>
    <row r="7013" spans="1:14" s="79" customFormat="1">
      <c r="A7013" s="17"/>
      <c r="B7013" s="84"/>
      <c r="C7013" s="85"/>
      <c r="D7013" s="84"/>
      <c r="E7013" s="84"/>
      <c r="M7013" s="86"/>
      <c r="N7013" s="87"/>
    </row>
    <row r="7014" spans="1:14" s="79" customFormat="1">
      <c r="A7014" s="17"/>
      <c r="B7014" s="84"/>
      <c r="C7014" s="85"/>
      <c r="D7014" s="84"/>
      <c r="E7014" s="84"/>
      <c r="M7014" s="86"/>
      <c r="N7014" s="87"/>
    </row>
    <row r="7015" spans="1:14" s="79" customFormat="1">
      <c r="A7015" s="17"/>
      <c r="B7015" s="84"/>
      <c r="C7015" s="85"/>
      <c r="D7015" s="84"/>
      <c r="E7015" s="84"/>
      <c r="M7015" s="86"/>
      <c r="N7015" s="87"/>
    </row>
    <row r="7016" spans="1:14" s="79" customFormat="1">
      <c r="A7016" s="17"/>
      <c r="B7016" s="84"/>
      <c r="C7016" s="85"/>
      <c r="D7016" s="84"/>
      <c r="E7016" s="84"/>
      <c r="M7016" s="86"/>
      <c r="N7016" s="87"/>
    </row>
    <row r="7017" spans="1:14" s="79" customFormat="1">
      <c r="A7017" s="17"/>
      <c r="B7017" s="84"/>
      <c r="C7017" s="85"/>
      <c r="D7017" s="84"/>
      <c r="E7017" s="84"/>
      <c r="M7017" s="86"/>
      <c r="N7017" s="87"/>
    </row>
    <row r="7018" spans="1:14" s="79" customFormat="1">
      <c r="A7018" s="17"/>
      <c r="B7018" s="84"/>
      <c r="C7018" s="85"/>
      <c r="D7018" s="84"/>
      <c r="E7018" s="84"/>
      <c r="M7018" s="86"/>
      <c r="N7018" s="87"/>
    </row>
    <row r="7019" spans="1:14" s="79" customFormat="1">
      <c r="A7019" s="17"/>
      <c r="B7019" s="84"/>
      <c r="C7019" s="85"/>
      <c r="D7019" s="84"/>
      <c r="E7019" s="84"/>
      <c r="M7019" s="86"/>
      <c r="N7019" s="87"/>
    </row>
    <row r="7020" spans="1:14" s="79" customFormat="1">
      <c r="A7020" s="17"/>
      <c r="B7020" s="84"/>
      <c r="C7020" s="85"/>
      <c r="D7020" s="84"/>
      <c r="E7020" s="84"/>
      <c r="M7020" s="86"/>
      <c r="N7020" s="87"/>
    </row>
    <row r="7021" spans="1:14" s="79" customFormat="1">
      <c r="A7021" s="17"/>
      <c r="B7021" s="84"/>
      <c r="C7021" s="85"/>
      <c r="D7021" s="84"/>
      <c r="E7021" s="84"/>
      <c r="M7021" s="86"/>
      <c r="N7021" s="87"/>
    </row>
    <row r="7022" spans="1:14" s="79" customFormat="1">
      <c r="A7022" s="17"/>
      <c r="B7022" s="84"/>
      <c r="C7022" s="85"/>
      <c r="D7022" s="84"/>
      <c r="E7022" s="84"/>
      <c r="M7022" s="86"/>
      <c r="N7022" s="87"/>
    </row>
    <row r="7023" spans="1:14" s="79" customFormat="1">
      <c r="A7023" s="17"/>
      <c r="B7023" s="84"/>
      <c r="C7023" s="85"/>
      <c r="D7023" s="84"/>
      <c r="E7023" s="84"/>
      <c r="M7023" s="86"/>
      <c r="N7023" s="87"/>
    </row>
    <row r="7024" spans="1:14" s="79" customFormat="1">
      <c r="A7024" s="17"/>
      <c r="B7024" s="84"/>
      <c r="C7024" s="85"/>
      <c r="D7024" s="84"/>
      <c r="E7024" s="84"/>
      <c r="M7024" s="86"/>
      <c r="N7024" s="87"/>
    </row>
    <row r="7025" spans="1:14" s="79" customFormat="1">
      <c r="A7025" s="17"/>
      <c r="B7025" s="84"/>
      <c r="C7025" s="85"/>
      <c r="D7025" s="84"/>
      <c r="E7025" s="84"/>
      <c r="M7025" s="86"/>
      <c r="N7025" s="87"/>
    </row>
    <row r="7026" spans="1:14" s="79" customFormat="1">
      <c r="A7026" s="17"/>
      <c r="B7026" s="84"/>
      <c r="C7026" s="85"/>
      <c r="D7026" s="84"/>
      <c r="E7026" s="84"/>
      <c r="M7026" s="86"/>
      <c r="N7026" s="87"/>
    </row>
    <row r="7027" spans="1:14" s="79" customFormat="1">
      <c r="A7027" s="17"/>
      <c r="B7027" s="84"/>
      <c r="C7027" s="85"/>
      <c r="D7027" s="84"/>
      <c r="E7027" s="84"/>
      <c r="M7027" s="86"/>
      <c r="N7027" s="87"/>
    </row>
    <row r="7028" spans="1:14" s="79" customFormat="1">
      <c r="A7028" s="17"/>
      <c r="B7028" s="84"/>
      <c r="C7028" s="85"/>
      <c r="D7028" s="84"/>
      <c r="E7028" s="84"/>
      <c r="M7028" s="86"/>
      <c r="N7028" s="87"/>
    </row>
    <row r="7029" spans="1:14" s="79" customFormat="1">
      <c r="A7029" s="17"/>
      <c r="B7029" s="84"/>
      <c r="C7029" s="85"/>
      <c r="D7029" s="84"/>
      <c r="E7029" s="84"/>
      <c r="M7029" s="86"/>
      <c r="N7029" s="87"/>
    </row>
    <row r="7030" spans="1:14" s="79" customFormat="1">
      <c r="A7030" s="17"/>
      <c r="B7030" s="84"/>
      <c r="C7030" s="85"/>
      <c r="D7030" s="84"/>
      <c r="E7030" s="84"/>
      <c r="M7030" s="86"/>
      <c r="N7030" s="87"/>
    </row>
    <row r="7031" spans="1:14" s="79" customFormat="1">
      <c r="A7031" s="17"/>
      <c r="B7031" s="84"/>
      <c r="C7031" s="85"/>
      <c r="D7031" s="84"/>
      <c r="E7031" s="84"/>
      <c r="M7031" s="86"/>
      <c r="N7031" s="87"/>
    </row>
    <row r="7032" spans="1:14" s="79" customFormat="1">
      <c r="A7032" s="17"/>
      <c r="B7032" s="84"/>
      <c r="C7032" s="85"/>
      <c r="D7032" s="84"/>
      <c r="E7032" s="84"/>
      <c r="M7032" s="86"/>
      <c r="N7032" s="87"/>
    </row>
    <row r="7033" spans="1:14" s="79" customFormat="1">
      <c r="A7033" s="17"/>
      <c r="B7033" s="84"/>
      <c r="C7033" s="85"/>
      <c r="D7033" s="84"/>
      <c r="E7033" s="84"/>
      <c r="M7033" s="86"/>
      <c r="N7033" s="87"/>
    </row>
    <row r="7034" spans="1:14" s="79" customFormat="1">
      <c r="A7034" s="17"/>
      <c r="B7034" s="84"/>
      <c r="C7034" s="85"/>
      <c r="D7034" s="84"/>
      <c r="E7034" s="84"/>
      <c r="M7034" s="86"/>
      <c r="N7034" s="87"/>
    </row>
    <row r="7035" spans="1:14" s="79" customFormat="1">
      <c r="A7035" s="17"/>
      <c r="B7035" s="84"/>
      <c r="C7035" s="85"/>
      <c r="D7035" s="84"/>
      <c r="E7035" s="84"/>
      <c r="M7035" s="86"/>
      <c r="N7035" s="87"/>
    </row>
    <row r="7036" spans="1:14" s="79" customFormat="1">
      <c r="A7036" s="17"/>
      <c r="B7036" s="84"/>
      <c r="C7036" s="85"/>
      <c r="D7036" s="84"/>
      <c r="E7036" s="84"/>
      <c r="M7036" s="86"/>
      <c r="N7036" s="87"/>
    </row>
    <row r="7037" spans="1:14" s="79" customFormat="1">
      <c r="A7037" s="17"/>
      <c r="B7037" s="84"/>
      <c r="C7037" s="85"/>
      <c r="D7037" s="84"/>
      <c r="E7037" s="84"/>
      <c r="M7037" s="86"/>
      <c r="N7037" s="87"/>
    </row>
    <row r="7038" spans="1:14" s="79" customFormat="1">
      <c r="A7038" s="17"/>
      <c r="B7038" s="84"/>
      <c r="C7038" s="85"/>
      <c r="D7038" s="84"/>
      <c r="E7038" s="84"/>
      <c r="M7038" s="86"/>
      <c r="N7038" s="87"/>
    </row>
    <row r="7039" spans="1:14" s="79" customFormat="1">
      <c r="A7039" s="17"/>
      <c r="B7039" s="84"/>
      <c r="C7039" s="85"/>
      <c r="D7039" s="84"/>
      <c r="E7039" s="84"/>
      <c r="M7039" s="86"/>
      <c r="N7039" s="87"/>
    </row>
    <row r="7040" spans="1:14" s="79" customFormat="1">
      <c r="A7040" s="17"/>
      <c r="B7040" s="84"/>
      <c r="C7040" s="85"/>
      <c r="D7040" s="84"/>
      <c r="E7040" s="84"/>
      <c r="M7040" s="86"/>
      <c r="N7040" s="87"/>
    </row>
    <row r="7041" spans="1:14" s="79" customFormat="1">
      <c r="A7041" s="17"/>
      <c r="B7041" s="84"/>
      <c r="C7041" s="85"/>
      <c r="D7041" s="84"/>
      <c r="E7041" s="84"/>
      <c r="M7041" s="86"/>
      <c r="N7041" s="87"/>
    </row>
    <row r="7042" spans="1:14" s="79" customFormat="1">
      <c r="A7042" s="17"/>
      <c r="B7042" s="84"/>
      <c r="C7042" s="85"/>
      <c r="D7042" s="84"/>
      <c r="E7042" s="84"/>
      <c r="M7042" s="86"/>
      <c r="N7042" s="87"/>
    </row>
    <row r="7043" spans="1:14" s="79" customFormat="1">
      <c r="A7043" s="17"/>
      <c r="B7043" s="84"/>
      <c r="C7043" s="85"/>
      <c r="D7043" s="84"/>
      <c r="E7043" s="84"/>
      <c r="M7043" s="86"/>
      <c r="N7043" s="87"/>
    </row>
    <row r="7044" spans="1:14" s="79" customFormat="1">
      <c r="A7044" s="17"/>
      <c r="B7044" s="84"/>
      <c r="C7044" s="85"/>
      <c r="D7044" s="84"/>
      <c r="E7044" s="84"/>
      <c r="M7044" s="86"/>
      <c r="N7044" s="87"/>
    </row>
    <row r="7045" spans="1:14" s="79" customFormat="1">
      <c r="A7045" s="17"/>
      <c r="B7045" s="84"/>
      <c r="C7045" s="85"/>
      <c r="D7045" s="84"/>
      <c r="E7045" s="84"/>
      <c r="M7045" s="86"/>
      <c r="N7045" s="87"/>
    </row>
    <row r="7046" spans="1:14" s="79" customFormat="1">
      <c r="A7046" s="17"/>
      <c r="B7046" s="84"/>
      <c r="C7046" s="85"/>
      <c r="D7046" s="84"/>
      <c r="E7046" s="84"/>
      <c r="M7046" s="86"/>
      <c r="N7046" s="87"/>
    </row>
    <row r="7047" spans="1:14" s="79" customFormat="1">
      <c r="A7047" s="17"/>
      <c r="B7047" s="84"/>
      <c r="C7047" s="85"/>
      <c r="D7047" s="84"/>
      <c r="E7047" s="84"/>
      <c r="M7047" s="86"/>
      <c r="N7047" s="87"/>
    </row>
    <row r="7048" spans="1:14" s="79" customFormat="1">
      <c r="A7048" s="17"/>
      <c r="B7048" s="84"/>
      <c r="C7048" s="85"/>
      <c r="D7048" s="84"/>
      <c r="E7048" s="84"/>
      <c r="M7048" s="86"/>
      <c r="N7048" s="87"/>
    </row>
    <row r="7049" spans="1:14" s="79" customFormat="1">
      <c r="A7049" s="17"/>
      <c r="B7049" s="84"/>
      <c r="C7049" s="85"/>
      <c r="D7049" s="84"/>
      <c r="E7049" s="84"/>
      <c r="M7049" s="86"/>
      <c r="N7049" s="87"/>
    </row>
    <row r="7050" spans="1:14" s="79" customFormat="1">
      <c r="A7050" s="17"/>
      <c r="B7050" s="84"/>
      <c r="C7050" s="85"/>
      <c r="D7050" s="84"/>
      <c r="E7050" s="84"/>
      <c r="M7050" s="86"/>
      <c r="N7050" s="87"/>
    </row>
    <row r="7051" spans="1:14" s="79" customFormat="1">
      <c r="A7051" s="17"/>
      <c r="B7051" s="84"/>
      <c r="C7051" s="85"/>
      <c r="D7051" s="84"/>
      <c r="E7051" s="84"/>
      <c r="M7051" s="86"/>
      <c r="N7051" s="87"/>
    </row>
    <row r="7052" spans="1:14" s="79" customFormat="1">
      <c r="A7052" s="17"/>
      <c r="B7052" s="84"/>
      <c r="C7052" s="85"/>
      <c r="D7052" s="84"/>
      <c r="E7052" s="84"/>
      <c r="M7052" s="86"/>
      <c r="N7052" s="87"/>
    </row>
    <row r="7053" spans="1:14" s="79" customFormat="1">
      <c r="A7053" s="17"/>
      <c r="B7053" s="84"/>
      <c r="C7053" s="85"/>
      <c r="D7053" s="84"/>
      <c r="E7053" s="84"/>
      <c r="M7053" s="86"/>
      <c r="N7053" s="87"/>
    </row>
    <row r="7054" spans="1:14" s="79" customFormat="1">
      <c r="A7054" s="17"/>
      <c r="B7054" s="84"/>
      <c r="C7054" s="85"/>
      <c r="D7054" s="84"/>
      <c r="E7054" s="84"/>
      <c r="M7054" s="86"/>
      <c r="N7054" s="87"/>
    </row>
    <row r="7055" spans="1:14" s="79" customFormat="1">
      <c r="A7055" s="17"/>
      <c r="B7055" s="84"/>
      <c r="C7055" s="85"/>
      <c r="D7055" s="84"/>
      <c r="E7055" s="84"/>
      <c r="M7055" s="86"/>
      <c r="N7055" s="87"/>
    </row>
    <row r="7056" spans="1:14" s="79" customFormat="1">
      <c r="A7056" s="17"/>
      <c r="B7056" s="84"/>
      <c r="C7056" s="85"/>
      <c r="D7056" s="84"/>
      <c r="E7056" s="84"/>
      <c r="M7056" s="86"/>
      <c r="N7056" s="87"/>
    </row>
    <row r="7057" spans="1:14" s="79" customFormat="1">
      <c r="A7057" s="17"/>
      <c r="B7057" s="84"/>
      <c r="C7057" s="85"/>
      <c r="D7057" s="84"/>
      <c r="E7057" s="84"/>
      <c r="M7057" s="86"/>
      <c r="N7057" s="87"/>
    </row>
    <row r="7058" spans="1:14" s="79" customFormat="1">
      <c r="A7058" s="17"/>
      <c r="B7058" s="84"/>
      <c r="C7058" s="85"/>
      <c r="D7058" s="84"/>
      <c r="E7058" s="84"/>
      <c r="M7058" s="86"/>
      <c r="N7058" s="87"/>
    </row>
    <row r="7059" spans="1:14" s="79" customFormat="1">
      <c r="A7059" s="17"/>
      <c r="B7059" s="84"/>
      <c r="C7059" s="85"/>
      <c r="D7059" s="84"/>
      <c r="E7059" s="84"/>
      <c r="M7059" s="86"/>
      <c r="N7059" s="87"/>
    </row>
    <row r="7060" spans="1:14" s="79" customFormat="1">
      <c r="A7060" s="17"/>
      <c r="B7060" s="84"/>
      <c r="C7060" s="85"/>
      <c r="D7060" s="84"/>
      <c r="E7060" s="84"/>
      <c r="M7060" s="86"/>
      <c r="N7060" s="87"/>
    </row>
    <row r="7061" spans="1:14" s="79" customFormat="1">
      <c r="A7061" s="17"/>
      <c r="B7061" s="84"/>
      <c r="C7061" s="85"/>
      <c r="D7061" s="84"/>
      <c r="E7061" s="84"/>
      <c r="M7061" s="86"/>
      <c r="N7061" s="87"/>
    </row>
    <row r="7062" spans="1:14" s="79" customFormat="1">
      <c r="A7062" s="17"/>
      <c r="B7062" s="84"/>
      <c r="C7062" s="85"/>
      <c r="D7062" s="84"/>
      <c r="E7062" s="84"/>
      <c r="M7062" s="86"/>
      <c r="N7062" s="87"/>
    </row>
    <row r="7063" spans="1:14" s="79" customFormat="1">
      <c r="A7063" s="17"/>
      <c r="B7063" s="84"/>
      <c r="C7063" s="85"/>
      <c r="D7063" s="84"/>
      <c r="E7063" s="84"/>
      <c r="M7063" s="86"/>
      <c r="N7063" s="87"/>
    </row>
    <row r="7064" spans="1:14" s="79" customFormat="1">
      <c r="A7064" s="17"/>
      <c r="B7064" s="84"/>
      <c r="C7064" s="85"/>
      <c r="D7064" s="84"/>
      <c r="E7064" s="84"/>
      <c r="M7064" s="86"/>
      <c r="N7064" s="87"/>
    </row>
    <row r="7065" spans="1:14" s="79" customFormat="1">
      <c r="A7065" s="17"/>
      <c r="B7065" s="84"/>
      <c r="C7065" s="85"/>
      <c r="D7065" s="84"/>
      <c r="E7065" s="84"/>
      <c r="M7065" s="86"/>
      <c r="N7065" s="87"/>
    </row>
    <row r="7066" spans="1:14" s="79" customFormat="1">
      <c r="A7066" s="17"/>
      <c r="B7066" s="84"/>
      <c r="C7066" s="85"/>
      <c r="D7066" s="84"/>
      <c r="E7066" s="84"/>
      <c r="M7066" s="86"/>
      <c r="N7066" s="87"/>
    </row>
    <row r="7067" spans="1:14" s="79" customFormat="1">
      <c r="A7067" s="17"/>
      <c r="B7067" s="84"/>
      <c r="C7067" s="85"/>
      <c r="D7067" s="84"/>
      <c r="E7067" s="84"/>
      <c r="M7067" s="86"/>
      <c r="N7067" s="87"/>
    </row>
    <row r="7068" spans="1:14" s="79" customFormat="1">
      <c r="A7068" s="17"/>
      <c r="B7068" s="84"/>
      <c r="C7068" s="85"/>
      <c r="D7068" s="84"/>
      <c r="E7068" s="84"/>
      <c r="M7068" s="86"/>
      <c r="N7068" s="87"/>
    </row>
    <row r="7069" spans="1:14" s="79" customFormat="1">
      <c r="A7069" s="17"/>
      <c r="B7069" s="84"/>
      <c r="C7069" s="85"/>
      <c r="D7069" s="84"/>
      <c r="E7069" s="84"/>
      <c r="M7069" s="86"/>
      <c r="N7069" s="87"/>
    </row>
    <row r="7070" spans="1:14" s="79" customFormat="1">
      <c r="A7070" s="17"/>
      <c r="B7070" s="84"/>
      <c r="C7070" s="85"/>
      <c r="D7070" s="84"/>
      <c r="E7070" s="84"/>
      <c r="M7070" s="86"/>
      <c r="N7070" s="87"/>
    </row>
    <row r="7071" spans="1:14" s="79" customFormat="1">
      <c r="A7071" s="17"/>
      <c r="B7071" s="84"/>
      <c r="C7071" s="85"/>
      <c r="D7071" s="84"/>
      <c r="E7071" s="84"/>
      <c r="M7071" s="86"/>
      <c r="N7071" s="87"/>
    </row>
    <row r="7072" spans="1:14" s="79" customFormat="1">
      <c r="A7072" s="17"/>
      <c r="B7072" s="84"/>
      <c r="C7072" s="85"/>
      <c r="D7072" s="84"/>
      <c r="E7072" s="84"/>
      <c r="M7072" s="86"/>
      <c r="N7072" s="87"/>
    </row>
    <row r="7073" spans="1:14" s="79" customFormat="1">
      <c r="A7073" s="17"/>
      <c r="B7073" s="84"/>
      <c r="C7073" s="85"/>
      <c r="D7073" s="84"/>
      <c r="E7073" s="84"/>
      <c r="M7073" s="86"/>
      <c r="N7073" s="87"/>
    </row>
    <row r="7074" spans="1:14" s="79" customFormat="1">
      <c r="A7074" s="17"/>
      <c r="B7074" s="84"/>
      <c r="C7074" s="85"/>
      <c r="D7074" s="84"/>
      <c r="E7074" s="84"/>
      <c r="M7074" s="86"/>
      <c r="N7074" s="87"/>
    </row>
    <row r="7075" spans="1:14" s="79" customFormat="1">
      <c r="A7075" s="17"/>
      <c r="B7075" s="84"/>
      <c r="C7075" s="85"/>
      <c r="D7075" s="84"/>
      <c r="E7075" s="84"/>
      <c r="M7075" s="86"/>
      <c r="N7075" s="87"/>
    </row>
    <row r="7076" spans="1:14" s="79" customFormat="1">
      <c r="A7076" s="17"/>
      <c r="B7076" s="84"/>
      <c r="C7076" s="85"/>
      <c r="D7076" s="84"/>
      <c r="E7076" s="84"/>
      <c r="M7076" s="86"/>
      <c r="N7076" s="87"/>
    </row>
    <row r="7077" spans="1:14" s="79" customFormat="1">
      <c r="A7077" s="17"/>
      <c r="B7077" s="84"/>
      <c r="C7077" s="85"/>
      <c r="D7077" s="84"/>
      <c r="E7077" s="84"/>
      <c r="M7077" s="86"/>
      <c r="N7077" s="87"/>
    </row>
    <row r="7078" spans="1:14" s="79" customFormat="1">
      <c r="A7078" s="17"/>
      <c r="B7078" s="84"/>
      <c r="C7078" s="85"/>
      <c r="D7078" s="84"/>
      <c r="E7078" s="84"/>
      <c r="M7078" s="86"/>
      <c r="N7078" s="87"/>
    </row>
    <row r="7079" spans="1:14" s="79" customFormat="1">
      <c r="A7079" s="17"/>
      <c r="B7079" s="84"/>
      <c r="C7079" s="85"/>
      <c r="D7079" s="84"/>
      <c r="E7079" s="84"/>
      <c r="M7079" s="86"/>
      <c r="N7079" s="87"/>
    </row>
    <row r="7080" spans="1:14" s="79" customFormat="1">
      <c r="A7080" s="17"/>
      <c r="B7080" s="84"/>
      <c r="C7080" s="85"/>
      <c r="D7080" s="84"/>
      <c r="E7080" s="84"/>
      <c r="M7080" s="86"/>
      <c r="N7080" s="87"/>
    </row>
    <row r="7081" spans="1:14" s="79" customFormat="1">
      <c r="A7081" s="17"/>
      <c r="B7081" s="84"/>
      <c r="C7081" s="85"/>
      <c r="D7081" s="84"/>
      <c r="E7081" s="84"/>
      <c r="M7081" s="86"/>
      <c r="N7081" s="87"/>
    </row>
    <row r="7082" spans="1:14" s="79" customFormat="1">
      <c r="A7082" s="17"/>
      <c r="B7082" s="84"/>
      <c r="C7082" s="85"/>
      <c r="D7082" s="84"/>
      <c r="E7082" s="84"/>
      <c r="M7082" s="86"/>
      <c r="N7082" s="87"/>
    </row>
    <row r="7083" spans="1:14" s="79" customFormat="1">
      <c r="A7083" s="17"/>
      <c r="B7083" s="84"/>
      <c r="C7083" s="85"/>
      <c r="D7083" s="84"/>
      <c r="E7083" s="84"/>
      <c r="M7083" s="86"/>
      <c r="N7083" s="87"/>
    </row>
    <row r="7084" spans="1:14" s="79" customFormat="1">
      <c r="A7084" s="17"/>
      <c r="B7084" s="84"/>
      <c r="C7084" s="85"/>
      <c r="D7084" s="84"/>
      <c r="E7084" s="84"/>
      <c r="M7084" s="86"/>
      <c r="N7084" s="87"/>
    </row>
    <row r="7085" spans="1:14" s="79" customFormat="1">
      <c r="A7085" s="17"/>
      <c r="B7085" s="84"/>
      <c r="C7085" s="85"/>
      <c r="D7085" s="84"/>
      <c r="E7085" s="84"/>
      <c r="M7085" s="86"/>
      <c r="N7085" s="87"/>
    </row>
    <row r="7086" spans="1:14" s="79" customFormat="1">
      <c r="A7086" s="17"/>
      <c r="B7086" s="84"/>
      <c r="C7086" s="85"/>
      <c r="D7086" s="84"/>
      <c r="E7086" s="84"/>
      <c r="M7086" s="86"/>
      <c r="N7086" s="87"/>
    </row>
    <row r="7087" spans="1:14" s="79" customFormat="1">
      <c r="A7087" s="17"/>
      <c r="B7087" s="84"/>
      <c r="C7087" s="85"/>
      <c r="D7087" s="84"/>
      <c r="E7087" s="84"/>
      <c r="M7087" s="86"/>
      <c r="N7087" s="87"/>
    </row>
    <row r="7088" spans="1:14" s="79" customFormat="1">
      <c r="A7088" s="17"/>
      <c r="B7088" s="84"/>
      <c r="C7088" s="85"/>
      <c r="D7088" s="84"/>
      <c r="E7088" s="84"/>
      <c r="M7088" s="86"/>
      <c r="N7088" s="87"/>
    </row>
    <row r="7089" spans="1:14" s="79" customFormat="1">
      <c r="A7089" s="17"/>
      <c r="B7089" s="84"/>
      <c r="C7089" s="85"/>
      <c r="D7089" s="84"/>
      <c r="E7089" s="84"/>
      <c r="M7089" s="86"/>
      <c r="N7089" s="87"/>
    </row>
    <row r="7090" spans="1:14" s="79" customFormat="1">
      <c r="A7090" s="17"/>
      <c r="B7090" s="84"/>
      <c r="C7090" s="85"/>
      <c r="D7090" s="84"/>
      <c r="E7090" s="84"/>
      <c r="M7090" s="86"/>
      <c r="N7090" s="87"/>
    </row>
    <row r="7091" spans="1:14" s="79" customFormat="1">
      <c r="A7091" s="17"/>
      <c r="B7091" s="84"/>
      <c r="C7091" s="85"/>
      <c r="D7091" s="84"/>
      <c r="E7091" s="84"/>
      <c r="M7091" s="86"/>
      <c r="N7091" s="87"/>
    </row>
    <row r="7092" spans="1:14" s="79" customFormat="1">
      <c r="A7092" s="17"/>
      <c r="B7092" s="84"/>
      <c r="C7092" s="85"/>
      <c r="D7092" s="84"/>
      <c r="E7092" s="84"/>
      <c r="M7092" s="86"/>
      <c r="N7092" s="87"/>
    </row>
    <row r="7093" spans="1:14" s="79" customFormat="1">
      <c r="A7093" s="17"/>
      <c r="B7093" s="84"/>
      <c r="C7093" s="85"/>
      <c r="D7093" s="84"/>
      <c r="E7093" s="84"/>
      <c r="M7093" s="86"/>
      <c r="N7093" s="87"/>
    </row>
    <row r="7094" spans="1:14" s="79" customFormat="1">
      <c r="A7094" s="17"/>
      <c r="B7094" s="84"/>
      <c r="C7094" s="85"/>
      <c r="D7094" s="84"/>
      <c r="E7094" s="84"/>
      <c r="M7094" s="86"/>
      <c r="N7094" s="87"/>
    </row>
    <row r="7095" spans="1:14" s="79" customFormat="1">
      <c r="A7095" s="17"/>
      <c r="B7095" s="84"/>
      <c r="C7095" s="85"/>
      <c r="D7095" s="84"/>
      <c r="E7095" s="84"/>
      <c r="M7095" s="86"/>
      <c r="N7095" s="87"/>
    </row>
    <row r="7096" spans="1:14" s="79" customFormat="1">
      <c r="A7096" s="17"/>
      <c r="B7096" s="84"/>
      <c r="C7096" s="85"/>
      <c r="D7096" s="84"/>
      <c r="E7096" s="84"/>
      <c r="M7096" s="86"/>
      <c r="N7096" s="87"/>
    </row>
    <row r="7097" spans="1:14" s="79" customFormat="1">
      <c r="A7097" s="17"/>
      <c r="B7097" s="84"/>
      <c r="C7097" s="85"/>
      <c r="D7097" s="84"/>
      <c r="E7097" s="84"/>
      <c r="M7097" s="86"/>
      <c r="N7097" s="87"/>
    </row>
    <row r="7098" spans="1:14" s="79" customFormat="1">
      <c r="A7098" s="17"/>
      <c r="B7098" s="84"/>
      <c r="C7098" s="85"/>
      <c r="D7098" s="84"/>
      <c r="E7098" s="84"/>
      <c r="M7098" s="86"/>
      <c r="N7098" s="87"/>
    </row>
    <row r="7099" spans="1:14" s="79" customFormat="1">
      <c r="A7099" s="17"/>
      <c r="B7099" s="84"/>
      <c r="C7099" s="85"/>
      <c r="D7099" s="84"/>
      <c r="E7099" s="84"/>
      <c r="M7099" s="86"/>
      <c r="N7099" s="87"/>
    </row>
    <row r="7100" spans="1:14" s="79" customFormat="1">
      <c r="A7100" s="17"/>
      <c r="B7100" s="84"/>
      <c r="C7100" s="85"/>
      <c r="D7100" s="84"/>
      <c r="E7100" s="84"/>
      <c r="M7100" s="86"/>
      <c r="N7100" s="87"/>
    </row>
    <row r="7101" spans="1:14" s="79" customFormat="1">
      <c r="A7101" s="17"/>
      <c r="B7101" s="84"/>
      <c r="C7101" s="85"/>
      <c r="D7101" s="84"/>
      <c r="E7101" s="84"/>
      <c r="M7101" s="86"/>
      <c r="N7101" s="87"/>
    </row>
    <row r="7102" spans="1:14" s="79" customFormat="1">
      <c r="A7102" s="17"/>
      <c r="B7102" s="84"/>
      <c r="C7102" s="85"/>
      <c r="D7102" s="84"/>
      <c r="E7102" s="84"/>
      <c r="M7102" s="86"/>
      <c r="N7102" s="87"/>
    </row>
    <row r="7103" spans="1:14" s="79" customFormat="1">
      <c r="A7103" s="17"/>
      <c r="B7103" s="84"/>
      <c r="C7103" s="85"/>
      <c r="D7103" s="84"/>
      <c r="E7103" s="84"/>
      <c r="M7103" s="86"/>
      <c r="N7103" s="87"/>
    </row>
    <row r="7104" spans="1:14" s="79" customFormat="1">
      <c r="A7104" s="17"/>
      <c r="B7104" s="84"/>
      <c r="C7104" s="85"/>
      <c r="D7104" s="84"/>
      <c r="E7104" s="84"/>
      <c r="M7104" s="86"/>
      <c r="N7104" s="87"/>
    </row>
    <row r="7105" spans="1:14" s="79" customFormat="1">
      <c r="A7105" s="17"/>
      <c r="B7105" s="84"/>
      <c r="C7105" s="85"/>
      <c r="D7105" s="84"/>
      <c r="E7105" s="84"/>
      <c r="M7105" s="86"/>
      <c r="N7105" s="87"/>
    </row>
    <row r="7106" spans="1:14" s="79" customFormat="1">
      <c r="A7106" s="17"/>
      <c r="B7106" s="84"/>
      <c r="C7106" s="85"/>
      <c r="D7106" s="84"/>
      <c r="E7106" s="84"/>
      <c r="M7106" s="86"/>
      <c r="N7106" s="87"/>
    </row>
    <row r="7107" spans="1:14" s="79" customFormat="1">
      <c r="A7107" s="17"/>
      <c r="B7107" s="84"/>
      <c r="C7107" s="85"/>
      <c r="D7107" s="84"/>
      <c r="E7107" s="84"/>
      <c r="M7107" s="86"/>
      <c r="N7107" s="87"/>
    </row>
    <row r="7108" spans="1:14" s="79" customFormat="1">
      <c r="A7108" s="17"/>
      <c r="B7108" s="84"/>
      <c r="C7108" s="85"/>
      <c r="D7108" s="84"/>
      <c r="E7108" s="84"/>
      <c r="M7108" s="86"/>
      <c r="N7108" s="87"/>
    </row>
    <row r="7109" spans="1:14" s="79" customFormat="1">
      <c r="A7109" s="17"/>
      <c r="B7109" s="84"/>
      <c r="C7109" s="85"/>
      <c r="D7109" s="84"/>
      <c r="E7109" s="84"/>
      <c r="M7109" s="86"/>
      <c r="N7109" s="87"/>
    </row>
    <row r="7110" spans="1:14" s="79" customFormat="1">
      <c r="A7110" s="17"/>
      <c r="B7110" s="84"/>
      <c r="C7110" s="85"/>
      <c r="D7110" s="84"/>
      <c r="E7110" s="84"/>
      <c r="M7110" s="86"/>
      <c r="N7110" s="87"/>
    </row>
    <row r="7111" spans="1:14" s="79" customFormat="1">
      <c r="A7111" s="17"/>
      <c r="B7111" s="84"/>
      <c r="C7111" s="85"/>
      <c r="D7111" s="84"/>
      <c r="E7111" s="84"/>
      <c r="M7111" s="86"/>
      <c r="N7111" s="87"/>
    </row>
    <row r="7112" spans="1:14" s="79" customFormat="1">
      <c r="A7112" s="17"/>
      <c r="B7112" s="84"/>
      <c r="C7112" s="85"/>
      <c r="D7112" s="84"/>
      <c r="E7112" s="84"/>
      <c r="M7112" s="86"/>
      <c r="N7112" s="87"/>
    </row>
    <row r="7113" spans="1:14" s="79" customFormat="1">
      <c r="A7113" s="17"/>
      <c r="B7113" s="84"/>
      <c r="C7113" s="85"/>
      <c r="D7113" s="84"/>
      <c r="E7113" s="84"/>
      <c r="M7113" s="86"/>
      <c r="N7113" s="87"/>
    </row>
    <row r="7114" spans="1:14" s="79" customFormat="1">
      <c r="A7114" s="17"/>
      <c r="B7114" s="84"/>
      <c r="C7114" s="85"/>
      <c r="D7114" s="84"/>
      <c r="E7114" s="84"/>
      <c r="M7114" s="86"/>
      <c r="N7114" s="87"/>
    </row>
    <row r="7115" spans="1:14" s="79" customFormat="1">
      <c r="A7115" s="17"/>
      <c r="B7115" s="84"/>
      <c r="C7115" s="85"/>
      <c r="D7115" s="84"/>
      <c r="E7115" s="84"/>
      <c r="M7115" s="86"/>
      <c r="N7115" s="87"/>
    </row>
    <row r="7116" spans="1:14" s="79" customFormat="1">
      <c r="A7116" s="17"/>
      <c r="B7116" s="84"/>
      <c r="C7116" s="85"/>
      <c r="D7116" s="84"/>
      <c r="E7116" s="84"/>
      <c r="M7116" s="86"/>
      <c r="N7116" s="87"/>
    </row>
    <row r="7117" spans="1:14" s="79" customFormat="1">
      <c r="A7117" s="17"/>
      <c r="B7117" s="84"/>
      <c r="C7117" s="85"/>
      <c r="D7117" s="84"/>
      <c r="E7117" s="84"/>
      <c r="M7117" s="86"/>
      <c r="N7117" s="87"/>
    </row>
    <row r="7118" spans="1:14" s="79" customFormat="1">
      <c r="A7118" s="17"/>
      <c r="B7118" s="84"/>
      <c r="C7118" s="85"/>
      <c r="D7118" s="84"/>
      <c r="E7118" s="84"/>
      <c r="M7118" s="86"/>
      <c r="N7118" s="87"/>
    </row>
    <row r="7119" spans="1:14" s="79" customFormat="1">
      <c r="A7119" s="17"/>
      <c r="B7119" s="84"/>
      <c r="C7119" s="85"/>
      <c r="D7119" s="84"/>
      <c r="E7119" s="84"/>
      <c r="M7119" s="86"/>
      <c r="N7119" s="87"/>
    </row>
    <row r="7120" spans="1:14" s="79" customFormat="1">
      <c r="A7120" s="17"/>
      <c r="B7120" s="84"/>
      <c r="C7120" s="85"/>
      <c r="D7120" s="84"/>
      <c r="E7120" s="84"/>
      <c r="M7120" s="86"/>
      <c r="N7120" s="87"/>
    </row>
    <row r="7121" spans="1:14" s="79" customFormat="1">
      <c r="A7121" s="17"/>
      <c r="B7121" s="84"/>
      <c r="C7121" s="85"/>
      <c r="D7121" s="84"/>
      <c r="E7121" s="84"/>
      <c r="M7121" s="86"/>
      <c r="N7121" s="87"/>
    </row>
    <row r="7122" spans="1:14" s="79" customFormat="1">
      <c r="A7122" s="17"/>
      <c r="B7122" s="84"/>
      <c r="C7122" s="85"/>
      <c r="D7122" s="84"/>
      <c r="E7122" s="84"/>
      <c r="M7122" s="86"/>
      <c r="N7122" s="87"/>
    </row>
    <row r="7123" spans="1:14" s="79" customFormat="1">
      <c r="A7123" s="17"/>
      <c r="B7123" s="84"/>
      <c r="C7123" s="85"/>
      <c r="D7123" s="84"/>
      <c r="E7123" s="84"/>
      <c r="M7123" s="86"/>
      <c r="N7123" s="87"/>
    </row>
    <row r="7124" spans="1:14" s="79" customFormat="1">
      <c r="A7124" s="17"/>
      <c r="B7124" s="84"/>
      <c r="C7124" s="85"/>
      <c r="D7124" s="84"/>
      <c r="E7124" s="84"/>
      <c r="M7124" s="86"/>
      <c r="N7124" s="87"/>
    </row>
    <row r="7125" spans="1:14" s="79" customFormat="1">
      <c r="A7125" s="17"/>
      <c r="B7125" s="84"/>
      <c r="C7125" s="85"/>
      <c r="D7125" s="84"/>
      <c r="E7125" s="84"/>
      <c r="M7125" s="86"/>
      <c r="N7125" s="87"/>
    </row>
    <row r="7126" spans="1:14" s="79" customFormat="1">
      <c r="A7126" s="17"/>
      <c r="B7126" s="84"/>
      <c r="C7126" s="85"/>
      <c r="D7126" s="84"/>
      <c r="E7126" s="84"/>
      <c r="M7126" s="86"/>
      <c r="N7126" s="87"/>
    </row>
    <row r="7127" spans="1:14" s="79" customFormat="1">
      <c r="A7127" s="17"/>
      <c r="B7127" s="84"/>
      <c r="C7127" s="85"/>
      <c r="D7127" s="84"/>
      <c r="E7127" s="84"/>
      <c r="M7127" s="86"/>
      <c r="N7127" s="87"/>
    </row>
    <row r="7128" spans="1:14" s="79" customFormat="1">
      <c r="A7128" s="17"/>
      <c r="B7128" s="84"/>
      <c r="C7128" s="85"/>
      <c r="D7128" s="84"/>
      <c r="E7128" s="84"/>
      <c r="M7128" s="86"/>
      <c r="N7128" s="87"/>
    </row>
    <row r="7129" spans="1:14" s="79" customFormat="1">
      <c r="A7129" s="17"/>
      <c r="B7129" s="84"/>
      <c r="C7129" s="85"/>
      <c r="D7129" s="84"/>
      <c r="E7129" s="84"/>
      <c r="M7129" s="86"/>
      <c r="N7129" s="87"/>
    </row>
    <row r="7130" spans="1:14" s="79" customFormat="1">
      <c r="A7130" s="17"/>
      <c r="B7130" s="84"/>
      <c r="C7130" s="85"/>
      <c r="D7130" s="84"/>
      <c r="E7130" s="84"/>
      <c r="M7130" s="86"/>
      <c r="N7130" s="87"/>
    </row>
    <row r="7131" spans="1:14" s="79" customFormat="1">
      <c r="A7131" s="17"/>
      <c r="B7131" s="84"/>
      <c r="C7131" s="85"/>
      <c r="D7131" s="84"/>
      <c r="E7131" s="84"/>
      <c r="M7131" s="86"/>
      <c r="N7131" s="87"/>
    </row>
    <row r="7132" spans="1:14" s="79" customFormat="1">
      <c r="A7132" s="17"/>
      <c r="B7132" s="84"/>
      <c r="C7132" s="85"/>
      <c r="D7132" s="84"/>
      <c r="E7132" s="84"/>
      <c r="M7132" s="86"/>
      <c r="N7132" s="87"/>
    </row>
    <row r="7133" spans="1:14" s="79" customFormat="1">
      <c r="A7133" s="17"/>
      <c r="B7133" s="84"/>
      <c r="C7133" s="85"/>
      <c r="D7133" s="84"/>
      <c r="E7133" s="84"/>
      <c r="M7133" s="86"/>
      <c r="N7133" s="87"/>
    </row>
    <row r="7134" spans="1:14" s="79" customFormat="1">
      <c r="A7134" s="17"/>
      <c r="B7134" s="84"/>
      <c r="C7134" s="85"/>
      <c r="D7134" s="84"/>
      <c r="E7134" s="84"/>
      <c r="M7134" s="86"/>
      <c r="N7134" s="87"/>
    </row>
    <row r="7135" spans="1:14" s="79" customFormat="1">
      <c r="A7135" s="17"/>
      <c r="B7135" s="84"/>
      <c r="C7135" s="85"/>
      <c r="D7135" s="84"/>
      <c r="E7135" s="84"/>
      <c r="M7135" s="86"/>
      <c r="N7135" s="87"/>
    </row>
    <row r="7136" spans="1:14" s="79" customFormat="1">
      <c r="A7136" s="17"/>
      <c r="B7136" s="84"/>
      <c r="C7136" s="85"/>
      <c r="D7136" s="84"/>
      <c r="E7136" s="84"/>
      <c r="M7136" s="86"/>
      <c r="N7136" s="87"/>
    </row>
    <row r="7137" spans="1:14" s="79" customFormat="1">
      <c r="A7137" s="17"/>
      <c r="B7137" s="84"/>
      <c r="C7137" s="85"/>
      <c r="D7137" s="84"/>
      <c r="E7137" s="84"/>
      <c r="M7137" s="86"/>
      <c r="N7137" s="87"/>
    </row>
    <row r="7138" spans="1:14" s="79" customFormat="1">
      <c r="A7138" s="17"/>
      <c r="B7138" s="84"/>
      <c r="C7138" s="85"/>
      <c r="D7138" s="84"/>
      <c r="E7138" s="84"/>
      <c r="M7138" s="86"/>
      <c r="N7138" s="87"/>
    </row>
    <row r="7139" spans="1:14" s="79" customFormat="1">
      <c r="A7139" s="17"/>
      <c r="B7139" s="84"/>
      <c r="C7139" s="85"/>
      <c r="D7139" s="84"/>
      <c r="E7139" s="84"/>
      <c r="M7139" s="86"/>
      <c r="N7139" s="87"/>
    </row>
    <row r="7140" spans="1:14" s="79" customFormat="1">
      <c r="A7140" s="17"/>
      <c r="B7140" s="84"/>
      <c r="C7140" s="85"/>
      <c r="D7140" s="84"/>
      <c r="E7140" s="84"/>
      <c r="M7140" s="86"/>
      <c r="N7140" s="87"/>
    </row>
    <row r="7141" spans="1:14" s="79" customFormat="1">
      <c r="A7141" s="17"/>
      <c r="B7141" s="84"/>
      <c r="C7141" s="85"/>
      <c r="D7141" s="84"/>
      <c r="E7141" s="84"/>
      <c r="M7141" s="86"/>
      <c r="N7141" s="87"/>
    </row>
    <row r="7142" spans="1:14" s="79" customFormat="1">
      <c r="A7142" s="17"/>
      <c r="B7142" s="84"/>
      <c r="C7142" s="85"/>
      <c r="D7142" s="84"/>
      <c r="E7142" s="84"/>
      <c r="M7142" s="86"/>
      <c r="N7142" s="87"/>
    </row>
    <row r="7143" spans="1:14" s="79" customFormat="1">
      <c r="A7143" s="17"/>
      <c r="B7143" s="84"/>
      <c r="C7143" s="85"/>
      <c r="D7143" s="84"/>
      <c r="E7143" s="84"/>
      <c r="M7143" s="86"/>
      <c r="N7143" s="87"/>
    </row>
    <row r="7144" spans="1:14" s="79" customFormat="1">
      <c r="A7144" s="17"/>
      <c r="B7144" s="84"/>
      <c r="C7144" s="85"/>
      <c r="D7144" s="84"/>
      <c r="E7144" s="84"/>
      <c r="M7144" s="86"/>
      <c r="N7144" s="87"/>
    </row>
    <row r="7145" spans="1:14" s="79" customFormat="1">
      <c r="A7145" s="17"/>
      <c r="B7145" s="84"/>
      <c r="C7145" s="85"/>
      <c r="D7145" s="84"/>
      <c r="E7145" s="84"/>
      <c r="M7145" s="86"/>
      <c r="N7145" s="87"/>
    </row>
    <row r="7146" spans="1:14" s="79" customFormat="1">
      <c r="A7146" s="17"/>
      <c r="B7146" s="84"/>
      <c r="C7146" s="85"/>
      <c r="D7146" s="84"/>
      <c r="E7146" s="84"/>
      <c r="M7146" s="86"/>
      <c r="N7146" s="87"/>
    </row>
    <row r="7147" spans="1:14" s="79" customFormat="1">
      <c r="A7147" s="17"/>
      <c r="B7147" s="84"/>
      <c r="C7147" s="85"/>
      <c r="D7147" s="84"/>
      <c r="E7147" s="84"/>
      <c r="M7147" s="86"/>
      <c r="N7147" s="87"/>
    </row>
    <row r="7148" spans="1:14" s="79" customFormat="1">
      <c r="A7148" s="17"/>
      <c r="B7148" s="84"/>
      <c r="C7148" s="85"/>
      <c r="D7148" s="84"/>
      <c r="E7148" s="84"/>
      <c r="M7148" s="86"/>
      <c r="N7148" s="87"/>
    </row>
    <row r="7149" spans="1:14" s="79" customFormat="1">
      <c r="A7149" s="17"/>
      <c r="B7149" s="84"/>
      <c r="C7149" s="85"/>
      <c r="D7149" s="84"/>
      <c r="E7149" s="84"/>
      <c r="M7149" s="86"/>
      <c r="N7149" s="87"/>
    </row>
    <row r="7150" spans="1:14" s="79" customFormat="1">
      <c r="A7150" s="17"/>
      <c r="B7150" s="84"/>
      <c r="C7150" s="85"/>
      <c r="D7150" s="84"/>
      <c r="E7150" s="84"/>
      <c r="M7150" s="86"/>
      <c r="N7150" s="87"/>
    </row>
    <row r="7151" spans="1:14" s="79" customFormat="1">
      <c r="A7151" s="17"/>
      <c r="B7151" s="84"/>
      <c r="C7151" s="85"/>
      <c r="D7151" s="84"/>
      <c r="E7151" s="84"/>
      <c r="M7151" s="86"/>
      <c r="N7151" s="87"/>
    </row>
    <row r="7152" spans="1:14" s="79" customFormat="1">
      <c r="A7152" s="17"/>
      <c r="B7152" s="84"/>
      <c r="C7152" s="85"/>
      <c r="D7152" s="84"/>
      <c r="E7152" s="84"/>
      <c r="M7152" s="86"/>
      <c r="N7152" s="87"/>
    </row>
    <row r="7153" spans="1:14" s="79" customFormat="1">
      <c r="A7153" s="17"/>
      <c r="B7153" s="84"/>
      <c r="C7153" s="85"/>
      <c r="D7153" s="84"/>
      <c r="E7153" s="84"/>
      <c r="M7153" s="86"/>
      <c r="N7153" s="87"/>
    </row>
    <row r="7154" spans="1:14" s="79" customFormat="1">
      <c r="A7154" s="17"/>
      <c r="B7154" s="84"/>
      <c r="C7154" s="85"/>
      <c r="D7154" s="84"/>
      <c r="E7154" s="84"/>
      <c r="M7154" s="86"/>
      <c r="N7154" s="87"/>
    </row>
    <row r="7155" spans="1:14" s="79" customFormat="1">
      <c r="A7155" s="17"/>
      <c r="B7155" s="84"/>
      <c r="C7155" s="85"/>
      <c r="D7155" s="84"/>
      <c r="E7155" s="84"/>
      <c r="M7155" s="86"/>
      <c r="N7155" s="87"/>
    </row>
    <row r="7156" spans="1:14" s="79" customFormat="1">
      <c r="A7156" s="17"/>
      <c r="B7156" s="84"/>
      <c r="C7156" s="85"/>
      <c r="D7156" s="84"/>
      <c r="E7156" s="84"/>
      <c r="M7156" s="86"/>
      <c r="N7156" s="87"/>
    </row>
    <row r="7157" spans="1:14" s="79" customFormat="1">
      <c r="A7157" s="17"/>
      <c r="B7157" s="84"/>
      <c r="C7157" s="85"/>
      <c r="D7157" s="84"/>
      <c r="E7157" s="84"/>
      <c r="M7157" s="86"/>
      <c r="N7157" s="87"/>
    </row>
    <row r="7158" spans="1:14" s="79" customFormat="1">
      <c r="A7158" s="17"/>
      <c r="B7158" s="84"/>
      <c r="C7158" s="85"/>
      <c r="D7158" s="84"/>
      <c r="E7158" s="84"/>
      <c r="M7158" s="86"/>
      <c r="N7158" s="87"/>
    </row>
    <row r="7159" spans="1:14" s="79" customFormat="1">
      <c r="A7159" s="17"/>
      <c r="B7159" s="84"/>
      <c r="C7159" s="85"/>
      <c r="D7159" s="84"/>
      <c r="E7159" s="84"/>
      <c r="M7159" s="86"/>
      <c r="N7159" s="87"/>
    </row>
    <row r="7160" spans="1:14" s="79" customFormat="1">
      <c r="A7160" s="17"/>
      <c r="B7160" s="84"/>
      <c r="C7160" s="85"/>
      <c r="D7160" s="84"/>
      <c r="E7160" s="84"/>
      <c r="M7160" s="86"/>
      <c r="N7160" s="87"/>
    </row>
    <row r="7161" spans="1:14" s="79" customFormat="1">
      <c r="A7161" s="17"/>
      <c r="B7161" s="84"/>
      <c r="C7161" s="85"/>
      <c r="D7161" s="84"/>
      <c r="E7161" s="84"/>
      <c r="M7161" s="86"/>
      <c r="N7161" s="87"/>
    </row>
    <row r="7162" spans="1:14" s="79" customFormat="1">
      <c r="A7162" s="17"/>
      <c r="B7162" s="84"/>
      <c r="C7162" s="85"/>
      <c r="D7162" s="84"/>
      <c r="E7162" s="84"/>
      <c r="M7162" s="86"/>
      <c r="N7162" s="87"/>
    </row>
    <row r="7163" spans="1:14" s="79" customFormat="1">
      <c r="A7163" s="17"/>
      <c r="B7163" s="84"/>
      <c r="C7163" s="85"/>
      <c r="D7163" s="84"/>
      <c r="E7163" s="84"/>
      <c r="M7163" s="86"/>
      <c r="N7163" s="87"/>
    </row>
    <row r="7164" spans="1:14" s="79" customFormat="1">
      <c r="A7164" s="17"/>
      <c r="B7164" s="84"/>
      <c r="C7164" s="85"/>
      <c r="D7164" s="84"/>
      <c r="E7164" s="84"/>
      <c r="M7164" s="86"/>
      <c r="N7164" s="87"/>
    </row>
    <row r="7165" spans="1:14" s="79" customFormat="1">
      <c r="A7165" s="17"/>
      <c r="B7165" s="84"/>
      <c r="C7165" s="85"/>
      <c r="D7165" s="84"/>
      <c r="E7165" s="84"/>
      <c r="M7165" s="86"/>
      <c r="N7165" s="87"/>
    </row>
    <row r="7166" spans="1:14" s="79" customFormat="1">
      <c r="A7166" s="17"/>
      <c r="B7166" s="84"/>
      <c r="C7166" s="85"/>
      <c r="D7166" s="84"/>
      <c r="E7166" s="84"/>
      <c r="M7166" s="86"/>
      <c r="N7166" s="87"/>
    </row>
    <row r="7167" spans="1:14" s="79" customFormat="1">
      <c r="A7167" s="17"/>
      <c r="B7167" s="84"/>
      <c r="C7167" s="85"/>
      <c r="D7167" s="84"/>
      <c r="E7167" s="84"/>
      <c r="M7167" s="86"/>
      <c r="N7167" s="87"/>
    </row>
    <row r="7168" spans="1:14" s="79" customFormat="1">
      <c r="A7168" s="17"/>
      <c r="B7168" s="84"/>
      <c r="C7168" s="85"/>
      <c r="D7168" s="84"/>
      <c r="E7168" s="84"/>
      <c r="M7168" s="86"/>
      <c r="N7168" s="87"/>
    </row>
    <row r="7169" spans="1:14" s="79" customFormat="1">
      <c r="A7169" s="17"/>
      <c r="B7169" s="84"/>
      <c r="C7169" s="85"/>
      <c r="D7169" s="84"/>
      <c r="E7169" s="84"/>
      <c r="M7169" s="86"/>
      <c r="N7169" s="87"/>
    </row>
    <row r="7170" spans="1:14" s="79" customFormat="1">
      <c r="A7170" s="17"/>
      <c r="B7170" s="84"/>
      <c r="C7170" s="85"/>
      <c r="D7170" s="84"/>
      <c r="E7170" s="84"/>
      <c r="M7170" s="86"/>
      <c r="N7170" s="87"/>
    </row>
    <row r="7171" spans="1:14" s="79" customFormat="1">
      <c r="A7171" s="17"/>
      <c r="B7171" s="84"/>
      <c r="C7171" s="85"/>
      <c r="D7171" s="84"/>
      <c r="E7171" s="84"/>
      <c r="M7171" s="86"/>
      <c r="N7171" s="87"/>
    </row>
    <row r="7172" spans="1:14" s="79" customFormat="1">
      <c r="A7172" s="17"/>
      <c r="B7172" s="84"/>
      <c r="C7172" s="85"/>
      <c r="D7172" s="84"/>
      <c r="E7172" s="84"/>
      <c r="M7172" s="86"/>
      <c r="N7172" s="87"/>
    </row>
    <row r="7173" spans="1:14" s="79" customFormat="1">
      <c r="A7173" s="17"/>
      <c r="B7173" s="84"/>
      <c r="C7173" s="85"/>
      <c r="D7173" s="84"/>
      <c r="E7173" s="84"/>
      <c r="M7173" s="86"/>
      <c r="N7173" s="87"/>
    </row>
    <row r="7174" spans="1:14" s="79" customFormat="1">
      <c r="A7174" s="17"/>
      <c r="B7174" s="84"/>
      <c r="C7174" s="85"/>
      <c r="D7174" s="84"/>
      <c r="E7174" s="84"/>
      <c r="M7174" s="86"/>
      <c r="N7174" s="87"/>
    </row>
    <row r="7175" spans="1:14" s="79" customFormat="1">
      <c r="A7175" s="17"/>
      <c r="B7175" s="84"/>
      <c r="C7175" s="85"/>
      <c r="D7175" s="84"/>
      <c r="E7175" s="84"/>
      <c r="M7175" s="86"/>
      <c r="N7175" s="87"/>
    </row>
    <row r="7176" spans="1:14" s="79" customFormat="1">
      <c r="A7176" s="17"/>
      <c r="B7176" s="84"/>
      <c r="C7176" s="85"/>
      <c r="D7176" s="84"/>
      <c r="E7176" s="84"/>
      <c r="M7176" s="86"/>
      <c r="N7176" s="87"/>
    </row>
    <row r="7177" spans="1:14" s="79" customFormat="1">
      <c r="A7177" s="17"/>
      <c r="B7177" s="84"/>
      <c r="C7177" s="85"/>
      <c r="D7177" s="84"/>
      <c r="E7177" s="84"/>
      <c r="M7177" s="86"/>
      <c r="N7177" s="87"/>
    </row>
    <row r="7178" spans="1:14" s="79" customFormat="1">
      <c r="A7178" s="17"/>
      <c r="B7178" s="84"/>
      <c r="C7178" s="85"/>
      <c r="D7178" s="84"/>
      <c r="E7178" s="84"/>
      <c r="M7178" s="86"/>
      <c r="N7178" s="87"/>
    </row>
    <row r="7179" spans="1:14" s="79" customFormat="1">
      <c r="A7179" s="17"/>
      <c r="B7179" s="84"/>
      <c r="C7179" s="85"/>
      <c r="D7179" s="84"/>
      <c r="E7179" s="84"/>
      <c r="M7179" s="86"/>
      <c r="N7179" s="87"/>
    </row>
    <row r="7180" spans="1:14" s="79" customFormat="1">
      <c r="A7180" s="17"/>
      <c r="B7180" s="84"/>
      <c r="C7180" s="85"/>
      <c r="D7180" s="84"/>
      <c r="E7180" s="84"/>
      <c r="M7180" s="86"/>
      <c r="N7180" s="87"/>
    </row>
    <row r="7181" spans="1:14" s="79" customFormat="1">
      <c r="A7181" s="17"/>
      <c r="B7181" s="84"/>
      <c r="C7181" s="85"/>
      <c r="D7181" s="84"/>
      <c r="E7181" s="84"/>
      <c r="M7181" s="86"/>
      <c r="N7181" s="87"/>
    </row>
    <row r="7182" spans="1:14" s="79" customFormat="1">
      <c r="A7182" s="17"/>
      <c r="B7182" s="84"/>
      <c r="C7182" s="85"/>
      <c r="D7182" s="84"/>
      <c r="E7182" s="84"/>
      <c r="M7182" s="86"/>
      <c r="N7182" s="87"/>
    </row>
    <row r="7183" spans="1:14" s="79" customFormat="1">
      <c r="A7183" s="17"/>
      <c r="B7183" s="84"/>
      <c r="C7183" s="85"/>
      <c r="D7183" s="84"/>
      <c r="E7183" s="84"/>
      <c r="M7183" s="86"/>
      <c r="N7183" s="87"/>
    </row>
    <row r="7184" spans="1:14" s="79" customFormat="1">
      <c r="A7184" s="17"/>
      <c r="B7184" s="84"/>
      <c r="C7184" s="85"/>
      <c r="D7184" s="84"/>
      <c r="E7184" s="84"/>
      <c r="M7184" s="86"/>
      <c r="N7184" s="87"/>
    </row>
    <row r="7185" spans="1:14" s="79" customFormat="1">
      <c r="A7185" s="17"/>
      <c r="B7185" s="84"/>
      <c r="C7185" s="85"/>
      <c r="D7185" s="84"/>
      <c r="E7185" s="84"/>
      <c r="M7185" s="86"/>
      <c r="N7185" s="87"/>
    </row>
    <row r="7186" spans="1:14" s="79" customFormat="1">
      <c r="A7186" s="17"/>
      <c r="B7186" s="84"/>
      <c r="C7186" s="85"/>
      <c r="D7186" s="84"/>
      <c r="E7186" s="84"/>
      <c r="M7186" s="86"/>
      <c r="N7186" s="87"/>
    </row>
    <row r="7187" spans="1:14" s="79" customFormat="1">
      <c r="A7187" s="17"/>
      <c r="B7187" s="84"/>
      <c r="C7187" s="85"/>
      <c r="D7187" s="84"/>
      <c r="E7187" s="84"/>
      <c r="M7187" s="86"/>
      <c r="N7187" s="87"/>
    </row>
    <row r="7188" spans="1:14" s="79" customFormat="1">
      <c r="A7188" s="17"/>
      <c r="B7188" s="84"/>
      <c r="C7188" s="85"/>
      <c r="D7188" s="84"/>
      <c r="E7188" s="84"/>
      <c r="M7188" s="86"/>
      <c r="N7188" s="87"/>
    </row>
    <row r="7189" spans="1:14" s="79" customFormat="1">
      <c r="A7189" s="17"/>
      <c r="B7189" s="84"/>
      <c r="C7189" s="85"/>
      <c r="D7189" s="84"/>
      <c r="E7189" s="84"/>
      <c r="M7189" s="86"/>
      <c r="N7189" s="87"/>
    </row>
    <row r="7190" spans="1:14" s="79" customFormat="1">
      <c r="A7190" s="17"/>
      <c r="B7190" s="84"/>
      <c r="C7190" s="85"/>
      <c r="D7190" s="84"/>
      <c r="E7190" s="84"/>
      <c r="M7190" s="86"/>
      <c r="N7190" s="87"/>
    </row>
    <row r="7191" spans="1:14" s="79" customFormat="1">
      <c r="A7191" s="17"/>
      <c r="B7191" s="84"/>
      <c r="C7191" s="85"/>
      <c r="D7191" s="84"/>
      <c r="E7191" s="84"/>
      <c r="M7191" s="86"/>
      <c r="N7191" s="87"/>
    </row>
    <row r="7192" spans="1:14" s="79" customFormat="1">
      <c r="A7192" s="17"/>
      <c r="B7192" s="84"/>
      <c r="C7192" s="85"/>
      <c r="D7192" s="84"/>
      <c r="E7192" s="84"/>
      <c r="M7192" s="86"/>
      <c r="N7192" s="87"/>
    </row>
    <row r="7193" spans="1:14" s="79" customFormat="1">
      <c r="A7193" s="17"/>
      <c r="B7193" s="84"/>
      <c r="C7193" s="85"/>
      <c r="D7193" s="84"/>
      <c r="E7193" s="84"/>
      <c r="M7193" s="86"/>
      <c r="N7193" s="87"/>
    </row>
    <row r="7194" spans="1:14" s="79" customFormat="1">
      <c r="A7194" s="17"/>
      <c r="B7194" s="84"/>
      <c r="C7194" s="85"/>
      <c r="D7194" s="84"/>
      <c r="E7194" s="84"/>
      <c r="M7194" s="86"/>
      <c r="N7194" s="87"/>
    </row>
    <row r="7195" spans="1:14" s="79" customFormat="1">
      <c r="A7195" s="17"/>
      <c r="B7195" s="84"/>
      <c r="C7195" s="85"/>
      <c r="D7195" s="84"/>
      <c r="E7195" s="84"/>
      <c r="M7195" s="86"/>
      <c r="N7195" s="87"/>
    </row>
    <row r="7196" spans="1:14" s="79" customFormat="1">
      <c r="A7196" s="17"/>
      <c r="B7196" s="84"/>
      <c r="C7196" s="85"/>
      <c r="D7196" s="84"/>
      <c r="E7196" s="84"/>
      <c r="M7196" s="86"/>
      <c r="N7196" s="87"/>
    </row>
    <row r="7197" spans="1:14" s="79" customFormat="1">
      <c r="A7197" s="17"/>
      <c r="B7197" s="84"/>
      <c r="C7197" s="85"/>
      <c r="D7197" s="84"/>
      <c r="E7197" s="84"/>
      <c r="M7197" s="86"/>
      <c r="N7197" s="87"/>
    </row>
    <row r="7198" spans="1:14" s="79" customFormat="1">
      <c r="A7198" s="17"/>
      <c r="B7198" s="84"/>
      <c r="C7198" s="85"/>
      <c r="D7198" s="84"/>
      <c r="E7198" s="84"/>
      <c r="M7198" s="86"/>
      <c r="N7198" s="87"/>
    </row>
    <row r="7199" spans="1:14" s="79" customFormat="1">
      <c r="A7199" s="17"/>
      <c r="B7199" s="84"/>
      <c r="C7199" s="85"/>
      <c r="D7199" s="84"/>
      <c r="E7199" s="84"/>
      <c r="M7199" s="86"/>
      <c r="N7199" s="87"/>
    </row>
    <row r="7200" spans="1:14" s="79" customFormat="1">
      <c r="A7200" s="17"/>
      <c r="B7200" s="84"/>
      <c r="C7200" s="85"/>
      <c r="D7200" s="84"/>
      <c r="E7200" s="84"/>
      <c r="M7200" s="86"/>
      <c r="N7200" s="87"/>
    </row>
    <row r="7201" spans="1:14" s="79" customFormat="1">
      <c r="A7201" s="17"/>
      <c r="B7201" s="84"/>
      <c r="C7201" s="85"/>
      <c r="D7201" s="84"/>
      <c r="E7201" s="84"/>
      <c r="M7201" s="86"/>
      <c r="N7201" s="87"/>
    </row>
    <row r="7202" spans="1:14" s="79" customFormat="1">
      <c r="A7202" s="17"/>
      <c r="B7202" s="84"/>
      <c r="C7202" s="85"/>
      <c r="D7202" s="84"/>
      <c r="E7202" s="84"/>
      <c r="M7202" s="86"/>
      <c r="N7202" s="87"/>
    </row>
    <row r="7203" spans="1:14" s="79" customFormat="1">
      <c r="A7203" s="17"/>
      <c r="B7203" s="84"/>
      <c r="C7203" s="85"/>
      <c r="D7203" s="84"/>
      <c r="E7203" s="84"/>
      <c r="M7203" s="86"/>
      <c r="N7203" s="87"/>
    </row>
    <row r="7204" spans="1:14" s="79" customFormat="1">
      <c r="A7204" s="17"/>
      <c r="B7204" s="84"/>
      <c r="C7204" s="85"/>
      <c r="D7204" s="84"/>
      <c r="E7204" s="84"/>
      <c r="M7204" s="86"/>
      <c r="N7204" s="87"/>
    </row>
    <row r="7205" spans="1:14" s="79" customFormat="1">
      <c r="A7205" s="17"/>
      <c r="B7205" s="84"/>
      <c r="C7205" s="85"/>
      <c r="D7205" s="84"/>
      <c r="E7205" s="84"/>
      <c r="M7205" s="86"/>
      <c r="N7205" s="87"/>
    </row>
    <row r="7206" spans="1:14" s="79" customFormat="1">
      <c r="A7206" s="17"/>
      <c r="B7206" s="84"/>
      <c r="C7206" s="85"/>
      <c r="D7206" s="84"/>
      <c r="E7206" s="84"/>
      <c r="M7206" s="86"/>
      <c r="N7206" s="87"/>
    </row>
    <row r="7207" spans="1:14" s="79" customFormat="1">
      <c r="A7207" s="17"/>
      <c r="B7207" s="84"/>
      <c r="C7207" s="85"/>
      <c r="D7207" s="84"/>
      <c r="E7207" s="84"/>
      <c r="M7207" s="86"/>
      <c r="N7207" s="87"/>
    </row>
    <row r="7208" spans="1:14" s="79" customFormat="1">
      <c r="A7208" s="17"/>
      <c r="B7208" s="84"/>
      <c r="C7208" s="85"/>
      <c r="D7208" s="84"/>
      <c r="E7208" s="84"/>
      <c r="M7208" s="86"/>
      <c r="N7208" s="87"/>
    </row>
    <row r="7209" spans="1:14" s="79" customFormat="1">
      <c r="A7209" s="17"/>
      <c r="B7209" s="84"/>
      <c r="C7209" s="85"/>
      <c r="D7209" s="84"/>
      <c r="E7209" s="84"/>
      <c r="M7209" s="86"/>
      <c r="N7209" s="87"/>
    </row>
    <row r="7210" spans="1:14" s="79" customFormat="1">
      <c r="A7210" s="17"/>
      <c r="B7210" s="84"/>
      <c r="C7210" s="85"/>
      <c r="D7210" s="84"/>
      <c r="E7210" s="84"/>
      <c r="M7210" s="86"/>
      <c r="N7210" s="87"/>
    </row>
    <row r="7211" spans="1:14" s="79" customFormat="1">
      <c r="A7211" s="17"/>
      <c r="B7211" s="84"/>
      <c r="C7211" s="85"/>
      <c r="D7211" s="84"/>
      <c r="E7211" s="84"/>
      <c r="M7211" s="86"/>
      <c r="N7211" s="87"/>
    </row>
    <row r="7212" spans="1:14" s="79" customFormat="1">
      <c r="A7212" s="17"/>
      <c r="B7212" s="84"/>
      <c r="C7212" s="85"/>
      <c r="D7212" s="84"/>
      <c r="E7212" s="84"/>
      <c r="M7212" s="86"/>
      <c r="N7212" s="87"/>
    </row>
    <row r="7213" spans="1:14" s="79" customFormat="1">
      <c r="A7213" s="17"/>
      <c r="B7213" s="84"/>
      <c r="C7213" s="85"/>
      <c r="D7213" s="84"/>
      <c r="E7213" s="84"/>
      <c r="M7213" s="86"/>
      <c r="N7213" s="87"/>
    </row>
    <row r="7214" spans="1:14" s="79" customFormat="1">
      <c r="A7214" s="17"/>
      <c r="B7214" s="84"/>
      <c r="C7214" s="85"/>
      <c r="D7214" s="84"/>
      <c r="E7214" s="84"/>
      <c r="M7214" s="86"/>
      <c r="N7214" s="87"/>
    </row>
    <row r="7215" spans="1:14" s="79" customFormat="1">
      <c r="A7215" s="17"/>
      <c r="B7215" s="84"/>
      <c r="C7215" s="85"/>
      <c r="D7215" s="84"/>
      <c r="E7215" s="84"/>
      <c r="M7215" s="86"/>
      <c r="N7215" s="87"/>
    </row>
    <row r="7216" spans="1:14" s="79" customFormat="1">
      <c r="A7216" s="17"/>
      <c r="B7216" s="84"/>
      <c r="C7216" s="85"/>
      <c r="D7216" s="84"/>
      <c r="E7216" s="84"/>
      <c r="M7216" s="86"/>
      <c r="N7216" s="87"/>
    </row>
    <row r="7217" spans="1:14" s="79" customFormat="1">
      <c r="A7217" s="17"/>
      <c r="B7217" s="84"/>
      <c r="C7217" s="85"/>
      <c r="D7217" s="84"/>
      <c r="E7217" s="84"/>
      <c r="M7217" s="86"/>
      <c r="N7217" s="87"/>
    </row>
    <row r="7218" spans="1:14" s="79" customFormat="1">
      <c r="A7218" s="17"/>
      <c r="B7218" s="84"/>
      <c r="C7218" s="85"/>
      <c r="D7218" s="84"/>
      <c r="E7218" s="84"/>
      <c r="M7218" s="86"/>
      <c r="N7218" s="87"/>
    </row>
    <row r="7219" spans="1:14" s="79" customFormat="1">
      <c r="A7219" s="17"/>
      <c r="B7219" s="84"/>
      <c r="C7219" s="85"/>
      <c r="D7219" s="84"/>
      <c r="E7219" s="84"/>
      <c r="M7219" s="86"/>
      <c r="N7219" s="87"/>
    </row>
    <row r="7220" spans="1:14" s="79" customFormat="1">
      <c r="A7220" s="17"/>
      <c r="B7220" s="84"/>
      <c r="C7220" s="85"/>
      <c r="D7220" s="84"/>
      <c r="E7220" s="84"/>
      <c r="M7220" s="86"/>
      <c r="N7220" s="87"/>
    </row>
    <row r="7221" spans="1:14" s="79" customFormat="1">
      <c r="A7221" s="17"/>
      <c r="B7221" s="84"/>
      <c r="C7221" s="85"/>
      <c r="D7221" s="84"/>
      <c r="E7221" s="84"/>
      <c r="M7221" s="86"/>
      <c r="N7221" s="87"/>
    </row>
    <row r="7222" spans="1:14" s="79" customFormat="1">
      <c r="A7222" s="17"/>
      <c r="B7222" s="84"/>
      <c r="C7222" s="85"/>
      <c r="D7222" s="84"/>
      <c r="E7222" s="84"/>
      <c r="M7222" s="86"/>
      <c r="N7222" s="87"/>
    </row>
    <row r="7223" spans="1:14" s="79" customFormat="1">
      <c r="A7223" s="17"/>
      <c r="B7223" s="84"/>
      <c r="C7223" s="85"/>
      <c r="D7223" s="84"/>
      <c r="E7223" s="84"/>
      <c r="M7223" s="86"/>
      <c r="N7223" s="87"/>
    </row>
    <row r="7224" spans="1:14" s="79" customFormat="1">
      <c r="A7224" s="17"/>
      <c r="B7224" s="84"/>
      <c r="C7224" s="85"/>
      <c r="D7224" s="84"/>
      <c r="E7224" s="84"/>
      <c r="M7224" s="86"/>
      <c r="N7224" s="87"/>
    </row>
    <row r="7225" spans="1:14" s="79" customFormat="1">
      <c r="A7225" s="17"/>
      <c r="B7225" s="84"/>
      <c r="C7225" s="85"/>
      <c r="D7225" s="84"/>
      <c r="E7225" s="84"/>
      <c r="M7225" s="86"/>
      <c r="N7225" s="87"/>
    </row>
    <row r="7226" spans="1:14" s="79" customFormat="1">
      <c r="A7226" s="17"/>
      <c r="B7226" s="84"/>
      <c r="C7226" s="85"/>
      <c r="D7226" s="84"/>
      <c r="E7226" s="84"/>
      <c r="M7226" s="86"/>
      <c r="N7226" s="87"/>
    </row>
    <row r="7227" spans="1:14" s="79" customFormat="1">
      <c r="A7227" s="17"/>
      <c r="B7227" s="84"/>
      <c r="C7227" s="85"/>
      <c r="D7227" s="84"/>
      <c r="E7227" s="84"/>
      <c r="M7227" s="86"/>
      <c r="N7227" s="87"/>
    </row>
    <row r="7228" spans="1:14" s="79" customFormat="1">
      <c r="A7228" s="17"/>
      <c r="B7228" s="84"/>
      <c r="C7228" s="85"/>
      <c r="D7228" s="84"/>
      <c r="E7228" s="84"/>
      <c r="M7228" s="86"/>
      <c r="N7228" s="87"/>
    </row>
    <row r="7229" spans="1:14" s="79" customFormat="1">
      <c r="A7229" s="17"/>
      <c r="B7229" s="84"/>
      <c r="C7229" s="85"/>
      <c r="D7229" s="84"/>
      <c r="E7229" s="84"/>
      <c r="M7229" s="86"/>
      <c r="N7229" s="87"/>
    </row>
    <row r="7230" spans="1:14" s="79" customFormat="1">
      <c r="A7230" s="17"/>
      <c r="B7230" s="84"/>
      <c r="C7230" s="85"/>
      <c r="D7230" s="84"/>
      <c r="E7230" s="84"/>
      <c r="M7230" s="86"/>
      <c r="N7230" s="87"/>
    </row>
    <row r="7231" spans="1:14" s="79" customFormat="1">
      <c r="A7231" s="17"/>
      <c r="B7231" s="84"/>
      <c r="C7231" s="85"/>
      <c r="D7231" s="84"/>
      <c r="E7231" s="84"/>
      <c r="M7231" s="86"/>
      <c r="N7231" s="87"/>
    </row>
    <row r="7232" spans="1:14" s="79" customFormat="1">
      <c r="A7232" s="17"/>
      <c r="B7232" s="84"/>
      <c r="C7232" s="85"/>
      <c r="D7232" s="84"/>
      <c r="E7232" s="84"/>
      <c r="M7232" s="86"/>
      <c r="N7232" s="87"/>
    </row>
    <row r="7233" spans="1:14" s="79" customFormat="1">
      <c r="A7233" s="17"/>
      <c r="B7233" s="84"/>
      <c r="C7233" s="85"/>
      <c r="D7233" s="84"/>
      <c r="E7233" s="84"/>
      <c r="M7233" s="86"/>
      <c r="N7233" s="87"/>
    </row>
    <row r="7234" spans="1:14" s="79" customFormat="1">
      <c r="A7234" s="17"/>
      <c r="B7234" s="84"/>
      <c r="C7234" s="85"/>
      <c r="D7234" s="84"/>
      <c r="E7234" s="84"/>
      <c r="M7234" s="86"/>
      <c r="N7234" s="87"/>
    </row>
    <row r="7235" spans="1:14" s="79" customFormat="1">
      <c r="A7235" s="17"/>
      <c r="B7235" s="84"/>
      <c r="C7235" s="85"/>
      <c r="D7235" s="84"/>
      <c r="E7235" s="84"/>
      <c r="M7235" s="86"/>
      <c r="N7235" s="87"/>
    </row>
    <row r="7236" spans="1:14" s="79" customFormat="1">
      <c r="A7236" s="17"/>
      <c r="B7236" s="84"/>
      <c r="C7236" s="85"/>
      <c r="D7236" s="84"/>
      <c r="E7236" s="84"/>
      <c r="M7236" s="86"/>
      <c r="N7236" s="87"/>
    </row>
    <row r="7237" spans="1:14" s="79" customFormat="1">
      <c r="A7237" s="17"/>
      <c r="B7237" s="84"/>
      <c r="C7237" s="85"/>
      <c r="D7237" s="84"/>
      <c r="E7237" s="84"/>
      <c r="M7237" s="86"/>
      <c r="N7237" s="87"/>
    </row>
    <row r="7238" spans="1:14" s="79" customFormat="1">
      <c r="A7238" s="17"/>
      <c r="B7238" s="84"/>
      <c r="C7238" s="85"/>
      <c r="D7238" s="84"/>
      <c r="E7238" s="84"/>
      <c r="M7238" s="86"/>
      <c r="N7238" s="87"/>
    </row>
    <row r="7239" spans="1:14" s="79" customFormat="1">
      <c r="A7239" s="17"/>
      <c r="B7239" s="84"/>
      <c r="C7239" s="85"/>
      <c r="D7239" s="84"/>
      <c r="E7239" s="84"/>
      <c r="M7239" s="86"/>
      <c r="N7239" s="87"/>
    </row>
    <row r="7240" spans="1:14" s="79" customFormat="1">
      <c r="A7240" s="17"/>
      <c r="B7240" s="84"/>
      <c r="C7240" s="85"/>
      <c r="D7240" s="84"/>
      <c r="E7240" s="84"/>
      <c r="M7240" s="86"/>
      <c r="N7240" s="87"/>
    </row>
    <row r="7241" spans="1:14" s="79" customFormat="1">
      <c r="A7241" s="17"/>
      <c r="B7241" s="84"/>
      <c r="C7241" s="85"/>
      <c r="D7241" s="84"/>
      <c r="E7241" s="84"/>
      <c r="M7241" s="86"/>
      <c r="N7241" s="87"/>
    </row>
    <row r="7242" spans="1:14" s="79" customFormat="1">
      <c r="A7242" s="17"/>
      <c r="B7242" s="84"/>
      <c r="C7242" s="85"/>
      <c r="D7242" s="84"/>
      <c r="E7242" s="84"/>
      <c r="M7242" s="86"/>
      <c r="N7242" s="87"/>
    </row>
    <row r="7243" spans="1:14" s="79" customFormat="1">
      <c r="A7243" s="17"/>
      <c r="B7243" s="84"/>
      <c r="C7243" s="85"/>
      <c r="D7243" s="84"/>
      <c r="E7243" s="84"/>
      <c r="M7243" s="86"/>
      <c r="N7243" s="87"/>
    </row>
    <row r="7244" spans="1:14" s="79" customFormat="1">
      <c r="A7244" s="17"/>
      <c r="B7244" s="84"/>
      <c r="C7244" s="85"/>
      <c r="D7244" s="84"/>
      <c r="E7244" s="84"/>
      <c r="M7244" s="86"/>
      <c r="N7244" s="87"/>
    </row>
    <row r="7245" spans="1:14" s="79" customFormat="1">
      <c r="A7245" s="17"/>
      <c r="B7245" s="84"/>
      <c r="C7245" s="85"/>
      <c r="D7245" s="84"/>
      <c r="E7245" s="84"/>
      <c r="M7245" s="86"/>
      <c r="N7245" s="87"/>
    </row>
    <row r="7246" spans="1:14" s="79" customFormat="1">
      <c r="A7246" s="17"/>
      <c r="B7246" s="84"/>
      <c r="C7246" s="85"/>
      <c r="D7246" s="84"/>
      <c r="E7246" s="84"/>
      <c r="M7246" s="86"/>
      <c r="N7246" s="87"/>
    </row>
    <row r="7247" spans="1:14" s="79" customFormat="1">
      <c r="A7247" s="17"/>
      <c r="B7247" s="84"/>
      <c r="C7247" s="85"/>
      <c r="D7247" s="84"/>
      <c r="E7247" s="84"/>
      <c r="M7247" s="86"/>
      <c r="N7247" s="87"/>
    </row>
    <row r="7248" spans="1:14" s="79" customFormat="1">
      <c r="A7248" s="17"/>
      <c r="B7248" s="84"/>
      <c r="C7248" s="85"/>
      <c r="D7248" s="84"/>
      <c r="E7248" s="84"/>
      <c r="M7248" s="86"/>
      <c r="N7248" s="87"/>
    </row>
    <row r="7249" spans="1:14" s="79" customFormat="1">
      <c r="A7249" s="17"/>
      <c r="B7249" s="84"/>
      <c r="C7249" s="85"/>
      <c r="D7249" s="84"/>
      <c r="E7249" s="84"/>
      <c r="M7249" s="86"/>
      <c r="N7249" s="87"/>
    </row>
    <row r="7250" spans="1:14" s="79" customFormat="1">
      <c r="A7250" s="17"/>
      <c r="B7250" s="84"/>
      <c r="C7250" s="85"/>
      <c r="D7250" s="84"/>
      <c r="E7250" s="84"/>
      <c r="M7250" s="86"/>
      <c r="N7250" s="87"/>
    </row>
    <row r="7251" spans="1:14" s="79" customFormat="1">
      <c r="A7251" s="17"/>
      <c r="B7251" s="84"/>
      <c r="C7251" s="85"/>
      <c r="D7251" s="84"/>
      <c r="E7251" s="84"/>
      <c r="M7251" s="86"/>
      <c r="N7251" s="87"/>
    </row>
    <row r="7252" spans="1:14" s="79" customFormat="1">
      <c r="A7252" s="17"/>
      <c r="B7252" s="84"/>
      <c r="C7252" s="85"/>
      <c r="D7252" s="84"/>
      <c r="E7252" s="84"/>
      <c r="M7252" s="86"/>
      <c r="N7252" s="87"/>
    </row>
    <row r="7253" spans="1:14" s="79" customFormat="1">
      <c r="A7253" s="17"/>
      <c r="B7253" s="84"/>
      <c r="C7253" s="85"/>
      <c r="D7253" s="84"/>
      <c r="E7253" s="84"/>
      <c r="M7253" s="86"/>
      <c r="N7253" s="87"/>
    </row>
    <row r="7254" spans="1:14" s="79" customFormat="1">
      <c r="A7254" s="17"/>
      <c r="B7254" s="84"/>
      <c r="C7254" s="85"/>
      <c r="D7254" s="84"/>
      <c r="E7254" s="84"/>
      <c r="M7254" s="86"/>
      <c r="N7254" s="87"/>
    </row>
    <row r="7255" spans="1:14" s="79" customFormat="1">
      <c r="A7255" s="17"/>
      <c r="B7255" s="84"/>
      <c r="C7255" s="85"/>
      <c r="D7255" s="84"/>
      <c r="E7255" s="84"/>
      <c r="M7255" s="86"/>
      <c r="N7255" s="87"/>
    </row>
    <row r="7256" spans="1:14" s="79" customFormat="1">
      <c r="A7256" s="17"/>
      <c r="B7256" s="84"/>
      <c r="C7256" s="85"/>
      <c r="D7256" s="84"/>
      <c r="E7256" s="84"/>
      <c r="M7256" s="86"/>
      <c r="N7256" s="87"/>
    </row>
    <row r="7257" spans="1:14" s="79" customFormat="1">
      <c r="A7257" s="17"/>
      <c r="B7257" s="84"/>
      <c r="C7257" s="85"/>
      <c r="D7257" s="84"/>
      <c r="E7257" s="84"/>
      <c r="M7257" s="86"/>
      <c r="N7257" s="87"/>
    </row>
    <row r="7258" spans="1:14" s="79" customFormat="1">
      <c r="A7258" s="17"/>
      <c r="B7258" s="84"/>
      <c r="C7258" s="85"/>
      <c r="D7258" s="84"/>
      <c r="E7258" s="84"/>
      <c r="M7258" s="86"/>
      <c r="N7258" s="87"/>
    </row>
    <row r="7259" spans="1:14" s="79" customFormat="1">
      <c r="A7259" s="17"/>
      <c r="B7259" s="84"/>
      <c r="C7259" s="85"/>
      <c r="D7259" s="84"/>
      <c r="E7259" s="84"/>
      <c r="M7259" s="86"/>
      <c r="N7259" s="87"/>
    </row>
    <row r="7260" spans="1:14" s="79" customFormat="1">
      <c r="A7260" s="17"/>
      <c r="B7260" s="84"/>
      <c r="C7260" s="85"/>
      <c r="D7260" s="84"/>
      <c r="E7260" s="84"/>
      <c r="M7260" s="86"/>
      <c r="N7260" s="87"/>
    </row>
    <row r="7261" spans="1:14" s="79" customFormat="1">
      <c r="A7261" s="17"/>
      <c r="B7261" s="84"/>
      <c r="C7261" s="85"/>
      <c r="D7261" s="84"/>
      <c r="E7261" s="84"/>
      <c r="M7261" s="86"/>
      <c r="N7261" s="87"/>
    </row>
    <row r="7262" spans="1:14" s="79" customFormat="1">
      <c r="A7262" s="17"/>
      <c r="B7262" s="84"/>
      <c r="C7262" s="85"/>
      <c r="D7262" s="84"/>
      <c r="E7262" s="84"/>
      <c r="M7262" s="86"/>
      <c r="N7262" s="87"/>
    </row>
    <row r="7263" spans="1:14" s="79" customFormat="1">
      <c r="A7263" s="17"/>
      <c r="B7263" s="84"/>
      <c r="C7263" s="85"/>
      <c r="D7263" s="84"/>
      <c r="E7263" s="84"/>
      <c r="M7263" s="86"/>
      <c r="N7263" s="87"/>
    </row>
    <row r="7264" spans="1:14" s="79" customFormat="1">
      <c r="A7264" s="17"/>
      <c r="B7264" s="84"/>
      <c r="C7264" s="85"/>
      <c r="D7264" s="84"/>
      <c r="E7264" s="84"/>
      <c r="M7264" s="86"/>
      <c r="N7264" s="87"/>
    </row>
    <row r="7265" spans="1:14" s="79" customFormat="1">
      <c r="A7265" s="17"/>
      <c r="B7265" s="84"/>
      <c r="C7265" s="85"/>
      <c r="D7265" s="84"/>
      <c r="E7265" s="84"/>
      <c r="M7265" s="86"/>
      <c r="N7265" s="87"/>
    </row>
    <row r="7266" spans="1:14" s="79" customFormat="1">
      <c r="A7266" s="17"/>
      <c r="B7266" s="84"/>
      <c r="C7266" s="85"/>
      <c r="D7266" s="84"/>
      <c r="E7266" s="84"/>
      <c r="M7266" s="86"/>
      <c r="N7266" s="87"/>
    </row>
    <row r="7267" spans="1:14" s="79" customFormat="1">
      <c r="A7267" s="17"/>
      <c r="B7267" s="84"/>
      <c r="C7267" s="85"/>
      <c r="D7267" s="84"/>
      <c r="E7267" s="84"/>
      <c r="M7267" s="86"/>
      <c r="N7267" s="87"/>
    </row>
    <row r="7268" spans="1:14" s="79" customFormat="1">
      <c r="A7268" s="17"/>
      <c r="B7268" s="84"/>
      <c r="C7268" s="85"/>
      <c r="D7268" s="84"/>
      <c r="E7268" s="84"/>
      <c r="M7268" s="86"/>
      <c r="N7268" s="87"/>
    </row>
    <row r="7269" spans="1:14" s="79" customFormat="1">
      <c r="A7269" s="17"/>
      <c r="B7269" s="84"/>
      <c r="C7269" s="85"/>
      <c r="D7269" s="84"/>
      <c r="E7269" s="84"/>
      <c r="M7269" s="86"/>
      <c r="N7269" s="87"/>
    </row>
    <row r="7270" spans="1:14" s="79" customFormat="1">
      <c r="A7270" s="17"/>
      <c r="B7270" s="84"/>
      <c r="C7270" s="85"/>
      <c r="D7270" s="84"/>
      <c r="E7270" s="84"/>
      <c r="M7270" s="86"/>
      <c r="N7270" s="87"/>
    </row>
    <row r="7271" spans="1:14" s="79" customFormat="1">
      <c r="A7271" s="17"/>
      <c r="B7271" s="84"/>
      <c r="C7271" s="85"/>
      <c r="D7271" s="84"/>
      <c r="E7271" s="84"/>
      <c r="M7271" s="86"/>
      <c r="N7271" s="87"/>
    </row>
    <row r="7272" spans="1:14" s="79" customFormat="1">
      <c r="A7272" s="17"/>
      <c r="B7272" s="84"/>
      <c r="C7272" s="85"/>
      <c r="D7272" s="84"/>
      <c r="E7272" s="84"/>
      <c r="M7272" s="86"/>
      <c r="N7272" s="87"/>
    </row>
    <row r="7273" spans="1:14" s="79" customFormat="1">
      <c r="A7273" s="17"/>
      <c r="B7273" s="84"/>
      <c r="C7273" s="85"/>
      <c r="D7273" s="84"/>
      <c r="E7273" s="84"/>
      <c r="M7273" s="86"/>
      <c r="N7273" s="87"/>
    </row>
    <row r="7274" spans="1:14" s="79" customFormat="1">
      <c r="A7274" s="17"/>
      <c r="B7274" s="84"/>
      <c r="C7274" s="85"/>
      <c r="D7274" s="84"/>
      <c r="E7274" s="84"/>
      <c r="M7274" s="86"/>
      <c r="N7274" s="87"/>
    </row>
    <row r="7275" spans="1:14" s="79" customFormat="1">
      <c r="A7275" s="17"/>
      <c r="B7275" s="84"/>
      <c r="C7275" s="85"/>
      <c r="D7275" s="84"/>
      <c r="E7275" s="84"/>
      <c r="M7275" s="86"/>
      <c r="N7275" s="87"/>
    </row>
    <row r="7276" spans="1:14" s="79" customFormat="1">
      <c r="A7276" s="17"/>
      <c r="B7276" s="84"/>
      <c r="C7276" s="85"/>
      <c r="D7276" s="84"/>
      <c r="E7276" s="84"/>
      <c r="M7276" s="86"/>
      <c r="N7276" s="87"/>
    </row>
    <row r="7277" spans="1:14" s="79" customFormat="1">
      <c r="A7277" s="17"/>
      <c r="B7277" s="84"/>
      <c r="C7277" s="85"/>
      <c r="D7277" s="84"/>
      <c r="E7277" s="84"/>
      <c r="M7277" s="86"/>
      <c r="N7277" s="87"/>
    </row>
    <row r="7278" spans="1:14" s="79" customFormat="1">
      <c r="A7278" s="17"/>
      <c r="B7278" s="84"/>
      <c r="C7278" s="85"/>
      <c r="D7278" s="84"/>
      <c r="E7278" s="84"/>
      <c r="M7278" s="86"/>
      <c r="N7278" s="87"/>
    </row>
    <row r="7279" spans="1:14" s="79" customFormat="1">
      <c r="A7279" s="17"/>
      <c r="B7279" s="84"/>
      <c r="C7279" s="85"/>
      <c r="D7279" s="84"/>
      <c r="E7279" s="84"/>
      <c r="M7279" s="86"/>
      <c r="N7279" s="87"/>
    </row>
    <row r="7280" spans="1:14" s="79" customFormat="1">
      <c r="A7280" s="17"/>
      <c r="B7280" s="84"/>
      <c r="C7280" s="85"/>
      <c r="D7280" s="84"/>
      <c r="E7280" s="84"/>
      <c r="M7280" s="86"/>
      <c r="N7280" s="87"/>
    </row>
    <row r="7281" spans="1:14" s="79" customFormat="1">
      <c r="A7281" s="17"/>
      <c r="B7281" s="84"/>
      <c r="C7281" s="85"/>
      <c r="D7281" s="84"/>
      <c r="E7281" s="84"/>
      <c r="M7281" s="86"/>
      <c r="N7281" s="87"/>
    </row>
    <row r="7282" spans="1:14" s="79" customFormat="1">
      <c r="A7282" s="17"/>
      <c r="B7282" s="84"/>
      <c r="C7282" s="85"/>
      <c r="D7282" s="84"/>
      <c r="E7282" s="84"/>
      <c r="M7282" s="86"/>
      <c r="N7282" s="87"/>
    </row>
    <row r="7283" spans="1:14" s="79" customFormat="1">
      <c r="A7283" s="17"/>
      <c r="B7283" s="84"/>
      <c r="C7283" s="85"/>
      <c r="D7283" s="84"/>
      <c r="E7283" s="84"/>
      <c r="M7283" s="86"/>
      <c r="N7283" s="87"/>
    </row>
    <row r="7284" spans="1:14" s="79" customFormat="1">
      <c r="A7284" s="17"/>
      <c r="B7284" s="84"/>
      <c r="C7284" s="85"/>
      <c r="D7284" s="84"/>
      <c r="E7284" s="84"/>
      <c r="M7284" s="86"/>
      <c r="N7284" s="87"/>
    </row>
    <row r="7285" spans="1:14" s="79" customFormat="1">
      <c r="A7285" s="17"/>
      <c r="B7285" s="84"/>
      <c r="C7285" s="85"/>
      <c r="D7285" s="84"/>
      <c r="E7285" s="84"/>
      <c r="M7285" s="86"/>
      <c r="N7285" s="87"/>
    </row>
    <row r="7286" spans="1:14" s="79" customFormat="1">
      <c r="A7286" s="17"/>
      <c r="B7286" s="84"/>
      <c r="C7286" s="85"/>
      <c r="D7286" s="84"/>
      <c r="E7286" s="84"/>
      <c r="M7286" s="86"/>
      <c r="N7286" s="87"/>
    </row>
    <row r="7287" spans="1:14" s="79" customFormat="1">
      <c r="A7287" s="17"/>
      <c r="B7287" s="84"/>
      <c r="C7287" s="85"/>
      <c r="D7287" s="84"/>
      <c r="E7287" s="84"/>
      <c r="M7287" s="86"/>
      <c r="N7287" s="87"/>
    </row>
    <row r="7288" spans="1:14" s="79" customFormat="1">
      <c r="A7288" s="17"/>
      <c r="B7288" s="84"/>
      <c r="C7288" s="85"/>
      <c r="D7288" s="84"/>
      <c r="E7288" s="84"/>
      <c r="M7288" s="86"/>
      <c r="N7288" s="87"/>
    </row>
    <row r="7289" spans="1:14" s="79" customFormat="1">
      <c r="A7289" s="17"/>
      <c r="B7289" s="84"/>
      <c r="C7289" s="85"/>
      <c r="D7289" s="84"/>
      <c r="E7289" s="84"/>
      <c r="M7289" s="86"/>
      <c r="N7289" s="87"/>
    </row>
    <row r="7290" spans="1:14" s="79" customFormat="1">
      <c r="A7290" s="17"/>
      <c r="B7290" s="84"/>
      <c r="C7290" s="85"/>
      <c r="D7290" s="84"/>
      <c r="E7290" s="84"/>
      <c r="M7290" s="86"/>
      <c r="N7290" s="87"/>
    </row>
    <row r="7291" spans="1:14" s="79" customFormat="1">
      <c r="A7291" s="17"/>
      <c r="B7291" s="84"/>
      <c r="C7291" s="85"/>
      <c r="D7291" s="84"/>
      <c r="E7291" s="84"/>
      <c r="M7291" s="86"/>
      <c r="N7291" s="87"/>
    </row>
    <row r="7292" spans="1:14" s="79" customFormat="1">
      <c r="A7292" s="17"/>
      <c r="B7292" s="84"/>
      <c r="C7292" s="85"/>
      <c r="D7292" s="84"/>
      <c r="E7292" s="84"/>
      <c r="M7292" s="86"/>
      <c r="N7292" s="87"/>
    </row>
    <row r="7293" spans="1:14" s="79" customFormat="1">
      <c r="A7293" s="17"/>
      <c r="B7293" s="84"/>
      <c r="C7293" s="85"/>
      <c r="D7293" s="84"/>
      <c r="E7293" s="84"/>
      <c r="M7293" s="86"/>
      <c r="N7293" s="87"/>
    </row>
    <row r="7294" spans="1:14" s="79" customFormat="1">
      <c r="A7294" s="17"/>
      <c r="B7294" s="84"/>
      <c r="C7294" s="85"/>
      <c r="D7294" s="84"/>
      <c r="E7294" s="84"/>
      <c r="M7294" s="86"/>
      <c r="N7294" s="87"/>
    </row>
    <row r="7295" spans="1:14" s="79" customFormat="1">
      <c r="A7295" s="17"/>
      <c r="B7295" s="84"/>
      <c r="C7295" s="85"/>
      <c r="D7295" s="84"/>
      <c r="E7295" s="84"/>
      <c r="M7295" s="86"/>
      <c r="N7295" s="87"/>
    </row>
    <row r="7296" spans="1:14" s="79" customFormat="1">
      <c r="A7296" s="17"/>
      <c r="B7296" s="84"/>
      <c r="C7296" s="85"/>
      <c r="D7296" s="84"/>
      <c r="E7296" s="84"/>
      <c r="M7296" s="86"/>
      <c r="N7296" s="87"/>
    </row>
    <row r="7297" spans="1:14" s="79" customFormat="1">
      <c r="A7297" s="17"/>
      <c r="B7297" s="84"/>
      <c r="C7297" s="85"/>
      <c r="D7297" s="84"/>
      <c r="E7297" s="84"/>
      <c r="M7297" s="86"/>
      <c r="N7297" s="87"/>
    </row>
    <row r="7298" spans="1:14" s="79" customFormat="1">
      <c r="A7298" s="17"/>
      <c r="B7298" s="84"/>
      <c r="C7298" s="85"/>
      <c r="D7298" s="84"/>
      <c r="E7298" s="84"/>
      <c r="M7298" s="86"/>
      <c r="N7298" s="87"/>
    </row>
    <row r="7299" spans="1:14" s="79" customFormat="1">
      <c r="A7299" s="17"/>
      <c r="B7299" s="84"/>
      <c r="C7299" s="85"/>
      <c r="D7299" s="84"/>
      <c r="E7299" s="84"/>
      <c r="M7299" s="86"/>
      <c r="N7299" s="87"/>
    </row>
    <row r="7300" spans="1:14" s="79" customFormat="1">
      <c r="A7300" s="17"/>
      <c r="B7300" s="84"/>
      <c r="C7300" s="85"/>
      <c r="D7300" s="84"/>
      <c r="E7300" s="84"/>
      <c r="M7300" s="86"/>
      <c r="N7300" s="87"/>
    </row>
    <row r="7301" spans="1:14" s="79" customFormat="1">
      <c r="A7301" s="17"/>
      <c r="B7301" s="84"/>
      <c r="C7301" s="85"/>
      <c r="D7301" s="84"/>
      <c r="E7301" s="84"/>
      <c r="M7301" s="86"/>
      <c r="N7301" s="87"/>
    </row>
    <row r="7302" spans="1:14" s="79" customFormat="1">
      <c r="A7302" s="17"/>
      <c r="B7302" s="84"/>
      <c r="C7302" s="85"/>
      <c r="D7302" s="84"/>
      <c r="E7302" s="84"/>
      <c r="M7302" s="86"/>
      <c r="N7302" s="87"/>
    </row>
    <row r="7303" spans="1:14" s="79" customFormat="1">
      <c r="A7303" s="17"/>
      <c r="B7303" s="84"/>
      <c r="C7303" s="85"/>
      <c r="D7303" s="84"/>
      <c r="E7303" s="84"/>
      <c r="M7303" s="86"/>
      <c r="N7303" s="87"/>
    </row>
    <row r="7304" spans="1:14" s="79" customFormat="1">
      <c r="A7304" s="17"/>
      <c r="B7304" s="84"/>
      <c r="C7304" s="85"/>
      <c r="D7304" s="84"/>
      <c r="E7304" s="84"/>
      <c r="M7304" s="86"/>
      <c r="N7304" s="87"/>
    </row>
    <row r="7305" spans="1:14" s="79" customFormat="1">
      <c r="A7305" s="17"/>
      <c r="B7305" s="84"/>
      <c r="C7305" s="85"/>
      <c r="D7305" s="84"/>
      <c r="E7305" s="84"/>
      <c r="M7305" s="86"/>
      <c r="N7305" s="87"/>
    </row>
    <row r="7306" spans="1:14" s="79" customFormat="1">
      <c r="A7306" s="17"/>
      <c r="B7306" s="84"/>
      <c r="C7306" s="85"/>
      <c r="D7306" s="84"/>
      <c r="E7306" s="84"/>
      <c r="M7306" s="86"/>
      <c r="N7306" s="87"/>
    </row>
    <row r="7307" spans="1:14" s="79" customFormat="1">
      <c r="A7307" s="17"/>
      <c r="B7307" s="84"/>
      <c r="C7307" s="85"/>
      <c r="D7307" s="84"/>
      <c r="E7307" s="84"/>
      <c r="M7307" s="86"/>
      <c r="N7307" s="87"/>
    </row>
    <row r="7308" spans="1:14" s="79" customFormat="1">
      <c r="A7308" s="17"/>
      <c r="B7308" s="84"/>
      <c r="C7308" s="85"/>
      <c r="D7308" s="84"/>
      <c r="E7308" s="84"/>
      <c r="M7308" s="86"/>
      <c r="N7308" s="87"/>
    </row>
    <row r="7309" spans="1:14" s="79" customFormat="1">
      <c r="A7309" s="17"/>
      <c r="B7309" s="84"/>
      <c r="C7309" s="85"/>
      <c r="D7309" s="84"/>
      <c r="E7309" s="84"/>
      <c r="M7309" s="86"/>
      <c r="N7309" s="87"/>
    </row>
    <row r="7310" spans="1:14" s="79" customFormat="1">
      <c r="A7310" s="17"/>
      <c r="B7310" s="84"/>
      <c r="C7310" s="85"/>
      <c r="D7310" s="84"/>
      <c r="E7310" s="84"/>
      <c r="M7310" s="86"/>
      <c r="N7310" s="87"/>
    </row>
    <row r="7311" spans="1:14" s="79" customFormat="1">
      <c r="A7311" s="17"/>
      <c r="B7311" s="84"/>
      <c r="C7311" s="85"/>
      <c r="D7311" s="84"/>
      <c r="E7311" s="84"/>
      <c r="M7311" s="86"/>
      <c r="N7311" s="87"/>
    </row>
    <row r="7312" spans="1:14" s="79" customFormat="1">
      <c r="A7312" s="17"/>
      <c r="B7312" s="84"/>
      <c r="C7312" s="85"/>
      <c r="D7312" s="84"/>
      <c r="E7312" s="84"/>
      <c r="M7312" s="86"/>
      <c r="N7312" s="87"/>
    </row>
    <row r="7313" spans="1:14" s="79" customFormat="1">
      <c r="A7313" s="17"/>
      <c r="B7313" s="84"/>
      <c r="C7313" s="85"/>
      <c r="D7313" s="84"/>
      <c r="E7313" s="84"/>
      <c r="M7313" s="86"/>
      <c r="N7313" s="87"/>
    </row>
    <row r="7314" spans="1:14" s="79" customFormat="1">
      <c r="A7314" s="17"/>
      <c r="B7314" s="84"/>
      <c r="C7314" s="85"/>
      <c r="D7314" s="84"/>
      <c r="E7314" s="84"/>
      <c r="M7314" s="86"/>
      <c r="N7314" s="87"/>
    </row>
    <row r="7315" spans="1:14" s="79" customFormat="1">
      <c r="A7315" s="17"/>
      <c r="B7315" s="84"/>
      <c r="C7315" s="85"/>
      <c r="D7315" s="84"/>
      <c r="E7315" s="84"/>
      <c r="M7315" s="86"/>
      <c r="N7315" s="87"/>
    </row>
    <row r="7316" spans="1:14" s="79" customFormat="1">
      <c r="A7316" s="17"/>
      <c r="B7316" s="84"/>
      <c r="C7316" s="85"/>
      <c r="D7316" s="84"/>
      <c r="E7316" s="84"/>
      <c r="M7316" s="86"/>
      <c r="N7316" s="87"/>
    </row>
    <row r="7317" spans="1:14" s="79" customFormat="1">
      <c r="A7317" s="17"/>
      <c r="B7317" s="84"/>
      <c r="C7317" s="85"/>
      <c r="D7317" s="84"/>
      <c r="E7317" s="84"/>
      <c r="M7317" s="86"/>
      <c r="N7317" s="87"/>
    </row>
    <row r="7318" spans="1:14" s="79" customFormat="1">
      <c r="A7318" s="17"/>
      <c r="B7318" s="84"/>
      <c r="C7318" s="85"/>
      <c r="D7318" s="84"/>
      <c r="E7318" s="84"/>
      <c r="M7318" s="86"/>
      <c r="N7318" s="87"/>
    </row>
    <row r="7319" spans="1:14" s="79" customFormat="1">
      <c r="A7319" s="17"/>
      <c r="B7319" s="84"/>
      <c r="C7319" s="85"/>
      <c r="D7319" s="84"/>
      <c r="E7319" s="84"/>
      <c r="M7319" s="86"/>
      <c r="N7319" s="87"/>
    </row>
    <row r="7320" spans="1:14" s="79" customFormat="1">
      <c r="A7320" s="17"/>
      <c r="B7320" s="84"/>
      <c r="C7320" s="85"/>
      <c r="D7320" s="84"/>
      <c r="E7320" s="84"/>
      <c r="M7320" s="86"/>
      <c r="N7320" s="87"/>
    </row>
    <row r="7321" spans="1:14" s="79" customFormat="1">
      <c r="A7321" s="17"/>
      <c r="B7321" s="84"/>
      <c r="C7321" s="85"/>
      <c r="D7321" s="84"/>
      <c r="E7321" s="84"/>
      <c r="M7321" s="86"/>
      <c r="N7321" s="87"/>
    </row>
    <row r="7322" spans="1:14" s="79" customFormat="1">
      <c r="A7322" s="17"/>
      <c r="B7322" s="84"/>
      <c r="C7322" s="85"/>
      <c r="D7322" s="84"/>
      <c r="E7322" s="84"/>
      <c r="M7322" s="86"/>
      <c r="N7322" s="87"/>
    </row>
    <row r="7323" spans="1:14" s="79" customFormat="1">
      <c r="A7323" s="17"/>
      <c r="B7323" s="84"/>
      <c r="C7323" s="85"/>
      <c r="D7323" s="84"/>
      <c r="E7323" s="84"/>
      <c r="M7323" s="86"/>
      <c r="N7323" s="87"/>
    </row>
    <row r="7324" spans="1:14" s="79" customFormat="1">
      <c r="A7324" s="17"/>
      <c r="B7324" s="84"/>
      <c r="C7324" s="85"/>
      <c r="D7324" s="84"/>
      <c r="E7324" s="84"/>
      <c r="M7324" s="86"/>
      <c r="N7324" s="87"/>
    </row>
    <row r="7325" spans="1:14" s="79" customFormat="1">
      <c r="A7325" s="17"/>
      <c r="B7325" s="84"/>
      <c r="C7325" s="85"/>
      <c r="D7325" s="84"/>
      <c r="E7325" s="84"/>
      <c r="M7325" s="86"/>
      <c r="N7325" s="87"/>
    </row>
    <row r="7326" spans="1:14" s="79" customFormat="1">
      <c r="A7326" s="17"/>
      <c r="B7326" s="84"/>
      <c r="C7326" s="85"/>
      <c r="D7326" s="84"/>
      <c r="E7326" s="84"/>
      <c r="M7326" s="86"/>
      <c r="N7326" s="87"/>
    </row>
    <row r="7327" spans="1:14" s="79" customFormat="1">
      <c r="A7327" s="17"/>
      <c r="B7327" s="84"/>
      <c r="C7327" s="85"/>
      <c r="D7327" s="84"/>
      <c r="E7327" s="84"/>
      <c r="M7327" s="86"/>
      <c r="N7327" s="87"/>
    </row>
    <row r="7328" spans="1:14" s="79" customFormat="1">
      <c r="A7328" s="17"/>
      <c r="B7328" s="84"/>
      <c r="C7328" s="85"/>
      <c r="D7328" s="84"/>
      <c r="E7328" s="84"/>
      <c r="M7328" s="86"/>
      <c r="N7328" s="87"/>
    </row>
    <row r="7329" spans="1:14" s="79" customFormat="1">
      <c r="A7329" s="17"/>
      <c r="B7329" s="84"/>
      <c r="C7329" s="85"/>
      <c r="D7329" s="84"/>
      <c r="E7329" s="84"/>
      <c r="M7329" s="86"/>
      <c r="N7329" s="87"/>
    </row>
    <row r="7330" spans="1:14" s="79" customFormat="1">
      <c r="A7330" s="17"/>
      <c r="B7330" s="84"/>
      <c r="C7330" s="85"/>
      <c r="D7330" s="84"/>
      <c r="E7330" s="84"/>
      <c r="M7330" s="86"/>
      <c r="N7330" s="87"/>
    </row>
    <row r="7331" spans="1:14" s="79" customFormat="1">
      <c r="A7331" s="17"/>
      <c r="B7331" s="84"/>
      <c r="C7331" s="85"/>
      <c r="D7331" s="84"/>
      <c r="E7331" s="84"/>
      <c r="M7331" s="86"/>
      <c r="N7331" s="87"/>
    </row>
    <row r="7332" spans="1:14" s="79" customFormat="1">
      <c r="A7332" s="17"/>
      <c r="B7332" s="84"/>
      <c r="C7332" s="85"/>
      <c r="D7332" s="84"/>
      <c r="E7332" s="84"/>
      <c r="M7332" s="86"/>
      <c r="N7332" s="87"/>
    </row>
    <row r="7333" spans="1:14" s="79" customFormat="1">
      <c r="A7333" s="17"/>
      <c r="B7333" s="84"/>
      <c r="C7333" s="85"/>
      <c r="D7333" s="84"/>
      <c r="E7333" s="84"/>
      <c r="M7333" s="86"/>
      <c r="N7333" s="87"/>
    </row>
    <row r="7334" spans="1:14" s="79" customFormat="1">
      <c r="A7334" s="17"/>
      <c r="B7334" s="84"/>
      <c r="C7334" s="85"/>
      <c r="D7334" s="84"/>
      <c r="E7334" s="84"/>
      <c r="M7334" s="86"/>
      <c r="N7334" s="87"/>
    </row>
    <row r="7335" spans="1:14" s="79" customFormat="1">
      <c r="A7335" s="17"/>
      <c r="B7335" s="84"/>
      <c r="C7335" s="85"/>
      <c r="D7335" s="84"/>
      <c r="E7335" s="84"/>
      <c r="M7335" s="86"/>
      <c r="N7335" s="87"/>
    </row>
    <row r="7336" spans="1:14" s="79" customFormat="1">
      <c r="A7336" s="17"/>
      <c r="B7336" s="84"/>
      <c r="C7336" s="85"/>
      <c r="D7336" s="84"/>
      <c r="E7336" s="84"/>
      <c r="M7336" s="86"/>
      <c r="N7336" s="87"/>
    </row>
    <row r="7337" spans="1:14" s="79" customFormat="1">
      <c r="A7337" s="17"/>
      <c r="B7337" s="84"/>
      <c r="C7337" s="85"/>
      <c r="D7337" s="84"/>
      <c r="E7337" s="84"/>
      <c r="M7337" s="86"/>
      <c r="N7337" s="87"/>
    </row>
    <row r="7338" spans="1:14" s="79" customFormat="1">
      <c r="A7338" s="17"/>
      <c r="B7338" s="84"/>
      <c r="C7338" s="85"/>
      <c r="D7338" s="84"/>
      <c r="E7338" s="84"/>
      <c r="M7338" s="86"/>
      <c r="N7338" s="87"/>
    </row>
    <row r="7339" spans="1:14" s="79" customFormat="1">
      <c r="A7339" s="17"/>
      <c r="B7339" s="84"/>
      <c r="C7339" s="85"/>
      <c r="D7339" s="84"/>
      <c r="E7339" s="84"/>
      <c r="M7339" s="86"/>
      <c r="N7339" s="87"/>
    </row>
    <row r="7340" spans="1:14" s="79" customFormat="1">
      <c r="A7340" s="17"/>
      <c r="B7340" s="84"/>
      <c r="C7340" s="85"/>
      <c r="D7340" s="84"/>
      <c r="E7340" s="84"/>
      <c r="M7340" s="86"/>
      <c r="N7340" s="87"/>
    </row>
    <row r="7341" spans="1:14" s="79" customFormat="1">
      <c r="A7341" s="17"/>
      <c r="B7341" s="84"/>
      <c r="C7341" s="85"/>
      <c r="D7341" s="84"/>
      <c r="E7341" s="84"/>
      <c r="M7341" s="86"/>
      <c r="N7341" s="87"/>
    </row>
    <row r="7342" spans="1:14" s="79" customFormat="1">
      <c r="A7342" s="17"/>
      <c r="B7342" s="84"/>
      <c r="C7342" s="85"/>
      <c r="D7342" s="84"/>
      <c r="E7342" s="84"/>
      <c r="M7342" s="86"/>
      <c r="N7342" s="87"/>
    </row>
    <row r="7343" spans="1:14" s="79" customFormat="1">
      <c r="A7343" s="17"/>
      <c r="B7343" s="84"/>
      <c r="C7343" s="85"/>
      <c r="D7343" s="84"/>
      <c r="E7343" s="84"/>
      <c r="M7343" s="86"/>
      <c r="N7343" s="87"/>
    </row>
    <row r="7344" spans="1:14" s="79" customFormat="1">
      <c r="A7344" s="17"/>
      <c r="B7344" s="84"/>
      <c r="C7344" s="85"/>
      <c r="D7344" s="84"/>
      <c r="E7344" s="84"/>
      <c r="M7344" s="86"/>
      <c r="N7344" s="87"/>
    </row>
    <row r="7345" spans="1:14" s="79" customFormat="1">
      <c r="A7345" s="17"/>
      <c r="B7345" s="84"/>
      <c r="C7345" s="85"/>
      <c r="D7345" s="84"/>
      <c r="E7345" s="84"/>
      <c r="M7345" s="86"/>
      <c r="N7345" s="87"/>
    </row>
    <row r="7346" spans="1:14" s="79" customFormat="1">
      <c r="A7346" s="17"/>
      <c r="B7346" s="84"/>
      <c r="C7346" s="85"/>
      <c r="D7346" s="84"/>
      <c r="E7346" s="84"/>
      <c r="M7346" s="86"/>
      <c r="N7346" s="87"/>
    </row>
    <row r="7347" spans="1:14" s="79" customFormat="1">
      <c r="A7347" s="17"/>
      <c r="B7347" s="84"/>
      <c r="C7347" s="85"/>
      <c r="D7347" s="84"/>
      <c r="E7347" s="84"/>
      <c r="M7347" s="86"/>
      <c r="N7347" s="87"/>
    </row>
    <row r="7348" spans="1:14" s="79" customFormat="1">
      <c r="A7348" s="17"/>
      <c r="B7348" s="84"/>
      <c r="C7348" s="85"/>
      <c r="D7348" s="84"/>
      <c r="E7348" s="84"/>
      <c r="M7348" s="86"/>
      <c r="N7348" s="87"/>
    </row>
    <row r="7349" spans="1:14" s="79" customFormat="1">
      <c r="A7349" s="17"/>
      <c r="B7349" s="84"/>
      <c r="C7349" s="85"/>
      <c r="D7349" s="84"/>
      <c r="E7349" s="84"/>
      <c r="M7349" s="86"/>
      <c r="N7349" s="87"/>
    </row>
    <row r="7350" spans="1:14" s="79" customFormat="1">
      <c r="A7350" s="17"/>
      <c r="B7350" s="84"/>
      <c r="C7350" s="85"/>
      <c r="D7350" s="84"/>
      <c r="E7350" s="84"/>
      <c r="M7350" s="86"/>
      <c r="N7350" s="87"/>
    </row>
    <row r="7351" spans="1:14" s="79" customFormat="1">
      <c r="A7351" s="17"/>
      <c r="B7351" s="84"/>
      <c r="C7351" s="85"/>
      <c r="D7351" s="84"/>
      <c r="E7351" s="84"/>
      <c r="M7351" s="86"/>
      <c r="N7351" s="87"/>
    </row>
    <row r="7352" spans="1:14" s="79" customFormat="1">
      <c r="A7352" s="17"/>
      <c r="B7352" s="84"/>
      <c r="C7352" s="85"/>
      <c r="D7352" s="84"/>
      <c r="E7352" s="84"/>
      <c r="M7352" s="86"/>
      <c r="N7352" s="87"/>
    </row>
    <row r="7353" spans="1:14" s="79" customFormat="1">
      <c r="A7353" s="17"/>
      <c r="B7353" s="84"/>
      <c r="C7353" s="85"/>
      <c r="D7353" s="84"/>
      <c r="E7353" s="84"/>
      <c r="M7353" s="86"/>
      <c r="N7353" s="87"/>
    </row>
    <row r="7354" spans="1:14" s="79" customFormat="1">
      <c r="A7354" s="17"/>
      <c r="B7354" s="84"/>
      <c r="C7354" s="85"/>
      <c r="D7354" s="84"/>
      <c r="E7354" s="84"/>
      <c r="M7354" s="86"/>
      <c r="N7354" s="87"/>
    </row>
    <row r="7355" spans="1:14" s="79" customFormat="1">
      <c r="A7355" s="17"/>
      <c r="B7355" s="84"/>
      <c r="C7355" s="85"/>
      <c r="D7355" s="84"/>
      <c r="E7355" s="84"/>
      <c r="M7355" s="86"/>
      <c r="N7355" s="87"/>
    </row>
    <row r="7356" spans="1:14" s="79" customFormat="1">
      <c r="A7356" s="17"/>
      <c r="B7356" s="84"/>
      <c r="C7356" s="85"/>
      <c r="D7356" s="84"/>
      <c r="E7356" s="84"/>
      <c r="M7356" s="86"/>
      <c r="N7356" s="87"/>
    </row>
    <row r="7357" spans="1:14" s="79" customFormat="1">
      <c r="A7357" s="17"/>
      <c r="B7357" s="84"/>
      <c r="C7357" s="85"/>
      <c r="D7357" s="84"/>
      <c r="E7357" s="84"/>
      <c r="M7357" s="86"/>
      <c r="N7357" s="87"/>
    </row>
    <row r="7358" spans="1:14" s="79" customFormat="1">
      <c r="A7358" s="17"/>
      <c r="B7358" s="84"/>
      <c r="C7358" s="85"/>
      <c r="D7358" s="84"/>
      <c r="E7358" s="84"/>
      <c r="M7358" s="86"/>
      <c r="N7358" s="87"/>
    </row>
    <row r="7359" spans="1:14" s="79" customFormat="1">
      <c r="A7359" s="17"/>
      <c r="B7359" s="84"/>
      <c r="C7359" s="85"/>
      <c r="D7359" s="84"/>
      <c r="E7359" s="84"/>
      <c r="M7359" s="86"/>
      <c r="N7359" s="87"/>
    </row>
    <row r="7360" spans="1:14" s="79" customFormat="1">
      <c r="A7360" s="17"/>
      <c r="B7360" s="84"/>
      <c r="C7360" s="85"/>
      <c r="D7360" s="84"/>
      <c r="E7360" s="84"/>
      <c r="M7360" s="86"/>
      <c r="N7360" s="87"/>
    </row>
    <row r="7361" spans="1:14" s="79" customFormat="1">
      <c r="A7361" s="17"/>
      <c r="B7361" s="84"/>
      <c r="C7361" s="85"/>
      <c r="D7361" s="84"/>
      <c r="E7361" s="84"/>
      <c r="M7361" s="86"/>
      <c r="N7361" s="87"/>
    </row>
    <row r="7362" spans="1:14" s="79" customFormat="1">
      <c r="A7362" s="17"/>
      <c r="B7362" s="84"/>
      <c r="C7362" s="85"/>
      <c r="D7362" s="84"/>
      <c r="E7362" s="84"/>
      <c r="M7362" s="86"/>
      <c r="N7362" s="87"/>
    </row>
    <row r="7363" spans="1:14" s="79" customFormat="1">
      <c r="A7363" s="17"/>
      <c r="B7363" s="84"/>
      <c r="C7363" s="85"/>
      <c r="D7363" s="84"/>
      <c r="E7363" s="84"/>
      <c r="M7363" s="86"/>
      <c r="N7363" s="87"/>
    </row>
    <row r="7364" spans="1:14" s="79" customFormat="1">
      <c r="A7364" s="17"/>
      <c r="B7364" s="84"/>
      <c r="C7364" s="85"/>
      <c r="D7364" s="84"/>
      <c r="E7364" s="84"/>
      <c r="M7364" s="86"/>
      <c r="N7364" s="87"/>
    </row>
    <row r="7365" spans="1:14" s="79" customFormat="1">
      <c r="A7365" s="17"/>
      <c r="B7365" s="84"/>
      <c r="C7365" s="85"/>
      <c r="D7365" s="84"/>
      <c r="E7365" s="84"/>
      <c r="M7365" s="86"/>
      <c r="N7365" s="87"/>
    </row>
    <row r="7366" spans="1:14" s="79" customFormat="1">
      <c r="A7366" s="17"/>
      <c r="B7366" s="84"/>
      <c r="C7366" s="85"/>
      <c r="D7366" s="84"/>
      <c r="E7366" s="84"/>
      <c r="M7366" s="86"/>
      <c r="N7366" s="87"/>
    </row>
    <row r="7367" spans="1:14" s="79" customFormat="1">
      <c r="A7367" s="17"/>
      <c r="B7367" s="84"/>
      <c r="C7367" s="85"/>
      <c r="D7367" s="84"/>
      <c r="E7367" s="84"/>
      <c r="M7367" s="86"/>
      <c r="N7367" s="87"/>
    </row>
    <row r="7368" spans="1:14" s="79" customFormat="1">
      <c r="A7368" s="17"/>
      <c r="B7368" s="84"/>
      <c r="C7368" s="85"/>
      <c r="D7368" s="84"/>
      <c r="E7368" s="84"/>
      <c r="M7368" s="86"/>
      <c r="N7368" s="87"/>
    </row>
    <row r="7369" spans="1:14" s="79" customFormat="1">
      <c r="A7369" s="17"/>
      <c r="B7369" s="84"/>
      <c r="C7369" s="85"/>
      <c r="D7369" s="84"/>
      <c r="E7369" s="84"/>
      <c r="M7369" s="86"/>
      <c r="N7369" s="87"/>
    </row>
    <row r="7370" spans="1:14" s="79" customFormat="1">
      <c r="A7370" s="17"/>
      <c r="B7370" s="84"/>
      <c r="C7370" s="85"/>
      <c r="D7370" s="84"/>
      <c r="E7370" s="84"/>
      <c r="M7370" s="86"/>
      <c r="N7370" s="87"/>
    </row>
    <row r="7371" spans="1:14" s="79" customFormat="1">
      <c r="A7371" s="17"/>
      <c r="B7371" s="84"/>
      <c r="C7371" s="85"/>
      <c r="D7371" s="84"/>
      <c r="E7371" s="84"/>
      <c r="M7371" s="86"/>
      <c r="N7371" s="87"/>
    </row>
    <row r="7372" spans="1:14" s="79" customFormat="1">
      <c r="A7372" s="17"/>
      <c r="B7372" s="84"/>
      <c r="C7372" s="85"/>
      <c r="D7372" s="84"/>
      <c r="E7372" s="84"/>
      <c r="M7372" s="86"/>
      <c r="N7372" s="87"/>
    </row>
    <row r="7373" spans="1:14" s="79" customFormat="1">
      <c r="A7373" s="17"/>
      <c r="B7373" s="84"/>
      <c r="C7373" s="85"/>
      <c r="D7373" s="84"/>
      <c r="E7373" s="84"/>
      <c r="M7373" s="86"/>
      <c r="N7373" s="87"/>
    </row>
    <row r="7374" spans="1:14" s="79" customFormat="1">
      <c r="A7374" s="17"/>
      <c r="B7374" s="84"/>
      <c r="C7374" s="85"/>
      <c r="D7374" s="84"/>
      <c r="E7374" s="84"/>
      <c r="M7374" s="86"/>
      <c r="N7374" s="87"/>
    </row>
    <row r="7375" spans="1:14" s="79" customFormat="1">
      <c r="A7375" s="17"/>
      <c r="B7375" s="84"/>
      <c r="C7375" s="85"/>
      <c r="D7375" s="84"/>
      <c r="E7375" s="84"/>
      <c r="M7375" s="86"/>
      <c r="N7375" s="87"/>
    </row>
    <row r="7376" spans="1:14" s="79" customFormat="1">
      <c r="A7376" s="17"/>
      <c r="B7376" s="84"/>
      <c r="C7376" s="85"/>
      <c r="D7376" s="84"/>
      <c r="E7376" s="84"/>
      <c r="M7376" s="86"/>
      <c r="N7376" s="87"/>
    </row>
    <row r="7377" spans="1:14" s="79" customFormat="1">
      <c r="A7377" s="17"/>
      <c r="B7377" s="84"/>
      <c r="C7377" s="85"/>
      <c r="D7377" s="84"/>
      <c r="E7377" s="84"/>
      <c r="M7377" s="86"/>
      <c r="N7377" s="87"/>
    </row>
    <row r="7378" spans="1:14" s="79" customFormat="1">
      <c r="A7378" s="17"/>
      <c r="B7378" s="84"/>
      <c r="C7378" s="85"/>
      <c r="D7378" s="84"/>
      <c r="E7378" s="84"/>
      <c r="M7378" s="86"/>
      <c r="N7378" s="87"/>
    </row>
    <row r="7379" spans="1:14" s="79" customFormat="1">
      <c r="A7379" s="17"/>
      <c r="B7379" s="84"/>
      <c r="C7379" s="85"/>
      <c r="D7379" s="84"/>
      <c r="E7379" s="84"/>
      <c r="M7379" s="86"/>
      <c r="N7379" s="87"/>
    </row>
    <row r="7380" spans="1:14" s="79" customFormat="1">
      <c r="A7380" s="17"/>
      <c r="B7380" s="84"/>
      <c r="C7380" s="85"/>
      <c r="D7380" s="84"/>
      <c r="E7380" s="84"/>
      <c r="M7380" s="86"/>
      <c r="N7380" s="87"/>
    </row>
    <row r="7381" spans="1:14" s="79" customFormat="1">
      <c r="A7381" s="17"/>
      <c r="B7381" s="84"/>
      <c r="C7381" s="85"/>
      <c r="D7381" s="84"/>
      <c r="E7381" s="84"/>
      <c r="M7381" s="86"/>
      <c r="N7381" s="87"/>
    </row>
    <row r="7382" spans="1:14" s="79" customFormat="1">
      <c r="A7382" s="17"/>
      <c r="B7382" s="84"/>
      <c r="C7382" s="85"/>
      <c r="D7382" s="84"/>
      <c r="E7382" s="84"/>
      <c r="M7382" s="86"/>
      <c r="N7382" s="87"/>
    </row>
    <row r="7383" spans="1:14" s="79" customFormat="1">
      <c r="A7383" s="17"/>
      <c r="B7383" s="84"/>
      <c r="C7383" s="85"/>
      <c r="D7383" s="84"/>
      <c r="E7383" s="84"/>
      <c r="M7383" s="86"/>
      <c r="N7383" s="87"/>
    </row>
    <row r="7384" spans="1:14" s="79" customFormat="1">
      <c r="A7384" s="17"/>
      <c r="B7384" s="84"/>
      <c r="C7384" s="85"/>
      <c r="D7384" s="84"/>
      <c r="E7384" s="84"/>
      <c r="M7384" s="86"/>
      <c r="N7384" s="87"/>
    </row>
    <row r="7385" spans="1:14" s="79" customFormat="1">
      <c r="A7385" s="17"/>
      <c r="B7385" s="84"/>
      <c r="C7385" s="85"/>
      <c r="D7385" s="84"/>
      <c r="E7385" s="84"/>
      <c r="M7385" s="86"/>
      <c r="N7385" s="87"/>
    </row>
    <row r="7386" spans="1:14" s="79" customFormat="1">
      <c r="A7386" s="17"/>
      <c r="B7386" s="84"/>
      <c r="C7386" s="85"/>
      <c r="D7386" s="84"/>
      <c r="E7386" s="84"/>
      <c r="M7386" s="86"/>
      <c r="N7386" s="87"/>
    </row>
    <row r="7387" spans="1:14" s="79" customFormat="1">
      <c r="A7387" s="17"/>
      <c r="B7387" s="84"/>
      <c r="C7387" s="85"/>
      <c r="D7387" s="84"/>
      <c r="E7387" s="84"/>
      <c r="M7387" s="86"/>
      <c r="N7387" s="87"/>
    </row>
    <row r="7388" spans="1:14" s="79" customFormat="1">
      <c r="A7388" s="17"/>
      <c r="B7388" s="84"/>
      <c r="C7388" s="85"/>
      <c r="D7388" s="84"/>
      <c r="E7388" s="84"/>
      <c r="M7388" s="86"/>
      <c r="N7388" s="87"/>
    </row>
    <row r="7389" spans="1:14" s="79" customFormat="1">
      <c r="A7389" s="17"/>
      <c r="B7389" s="84"/>
      <c r="C7389" s="85"/>
      <c r="D7389" s="84"/>
      <c r="E7389" s="84"/>
      <c r="M7389" s="86"/>
      <c r="N7389" s="87"/>
    </row>
    <row r="7390" spans="1:14" s="79" customFormat="1">
      <c r="A7390" s="17"/>
      <c r="B7390" s="84"/>
      <c r="C7390" s="85"/>
      <c r="D7390" s="84"/>
      <c r="E7390" s="84"/>
      <c r="M7390" s="86"/>
      <c r="N7390" s="87"/>
    </row>
    <row r="7391" spans="1:14" s="79" customFormat="1">
      <c r="A7391" s="17"/>
      <c r="B7391" s="84"/>
      <c r="C7391" s="85"/>
      <c r="D7391" s="84"/>
      <c r="E7391" s="84"/>
      <c r="M7391" s="86"/>
      <c r="N7391" s="87"/>
    </row>
    <row r="7392" spans="1:14" s="79" customFormat="1">
      <c r="A7392" s="17"/>
      <c r="B7392" s="84"/>
      <c r="C7392" s="85"/>
      <c r="D7392" s="84"/>
      <c r="E7392" s="84"/>
      <c r="M7392" s="86"/>
      <c r="N7392" s="87"/>
    </row>
    <row r="7393" spans="1:14" s="79" customFormat="1">
      <c r="A7393" s="17"/>
      <c r="B7393" s="84"/>
      <c r="C7393" s="85"/>
      <c r="D7393" s="84"/>
      <c r="E7393" s="84"/>
      <c r="M7393" s="86"/>
      <c r="N7393" s="87"/>
    </row>
    <row r="7394" spans="1:14" s="79" customFormat="1">
      <c r="A7394" s="17"/>
      <c r="B7394" s="84"/>
      <c r="C7394" s="85"/>
      <c r="D7394" s="84"/>
      <c r="E7394" s="84"/>
      <c r="M7394" s="86"/>
      <c r="N7394" s="87"/>
    </row>
    <row r="7395" spans="1:14" s="79" customFormat="1">
      <c r="A7395" s="17"/>
      <c r="B7395" s="84"/>
      <c r="C7395" s="85"/>
      <c r="D7395" s="84"/>
      <c r="E7395" s="84"/>
      <c r="M7395" s="86"/>
      <c r="N7395" s="87"/>
    </row>
    <row r="7396" spans="1:14" s="79" customFormat="1">
      <c r="A7396" s="17"/>
      <c r="B7396" s="84"/>
      <c r="C7396" s="85"/>
      <c r="D7396" s="84"/>
      <c r="E7396" s="84"/>
      <c r="M7396" s="86"/>
      <c r="N7396" s="87"/>
    </row>
    <row r="7397" spans="1:14" s="79" customFormat="1">
      <c r="A7397" s="17"/>
      <c r="B7397" s="84"/>
      <c r="C7397" s="85"/>
      <c r="D7397" s="84"/>
      <c r="E7397" s="84"/>
      <c r="M7397" s="86"/>
      <c r="N7397" s="87"/>
    </row>
    <row r="7398" spans="1:14" s="79" customFormat="1">
      <c r="A7398" s="17"/>
      <c r="B7398" s="84"/>
      <c r="C7398" s="85"/>
      <c r="D7398" s="84"/>
      <c r="E7398" s="84"/>
      <c r="M7398" s="86"/>
      <c r="N7398" s="87"/>
    </row>
    <row r="7399" spans="1:14" s="79" customFormat="1">
      <c r="A7399" s="17"/>
      <c r="B7399" s="84"/>
      <c r="C7399" s="85"/>
      <c r="D7399" s="84"/>
      <c r="E7399" s="84"/>
      <c r="M7399" s="86"/>
      <c r="N7399" s="87"/>
    </row>
    <row r="7400" spans="1:14" s="79" customFormat="1">
      <c r="A7400" s="17"/>
      <c r="B7400" s="84"/>
      <c r="C7400" s="85"/>
      <c r="D7400" s="84"/>
      <c r="E7400" s="84"/>
      <c r="M7400" s="86"/>
      <c r="N7400" s="87"/>
    </row>
    <row r="7401" spans="1:14" s="79" customFormat="1">
      <c r="A7401" s="17"/>
      <c r="B7401" s="84"/>
      <c r="C7401" s="85"/>
      <c r="D7401" s="84"/>
      <c r="E7401" s="84"/>
      <c r="M7401" s="86"/>
      <c r="N7401" s="87"/>
    </row>
    <row r="7402" spans="1:14" s="79" customFormat="1">
      <c r="A7402" s="17"/>
      <c r="B7402" s="84"/>
      <c r="C7402" s="85"/>
      <c r="D7402" s="84"/>
      <c r="E7402" s="84"/>
      <c r="M7402" s="86"/>
      <c r="N7402" s="87"/>
    </row>
    <row r="7403" spans="1:14" s="79" customFormat="1">
      <c r="A7403" s="17"/>
      <c r="B7403" s="84"/>
      <c r="C7403" s="85"/>
      <c r="D7403" s="84"/>
      <c r="E7403" s="84"/>
      <c r="M7403" s="86"/>
      <c r="N7403" s="87"/>
    </row>
    <row r="7404" spans="1:14" s="79" customFormat="1">
      <c r="A7404" s="17"/>
      <c r="B7404" s="84"/>
      <c r="C7404" s="85"/>
      <c r="D7404" s="84"/>
      <c r="E7404" s="84"/>
      <c r="M7404" s="86"/>
      <c r="N7404" s="87"/>
    </row>
    <row r="7405" spans="1:14" s="79" customFormat="1">
      <c r="A7405" s="17"/>
      <c r="B7405" s="84"/>
      <c r="C7405" s="85"/>
      <c r="D7405" s="84"/>
      <c r="E7405" s="84"/>
      <c r="M7405" s="86"/>
      <c r="N7405" s="87"/>
    </row>
    <row r="7406" spans="1:14" s="79" customFormat="1">
      <c r="A7406" s="17"/>
      <c r="B7406" s="84"/>
      <c r="C7406" s="85"/>
      <c r="D7406" s="84"/>
      <c r="E7406" s="84"/>
      <c r="M7406" s="86"/>
      <c r="N7406" s="87"/>
    </row>
    <row r="7407" spans="1:14" s="79" customFormat="1">
      <c r="A7407" s="17"/>
      <c r="B7407" s="84"/>
      <c r="C7407" s="85"/>
      <c r="D7407" s="84"/>
      <c r="E7407" s="84"/>
      <c r="M7407" s="86"/>
      <c r="N7407" s="87"/>
    </row>
    <row r="7408" spans="1:14" s="79" customFormat="1">
      <c r="A7408" s="17"/>
      <c r="B7408" s="84"/>
      <c r="C7408" s="85"/>
      <c r="D7408" s="84"/>
      <c r="E7408" s="84"/>
      <c r="M7408" s="86"/>
      <c r="N7408" s="87"/>
    </row>
    <row r="7409" spans="1:14" s="79" customFormat="1">
      <c r="A7409" s="17"/>
      <c r="B7409" s="84"/>
      <c r="C7409" s="85"/>
      <c r="D7409" s="84"/>
      <c r="E7409" s="84"/>
      <c r="M7409" s="86"/>
      <c r="N7409" s="87"/>
    </row>
    <row r="7410" spans="1:14" s="79" customFormat="1">
      <c r="A7410" s="17"/>
      <c r="B7410" s="84"/>
      <c r="C7410" s="85"/>
      <c r="D7410" s="84"/>
      <c r="E7410" s="84"/>
      <c r="M7410" s="86"/>
      <c r="N7410" s="87"/>
    </row>
    <row r="7411" spans="1:14" s="79" customFormat="1">
      <c r="A7411" s="17"/>
      <c r="B7411" s="84"/>
      <c r="C7411" s="85"/>
      <c r="D7411" s="84"/>
      <c r="E7411" s="84"/>
      <c r="M7411" s="86"/>
      <c r="N7411" s="87"/>
    </row>
    <row r="7412" spans="1:14" s="79" customFormat="1">
      <c r="A7412" s="17"/>
      <c r="B7412" s="84"/>
      <c r="C7412" s="85"/>
      <c r="D7412" s="84"/>
      <c r="E7412" s="84"/>
      <c r="M7412" s="86"/>
      <c r="N7412" s="87"/>
    </row>
    <row r="7413" spans="1:14" s="79" customFormat="1">
      <c r="A7413" s="17"/>
      <c r="B7413" s="84"/>
      <c r="C7413" s="85"/>
      <c r="D7413" s="84"/>
      <c r="E7413" s="84"/>
      <c r="M7413" s="86"/>
      <c r="N7413" s="87"/>
    </row>
    <row r="7414" spans="1:14" s="79" customFormat="1">
      <c r="A7414" s="17"/>
      <c r="B7414" s="84"/>
      <c r="C7414" s="85"/>
      <c r="D7414" s="84"/>
      <c r="E7414" s="84"/>
      <c r="M7414" s="86"/>
      <c r="N7414" s="87"/>
    </row>
    <row r="7415" spans="1:14" s="79" customFormat="1">
      <c r="A7415" s="17"/>
      <c r="B7415" s="84"/>
      <c r="C7415" s="85"/>
      <c r="D7415" s="84"/>
      <c r="E7415" s="84"/>
      <c r="M7415" s="86"/>
      <c r="N7415" s="87"/>
    </row>
    <row r="7416" spans="1:14" s="79" customFormat="1">
      <c r="A7416" s="17"/>
      <c r="B7416" s="84"/>
      <c r="C7416" s="85"/>
      <c r="D7416" s="84"/>
      <c r="E7416" s="84"/>
      <c r="M7416" s="86"/>
      <c r="N7416" s="87"/>
    </row>
    <row r="7417" spans="1:14" s="79" customFormat="1">
      <c r="A7417" s="17"/>
      <c r="B7417" s="84"/>
      <c r="C7417" s="85"/>
      <c r="D7417" s="84"/>
      <c r="E7417" s="84"/>
      <c r="M7417" s="86"/>
      <c r="N7417" s="87"/>
    </row>
    <row r="7418" spans="1:14" s="79" customFormat="1">
      <c r="A7418" s="17"/>
      <c r="B7418" s="84"/>
      <c r="C7418" s="85"/>
      <c r="D7418" s="84"/>
      <c r="E7418" s="84"/>
      <c r="M7418" s="86"/>
      <c r="N7418" s="87"/>
    </row>
    <row r="7419" spans="1:14" s="79" customFormat="1">
      <c r="A7419" s="17"/>
      <c r="B7419" s="84"/>
      <c r="C7419" s="85"/>
      <c r="D7419" s="84"/>
      <c r="E7419" s="84"/>
      <c r="M7419" s="86"/>
      <c r="N7419" s="87"/>
    </row>
    <row r="7420" spans="1:14" s="79" customFormat="1">
      <c r="A7420" s="17"/>
      <c r="B7420" s="84"/>
      <c r="C7420" s="85"/>
      <c r="D7420" s="84"/>
      <c r="E7420" s="84"/>
      <c r="M7420" s="86"/>
      <c r="N7420" s="87"/>
    </row>
    <row r="7421" spans="1:14" s="79" customFormat="1">
      <c r="A7421" s="17"/>
      <c r="B7421" s="84"/>
      <c r="C7421" s="85"/>
      <c r="D7421" s="84"/>
      <c r="E7421" s="84"/>
      <c r="M7421" s="86"/>
      <c r="N7421" s="87"/>
    </row>
    <row r="7422" spans="1:14" s="79" customFormat="1">
      <c r="A7422" s="17"/>
      <c r="B7422" s="84"/>
      <c r="C7422" s="85"/>
      <c r="D7422" s="84"/>
      <c r="E7422" s="84"/>
      <c r="M7422" s="86"/>
      <c r="N7422" s="87"/>
    </row>
    <row r="7423" spans="1:14" s="79" customFormat="1">
      <c r="A7423" s="17"/>
      <c r="B7423" s="84"/>
      <c r="C7423" s="85"/>
      <c r="D7423" s="84"/>
      <c r="E7423" s="84"/>
      <c r="M7423" s="86"/>
      <c r="N7423" s="87"/>
    </row>
    <row r="7424" spans="1:14" s="79" customFormat="1">
      <c r="A7424" s="17"/>
      <c r="B7424" s="84"/>
      <c r="C7424" s="85"/>
      <c r="D7424" s="84"/>
      <c r="E7424" s="84"/>
      <c r="M7424" s="86"/>
      <c r="N7424" s="87"/>
    </row>
    <row r="7425" spans="1:14" s="79" customFormat="1">
      <c r="A7425" s="17"/>
      <c r="B7425" s="84"/>
      <c r="C7425" s="85"/>
      <c r="D7425" s="84"/>
      <c r="E7425" s="84"/>
      <c r="M7425" s="86"/>
      <c r="N7425" s="87"/>
    </row>
    <row r="7426" spans="1:14" s="79" customFormat="1">
      <c r="A7426" s="17"/>
      <c r="B7426" s="84"/>
      <c r="C7426" s="85"/>
      <c r="D7426" s="84"/>
      <c r="E7426" s="84"/>
      <c r="M7426" s="86"/>
      <c r="N7426" s="87"/>
    </row>
    <row r="7427" spans="1:14" s="79" customFormat="1">
      <c r="A7427" s="17"/>
      <c r="B7427" s="84"/>
      <c r="C7427" s="85"/>
      <c r="D7427" s="84"/>
      <c r="E7427" s="84"/>
      <c r="M7427" s="86"/>
      <c r="N7427" s="87"/>
    </row>
    <row r="7428" spans="1:14" s="79" customFormat="1">
      <c r="A7428" s="17"/>
      <c r="B7428" s="84"/>
      <c r="C7428" s="85"/>
      <c r="D7428" s="84"/>
      <c r="E7428" s="84"/>
      <c r="M7428" s="86"/>
      <c r="N7428" s="87"/>
    </row>
    <row r="7429" spans="1:14" s="79" customFormat="1">
      <c r="A7429" s="17"/>
      <c r="B7429" s="84"/>
      <c r="C7429" s="85"/>
      <c r="D7429" s="84"/>
      <c r="E7429" s="84"/>
      <c r="M7429" s="86"/>
      <c r="N7429" s="87"/>
    </row>
    <row r="7430" spans="1:14" s="79" customFormat="1">
      <c r="A7430" s="17"/>
      <c r="B7430" s="84"/>
      <c r="C7430" s="85"/>
      <c r="D7430" s="84"/>
      <c r="E7430" s="84"/>
      <c r="M7430" s="86"/>
      <c r="N7430" s="87"/>
    </row>
    <row r="7431" spans="1:14" s="79" customFormat="1">
      <c r="A7431" s="17"/>
      <c r="B7431" s="84"/>
      <c r="C7431" s="85"/>
      <c r="D7431" s="84"/>
      <c r="E7431" s="84"/>
      <c r="M7431" s="86"/>
      <c r="N7431" s="87"/>
    </row>
    <row r="7432" spans="1:14" s="79" customFormat="1">
      <c r="A7432" s="17"/>
      <c r="B7432" s="84"/>
      <c r="C7432" s="85"/>
      <c r="D7432" s="84"/>
      <c r="E7432" s="84"/>
      <c r="M7432" s="86"/>
      <c r="N7432" s="87"/>
    </row>
    <row r="7433" spans="1:14" s="79" customFormat="1">
      <c r="A7433" s="17"/>
      <c r="B7433" s="84"/>
      <c r="C7433" s="85"/>
      <c r="D7433" s="84"/>
      <c r="E7433" s="84"/>
      <c r="M7433" s="86"/>
      <c r="N7433" s="87"/>
    </row>
    <row r="7434" spans="1:14" s="79" customFormat="1">
      <c r="A7434" s="17"/>
      <c r="B7434" s="84"/>
      <c r="C7434" s="85"/>
      <c r="D7434" s="84"/>
      <c r="E7434" s="84"/>
      <c r="M7434" s="86"/>
      <c r="N7434" s="87"/>
    </row>
    <row r="7435" spans="1:14" s="79" customFormat="1">
      <c r="A7435" s="17"/>
      <c r="B7435" s="84"/>
      <c r="C7435" s="85"/>
      <c r="D7435" s="84"/>
      <c r="E7435" s="84"/>
      <c r="M7435" s="86"/>
      <c r="N7435" s="87"/>
    </row>
    <row r="7436" spans="1:14" s="79" customFormat="1">
      <c r="A7436" s="17"/>
      <c r="B7436" s="84"/>
      <c r="C7436" s="85"/>
      <c r="D7436" s="84"/>
      <c r="E7436" s="84"/>
      <c r="M7436" s="86"/>
      <c r="N7436" s="87"/>
    </row>
    <row r="7437" spans="1:14" s="79" customFormat="1">
      <c r="A7437" s="17"/>
      <c r="B7437" s="84"/>
      <c r="C7437" s="85"/>
      <c r="D7437" s="84"/>
      <c r="E7437" s="84"/>
      <c r="M7437" s="86"/>
      <c r="N7437" s="87"/>
    </row>
    <row r="7438" spans="1:14" s="79" customFormat="1">
      <c r="A7438" s="17"/>
      <c r="B7438" s="84"/>
      <c r="C7438" s="85"/>
      <c r="D7438" s="84"/>
      <c r="E7438" s="84"/>
      <c r="M7438" s="86"/>
      <c r="N7438" s="87"/>
    </row>
    <row r="7439" spans="1:14" s="79" customFormat="1">
      <c r="A7439" s="17"/>
      <c r="B7439" s="84"/>
      <c r="C7439" s="85"/>
      <c r="D7439" s="84"/>
      <c r="E7439" s="84"/>
      <c r="M7439" s="86"/>
      <c r="N7439" s="87"/>
    </row>
    <row r="7440" spans="1:14" s="79" customFormat="1">
      <c r="A7440" s="17"/>
      <c r="B7440" s="84"/>
      <c r="C7440" s="85"/>
      <c r="D7440" s="84"/>
      <c r="E7440" s="84"/>
      <c r="M7440" s="86"/>
      <c r="N7440" s="87"/>
    </row>
    <row r="7441" spans="1:14" s="79" customFormat="1">
      <c r="A7441" s="17"/>
      <c r="B7441" s="84"/>
      <c r="C7441" s="85"/>
      <c r="D7441" s="84"/>
      <c r="E7441" s="84"/>
      <c r="M7441" s="86"/>
      <c r="N7441" s="87"/>
    </row>
    <row r="7442" spans="1:14" s="79" customFormat="1">
      <c r="A7442" s="17"/>
      <c r="B7442" s="84"/>
      <c r="C7442" s="85"/>
      <c r="D7442" s="84"/>
      <c r="E7442" s="84"/>
      <c r="M7442" s="86"/>
      <c r="N7442" s="87"/>
    </row>
    <row r="7443" spans="1:14" s="79" customFormat="1">
      <c r="A7443" s="17"/>
      <c r="B7443" s="84"/>
      <c r="C7443" s="85"/>
      <c r="D7443" s="84"/>
      <c r="E7443" s="84"/>
      <c r="M7443" s="86"/>
      <c r="N7443" s="87"/>
    </row>
    <row r="7444" spans="1:14" s="79" customFormat="1">
      <c r="A7444" s="17"/>
      <c r="B7444" s="84"/>
      <c r="C7444" s="85"/>
      <c r="D7444" s="84"/>
      <c r="E7444" s="84"/>
      <c r="M7444" s="86"/>
      <c r="N7444" s="87"/>
    </row>
    <row r="7445" spans="1:14" s="79" customFormat="1">
      <c r="A7445" s="17"/>
      <c r="B7445" s="84"/>
      <c r="C7445" s="85"/>
      <c r="D7445" s="84"/>
      <c r="E7445" s="84"/>
      <c r="M7445" s="86"/>
      <c r="N7445" s="87"/>
    </row>
    <row r="7446" spans="1:14" s="79" customFormat="1">
      <c r="A7446" s="17"/>
      <c r="B7446" s="84"/>
      <c r="C7446" s="85"/>
      <c r="D7446" s="84"/>
      <c r="E7446" s="84"/>
      <c r="M7446" s="86"/>
      <c r="N7446" s="87"/>
    </row>
    <row r="7447" spans="1:14" s="79" customFormat="1">
      <c r="A7447" s="17"/>
      <c r="B7447" s="84"/>
      <c r="C7447" s="85"/>
      <c r="D7447" s="84"/>
      <c r="E7447" s="84"/>
      <c r="M7447" s="86"/>
      <c r="N7447" s="87"/>
    </row>
    <row r="7448" spans="1:14" s="79" customFormat="1">
      <c r="A7448" s="17"/>
      <c r="B7448" s="84"/>
      <c r="C7448" s="85"/>
      <c r="D7448" s="84"/>
      <c r="E7448" s="84"/>
      <c r="M7448" s="86"/>
      <c r="N7448" s="87"/>
    </row>
    <row r="7449" spans="1:14" s="79" customFormat="1">
      <c r="A7449" s="17"/>
      <c r="B7449" s="84"/>
      <c r="C7449" s="85"/>
      <c r="D7449" s="84"/>
      <c r="E7449" s="84"/>
      <c r="M7449" s="86"/>
      <c r="N7449" s="87"/>
    </row>
    <row r="7450" spans="1:14" s="79" customFormat="1">
      <c r="A7450" s="17"/>
      <c r="B7450" s="84"/>
      <c r="C7450" s="85"/>
      <c r="D7450" s="84"/>
      <c r="E7450" s="84"/>
      <c r="M7450" s="86"/>
      <c r="N7450" s="87"/>
    </row>
    <row r="7451" spans="1:14" s="79" customFormat="1">
      <c r="A7451" s="17"/>
      <c r="B7451" s="84"/>
      <c r="C7451" s="85"/>
      <c r="D7451" s="84"/>
      <c r="E7451" s="84"/>
      <c r="M7451" s="86"/>
      <c r="N7451" s="87"/>
    </row>
    <row r="7452" spans="1:14" s="79" customFormat="1">
      <c r="A7452" s="17"/>
      <c r="B7452" s="84"/>
      <c r="C7452" s="85"/>
      <c r="D7452" s="84"/>
      <c r="E7452" s="84"/>
      <c r="M7452" s="86"/>
      <c r="N7452" s="87"/>
    </row>
    <row r="7453" spans="1:14" s="79" customFormat="1">
      <c r="A7453" s="17"/>
      <c r="B7453" s="84"/>
      <c r="C7453" s="85"/>
      <c r="D7453" s="84"/>
      <c r="E7453" s="84"/>
      <c r="M7453" s="86"/>
      <c r="N7453" s="87"/>
    </row>
    <row r="7454" spans="1:14" s="79" customFormat="1">
      <c r="A7454" s="17"/>
      <c r="B7454" s="84"/>
      <c r="C7454" s="85"/>
      <c r="D7454" s="84"/>
      <c r="E7454" s="84"/>
      <c r="M7454" s="86"/>
      <c r="N7454" s="87"/>
    </row>
    <row r="7455" spans="1:14" s="79" customFormat="1">
      <c r="A7455" s="17"/>
      <c r="B7455" s="84"/>
      <c r="C7455" s="85"/>
      <c r="D7455" s="84"/>
      <c r="E7455" s="84"/>
      <c r="M7455" s="86"/>
      <c r="N7455" s="87"/>
    </row>
    <row r="7456" spans="1:14" s="79" customFormat="1">
      <c r="A7456" s="17"/>
      <c r="B7456" s="84"/>
      <c r="C7456" s="85"/>
      <c r="D7456" s="84"/>
      <c r="E7456" s="84"/>
      <c r="M7456" s="86"/>
      <c r="N7456" s="87"/>
    </row>
    <row r="7457" spans="1:14" s="79" customFormat="1">
      <c r="A7457" s="17"/>
      <c r="B7457" s="84"/>
      <c r="C7457" s="85"/>
      <c r="D7457" s="84"/>
      <c r="E7457" s="84"/>
      <c r="M7457" s="86"/>
      <c r="N7457" s="87"/>
    </row>
    <row r="7458" spans="1:14" s="79" customFormat="1">
      <c r="A7458" s="17"/>
      <c r="B7458" s="84"/>
      <c r="C7458" s="85"/>
      <c r="D7458" s="84"/>
      <c r="E7458" s="84"/>
      <c r="M7458" s="86"/>
      <c r="N7458" s="87"/>
    </row>
    <row r="7459" spans="1:14" s="79" customFormat="1">
      <c r="A7459" s="17"/>
      <c r="B7459" s="84"/>
      <c r="C7459" s="85"/>
      <c r="D7459" s="84"/>
      <c r="E7459" s="84"/>
      <c r="M7459" s="86"/>
      <c r="N7459" s="87"/>
    </row>
    <row r="7460" spans="1:14" s="79" customFormat="1">
      <c r="A7460" s="17"/>
      <c r="B7460" s="84"/>
      <c r="C7460" s="85"/>
      <c r="D7460" s="84"/>
      <c r="E7460" s="84"/>
      <c r="M7460" s="86"/>
      <c r="N7460" s="87"/>
    </row>
    <row r="7461" spans="1:14" s="79" customFormat="1">
      <c r="A7461" s="17"/>
      <c r="B7461" s="84"/>
      <c r="C7461" s="85"/>
      <c r="D7461" s="84"/>
      <c r="E7461" s="84"/>
      <c r="M7461" s="86"/>
      <c r="N7461" s="87"/>
    </row>
    <row r="7462" spans="1:14" s="79" customFormat="1">
      <c r="A7462" s="17"/>
      <c r="B7462" s="84"/>
      <c r="C7462" s="85"/>
      <c r="D7462" s="84"/>
      <c r="E7462" s="84"/>
      <c r="M7462" s="86"/>
      <c r="N7462" s="87"/>
    </row>
    <row r="7463" spans="1:14" s="79" customFormat="1">
      <c r="A7463" s="17"/>
      <c r="B7463" s="84"/>
      <c r="C7463" s="85"/>
      <c r="D7463" s="84"/>
      <c r="E7463" s="84"/>
      <c r="M7463" s="86"/>
      <c r="N7463" s="87"/>
    </row>
    <row r="7464" spans="1:14" s="79" customFormat="1">
      <c r="A7464" s="17"/>
      <c r="B7464" s="84"/>
      <c r="C7464" s="85"/>
      <c r="D7464" s="84"/>
      <c r="E7464" s="84"/>
      <c r="M7464" s="86"/>
      <c r="N7464" s="87"/>
    </row>
    <row r="7465" spans="1:14" s="79" customFormat="1">
      <c r="A7465" s="17"/>
      <c r="B7465" s="84"/>
      <c r="C7465" s="85"/>
      <c r="D7465" s="84"/>
      <c r="E7465" s="84"/>
      <c r="M7465" s="86"/>
      <c r="N7465" s="87"/>
    </row>
    <row r="7466" spans="1:14" s="79" customFormat="1">
      <c r="A7466" s="17"/>
      <c r="B7466" s="84"/>
      <c r="C7466" s="85"/>
      <c r="D7466" s="84"/>
      <c r="E7466" s="84"/>
      <c r="M7466" s="86"/>
      <c r="N7466" s="87"/>
    </row>
    <row r="7467" spans="1:14" s="79" customFormat="1">
      <c r="A7467" s="17"/>
      <c r="B7467" s="84"/>
      <c r="C7467" s="85"/>
      <c r="D7467" s="84"/>
      <c r="E7467" s="84"/>
      <c r="M7467" s="86"/>
      <c r="N7467" s="87"/>
    </row>
    <row r="7468" spans="1:14" s="79" customFormat="1">
      <c r="A7468" s="17"/>
      <c r="B7468" s="84"/>
      <c r="C7468" s="85"/>
      <c r="D7468" s="84"/>
      <c r="E7468" s="84"/>
      <c r="M7468" s="86"/>
      <c r="N7468" s="87"/>
    </row>
    <row r="7469" spans="1:14" s="79" customFormat="1">
      <c r="A7469" s="17"/>
      <c r="B7469" s="84"/>
      <c r="C7469" s="85"/>
      <c r="D7469" s="84"/>
      <c r="E7469" s="84"/>
      <c r="M7469" s="86"/>
      <c r="N7469" s="87"/>
    </row>
    <row r="7470" spans="1:14" s="79" customFormat="1">
      <c r="A7470" s="17"/>
      <c r="B7470" s="84"/>
      <c r="C7470" s="85"/>
      <c r="D7470" s="84"/>
      <c r="E7470" s="84"/>
      <c r="M7470" s="86"/>
      <c r="N7470" s="87"/>
    </row>
    <row r="7471" spans="1:14" s="79" customFormat="1">
      <c r="A7471" s="17"/>
      <c r="B7471" s="84"/>
      <c r="C7471" s="85"/>
      <c r="D7471" s="84"/>
      <c r="E7471" s="84"/>
      <c r="M7471" s="86"/>
      <c r="N7471" s="87"/>
    </row>
    <row r="7472" spans="1:14" s="79" customFormat="1">
      <c r="A7472" s="17"/>
      <c r="B7472" s="84"/>
      <c r="C7472" s="85"/>
      <c r="D7472" s="84"/>
      <c r="E7472" s="84"/>
      <c r="M7472" s="86"/>
      <c r="N7472" s="87"/>
    </row>
    <row r="7473" spans="1:14" s="79" customFormat="1">
      <c r="A7473" s="17"/>
      <c r="B7473" s="84"/>
      <c r="C7473" s="85"/>
      <c r="D7473" s="84"/>
      <c r="E7473" s="84"/>
      <c r="M7473" s="86"/>
      <c r="N7473" s="87"/>
    </row>
    <row r="7474" spans="1:14" s="79" customFormat="1">
      <c r="A7474" s="17"/>
      <c r="B7474" s="84"/>
      <c r="C7474" s="85"/>
      <c r="D7474" s="84"/>
      <c r="E7474" s="84"/>
      <c r="M7474" s="86"/>
      <c r="N7474" s="87"/>
    </row>
    <row r="7475" spans="1:14" s="79" customFormat="1">
      <c r="A7475" s="17"/>
      <c r="B7475" s="84"/>
      <c r="C7475" s="85"/>
      <c r="D7475" s="84"/>
      <c r="E7475" s="84"/>
      <c r="M7475" s="86"/>
      <c r="N7475" s="87"/>
    </row>
    <row r="7476" spans="1:14" s="79" customFormat="1">
      <c r="A7476" s="17"/>
      <c r="B7476" s="84"/>
      <c r="C7476" s="85"/>
      <c r="D7476" s="84"/>
      <c r="E7476" s="84"/>
      <c r="M7476" s="86"/>
      <c r="N7476" s="87"/>
    </row>
    <row r="7477" spans="1:14" s="79" customFormat="1">
      <c r="A7477" s="17"/>
      <c r="B7477" s="84"/>
      <c r="C7477" s="85"/>
      <c r="D7477" s="84"/>
      <c r="E7477" s="84"/>
      <c r="M7477" s="86"/>
      <c r="N7477" s="87"/>
    </row>
    <row r="7478" spans="1:14" s="79" customFormat="1">
      <c r="A7478" s="17"/>
      <c r="B7478" s="84"/>
      <c r="C7478" s="85"/>
      <c r="D7478" s="84"/>
      <c r="E7478" s="84"/>
      <c r="M7478" s="86"/>
      <c r="N7478" s="87"/>
    </row>
    <row r="7479" spans="1:14" s="79" customFormat="1">
      <c r="A7479" s="17"/>
      <c r="B7479" s="84"/>
      <c r="C7479" s="85"/>
      <c r="D7479" s="84"/>
      <c r="E7479" s="84"/>
      <c r="M7479" s="86"/>
      <c r="N7479" s="87"/>
    </row>
    <row r="7480" spans="1:14" s="79" customFormat="1">
      <c r="A7480" s="17"/>
      <c r="B7480" s="84"/>
      <c r="C7480" s="85"/>
      <c r="D7480" s="84"/>
      <c r="E7480" s="84"/>
      <c r="M7480" s="86"/>
      <c r="N7480" s="87"/>
    </row>
    <row r="7481" spans="1:14" s="79" customFormat="1">
      <c r="A7481" s="17"/>
      <c r="B7481" s="84"/>
      <c r="C7481" s="85"/>
      <c r="D7481" s="84"/>
      <c r="E7481" s="84"/>
      <c r="M7481" s="86"/>
      <c r="N7481" s="87"/>
    </row>
    <row r="7482" spans="1:14" s="79" customFormat="1">
      <c r="A7482" s="17"/>
      <c r="B7482" s="84"/>
      <c r="C7482" s="85"/>
      <c r="D7482" s="84"/>
      <c r="E7482" s="84"/>
      <c r="M7482" s="86"/>
      <c r="N7482" s="87"/>
    </row>
    <row r="7483" spans="1:14" s="79" customFormat="1">
      <c r="A7483" s="17"/>
      <c r="B7483" s="84"/>
      <c r="C7483" s="85"/>
      <c r="D7483" s="84"/>
      <c r="E7483" s="84"/>
      <c r="M7483" s="86"/>
      <c r="N7483" s="87"/>
    </row>
    <row r="7484" spans="1:14" s="79" customFormat="1">
      <c r="A7484" s="17"/>
      <c r="B7484" s="84"/>
      <c r="C7484" s="85"/>
      <c r="D7484" s="84"/>
      <c r="E7484" s="84"/>
      <c r="M7484" s="86"/>
      <c r="N7484" s="87"/>
    </row>
    <row r="7485" spans="1:14" s="79" customFormat="1">
      <c r="A7485" s="17"/>
      <c r="B7485" s="84"/>
      <c r="C7485" s="85"/>
      <c r="D7485" s="84"/>
      <c r="E7485" s="84"/>
      <c r="M7485" s="86"/>
      <c r="N7485" s="87"/>
    </row>
    <row r="7486" spans="1:14" s="79" customFormat="1">
      <c r="A7486" s="17"/>
      <c r="B7486" s="84"/>
      <c r="C7486" s="85"/>
      <c r="D7486" s="84"/>
      <c r="E7486" s="84"/>
      <c r="M7486" s="86"/>
      <c r="N7486" s="87"/>
    </row>
    <row r="7487" spans="1:14" s="79" customFormat="1">
      <c r="A7487" s="17"/>
      <c r="B7487" s="84"/>
      <c r="C7487" s="85"/>
      <c r="D7487" s="84"/>
      <c r="E7487" s="84"/>
      <c r="M7487" s="86"/>
      <c r="N7487" s="87"/>
    </row>
    <row r="7488" spans="1:14" s="79" customFormat="1">
      <c r="A7488" s="17"/>
      <c r="B7488" s="84"/>
      <c r="C7488" s="85"/>
      <c r="D7488" s="84"/>
      <c r="E7488" s="84"/>
      <c r="M7488" s="86"/>
      <c r="N7488" s="87"/>
    </row>
    <row r="7489" spans="1:14" s="79" customFormat="1">
      <c r="A7489" s="17"/>
      <c r="B7489" s="84"/>
      <c r="C7489" s="85"/>
      <c r="D7489" s="84"/>
      <c r="E7489" s="84"/>
      <c r="M7489" s="86"/>
      <c r="N7489" s="87"/>
    </row>
    <row r="7490" spans="1:14" s="79" customFormat="1">
      <c r="A7490" s="17"/>
      <c r="B7490" s="84"/>
      <c r="C7490" s="85"/>
      <c r="D7490" s="84"/>
      <c r="E7490" s="84"/>
      <c r="M7490" s="86"/>
      <c r="N7490" s="87"/>
    </row>
    <row r="7491" spans="1:14" s="79" customFormat="1">
      <c r="A7491" s="17"/>
      <c r="B7491" s="84"/>
      <c r="C7491" s="85"/>
      <c r="D7491" s="84"/>
      <c r="E7491" s="84"/>
      <c r="M7491" s="86"/>
      <c r="N7491" s="87"/>
    </row>
    <row r="7492" spans="1:14" s="79" customFormat="1">
      <c r="A7492" s="17"/>
      <c r="B7492" s="84"/>
      <c r="C7492" s="85"/>
      <c r="D7492" s="84"/>
      <c r="E7492" s="84"/>
      <c r="M7492" s="86"/>
      <c r="N7492" s="87"/>
    </row>
    <row r="7493" spans="1:14" s="79" customFormat="1">
      <c r="A7493" s="17"/>
      <c r="B7493" s="84"/>
      <c r="C7493" s="85"/>
      <c r="D7493" s="84"/>
      <c r="E7493" s="84"/>
      <c r="M7493" s="86"/>
      <c r="N7493" s="87"/>
    </row>
    <row r="7494" spans="1:14" s="79" customFormat="1">
      <c r="A7494" s="17"/>
      <c r="B7494" s="84"/>
      <c r="C7494" s="85"/>
      <c r="D7494" s="84"/>
      <c r="E7494" s="84"/>
      <c r="M7494" s="86"/>
      <c r="N7494" s="87"/>
    </row>
    <row r="7495" spans="1:14" s="79" customFormat="1">
      <c r="A7495" s="17"/>
      <c r="B7495" s="84"/>
      <c r="C7495" s="85"/>
      <c r="D7495" s="84"/>
      <c r="E7495" s="84"/>
      <c r="M7495" s="86"/>
      <c r="N7495" s="87"/>
    </row>
    <row r="7496" spans="1:14" s="79" customFormat="1">
      <c r="A7496" s="17"/>
      <c r="B7496" s="84"/>
      <c r="C7496" s="85"/>
      <c r="D7496" s="84"/>
      <c r="E7496" s="84"/>
      <c r="M7496" s="86"/>
      <c r="N7496" s="87"/>
    </row>
    <row r="7497" spans="1:14" s="79" customFormat="1">
      <c r="A7497" s="17"/>
      <c r="B7497" s="84"/>
      <c r="C7497" s="85"/>
      <c r="D7497" s="84"/>
      <c r="E7497" s="84"/>
      <c r="M7497" s="86"/>
      <c r="N7497" s="87"/>
    </row>
    <row r="7498" spans="1:14" s="79" customFormat="1">
      <c r="A7498" s="17"/>
      <c r="B7498" s="84"/>
      <c r="C7498" s="85"/>
      <c r="D7498" s="84"/>
      <c r="E7498" s="84"/>
      <c r="M7498" s="86"/>
      <c r="N7498" s="87"/>
    </row>
    <row r="7499" spans="1:14" s="79" customFormat="1">
      <c r="A7499" s="17"/>
      <c r="B7499" s="84"/>
      <c r="C7499" s="85"/>
      <c r="D7499" s="84"/>
      <c r="E7499" s="84"/>
      <c r="M7499" s="86"/>
      <c r="N7499" s="87"/>
    </row>
    <row r="7500" spans="1:14" s="79" customFormat="1">
      <c r="A7500" s="17"/>
      <c r="B7500" s="84"/>
      <c r="C7500" s="85"/>
      <c r="D7500" s="84"/>
      <c r="E7500" s="84"/>
      <c r="M7500" s="86"/>
      <c r="N7500" s="87"/>
    </row>
    <row r="7501" spans="1:14" s="79" customFormat="1">
      <c r="A7501" s="17"/>
      <c r="B7501" s="84"/>
      <c r="C7501" s="85"/>
      <c r="D7501" s="84"/>
      <c r="E7501" s="84"/>
      <c r="M7501" s="86"/>
      <c r="N7501" s="87"/>
    </row>
    <row r="7502" spans="1:14" s="79" customFormat="1">
      <c r="A7502" s="17"/>
      <c r="B7502" s="84"/>
      <c r="C7502" s="85"/>
      <c r="D7502" s="84"/>
      <c r="E7502" s="84"/>
      <c r="M7502" s="86"/>
      <c r="N7502" s="87"/>
    </row>
    <row r="7503" spans="1:14" s="79" customFormat="1">
      <c r="A7503" s="17"/>
      <c r="B7503" s="84"/>
      <c r="C7503" s="85"/>
      <c r="D7503" s="84"/>
      <c r="E7503" s="84"/>
      <c r="M7503" s="86"/>
      <c r="N7503" s="87"/>
    </row>
    <row r="7504" spans="1:14" s="79" customFormat="1">
      <c r="A7504" s="17"/>
      <c r="B7504" s="84"/>
      <c r="C7504" s="85"/>
      <c r="D7504" s="84"/>
      <c r="E7504" s="84"/>
      <c r="M7504" s="86"/>
      <c r="N7504" s="87"/>
    </row>
    <row r="7505" spans="1:14" s="79" customFormat="1">
      <c r="A7505" s="17"/>
      <c r="B7505" s="84"/>
      <c r="C7505" s="85"/>
      <c r="D7505" s="84"/>
      <c r="E7505" s="84"/>
      <c r="M7505" s="86"/>
      <c r="N7505" s="87"/>
    </row>
    <row r="7506" spans="1:14" s="79" customFormat="1">
      <c r="A7506" s="17"/>
      <c r="B7506" s="84"/>
      <c r="C7506" s="85"/>
      <c r="D7506" s="84"/>
      <c r="E7506" s="84"/>
      <c r="M7506" s="86"/>
      <c r="N7506" s="87"/>
    </row>
    <row r="7507" spans="1:14" s="79" customFormat="1">
      <c r="A7507" s="17"/>
      <c r="B7507" s="84"/>
      <c r="C7507" s="85"/>
      <c r="D7507" s="84"/>
      <c r="E7507" s="84"/>
      <c r="M7507" s="86"/>
      <c r="N7507" s="87"/>
    </row>
    <row r="7508" spans="1:14" s="79" customFormat="1">
      <c r="A7508" s="17"/>
      <c r="B7508" s="84"/>
      <c r="C7508" s="85"/>
      <c r="D7508" s="84"/>
      <c r="E7508" s="84"/>
      <c r="M7508" s="86"/>
      <c r="N7508" s="87"/>
    </row>
    <row r="7509" spans="1:14" s="79" customFormat="1">
      <c r="A7509" s="17"/>
      <c r="B7509" s="84"/>
      <c r="C7509" s="85"/>
      <c r="D7509" s="84"/>
      <c r="E7509" s="84"/>
      <c r="M7509" s="86"/>
      <c r="N7509" s="87"/>
    </row>
    <row r="7510" spans="1:14" s="79" customFormat="1">
      <c r="A7510" s="17"/>
      <c r="B7510" s="84"/>
      <c r="C7510" s="85"/>
      <c r="D7510" s="84"/>
      <c r="E7510" s="84"/>
      <c r="M7510" s="86"/>
      <c r="N7510" s="87"/>
    </row>
    <row r="7511" spans="1:14" s="79" customFormat="1">
      <c r="A7511" s="17"/>
      <c r="B7511" s="84"/>
      <c r="C7511" s="85"/>
      <c r="D7511" s="84"/>
      <c r="E7511" s="84"/>
      <c r="M7511" s="86"/>
      <c r="N7511" s="87"/>
    </row>
    <row r="7512" spans="1:14" s="79" customFormat="1">
      <c r="A7512" s="17"/>
      <c r="B7512" s="84"/>
      <c r="C7512" s="85"/>
      <c r="D7512" s="84"/>
      <c r="E7512" s="84"/>
      <c r="M7512" s="86"/>
      <c r="N7512" s="87"/>
    </row>
    <row r="7513" spans="1:14" s="79" customFormat="1">
      <c r="A7513" s="17"/>
      <c r="B7513" s="84"/>
      <c r="C7513" s="85"/>
      <c r="D7513" s="84"/>
      <c r="E7513" s="84"/>
      <c r="M7513" s="86"/>
      <c r="N7513" s="87"/>
    </row>
    <row r="7514" spans="1:14" s="79" customFormat="1">
      <c r="A7514" s="17"/>
      <c r="B7514" s="84"/>
      <c r="C7514" s="85"/>
      <c r="D7514" s="84"/>
      <c r="E7514" s="84"/>
      <c r="M7514" s="86"/>
      <c r="N7514" s="87"/>
    </row>
    <row r="7515" spans="1:14" s="79" customFormat="1">
      <c r="A7515" s="17"/>
      <c r="B7515" s="84"/>
      <c r="C7515" s="85"/>
      <c r="D7515" s="84"/>
      <c r="E7515" s="84"/>
      <c r="M7515" s="86"/>
      <c r="N7515" s="87"/>
    </row>
    <row r="7516" spans="1:14" s="79" customFormat="1">
      <c r="A7516" s="17"/>
      <c r="B7516" s="84"/>
      <c r="C7516" s="85"/>
      <c r="D7516" s="84"/>
      <c r="E7516" s="84"/>
      <c r="M7516" s="86"/>
      <c r="N7516" s="87"/>
    </row>
    <row r="7517" spans="1:14" s="79" customFormat="1">
      <c r="A7517" s="17"/>
      <c r="B7517" s="84"/>
      <c r="C7517" s="85"/>
      <c r="D7517" s="84"/>
      <c r="E7517" s="84"/>
      <c r="M7517" s="86"/>
      <c r="N7517" s="87"/>
    </row>
    <row r="7518" spans="1:14" s="79" customFormat="1">
      <c r="A7518" s="17"/>
      <c r="B7518" s="84"/>
      <c r="C7518" s="85"/>
      <c r="D7518" s="84"/>
      <c r="E7518" s="84"/>
      <c r="M7518" s="86"/>
      <c r="N7518" s="87"/>
    </row>
    <row r="7519" spans="1:14" s="79" customFormat="1">
      <c r="A7519" s="17"/>
      <c r="B7519" s="84"/>
      <c r="C7519" s="85"/>
      <c r="D7519" s="84"/>
      <c r="E7519" s="84"/>
      <c r="M7519" s="86"/>
      <c r="N7519" s="87"/>
    </row>
    <row r="7520" spans="1:14" s="79" customFormat="1">
      <c r="A7520" s="17"/>
      <c r="B7520" s="84"/>
      <c r="C7520" s="85"/>
      <c r="D7520" s="84"/>
      <c r="E7520" s="84"/>
      <c r="M7520" s="86"/>
      <c r="N7520" s="87"/>
    </row>
    <row r="7521" spans="1:14" s="79" customFormat="1">
      <c r="A7521" s="17"/>
      <c r="B7521" s="84"/>
      <c r="C7521" s="85"/>
      <c r="D7521" s="84"/>
      <c r="E7521" s="84"/>
      <c r="M7521" s="86"/>
      <c r="N7521" s="87"/>
    </row>
    <row r="7522" spans="1:14" s="79" customFormat="1">
      <c r="A7522" s="17"/>
      <c r="B7522" s="84"/>
      <c r="C7522" s="85"/>
      <c r="D7522" s="84"/>
      <c r="E7522" s="84"/>
      <c r="M7522" s="86"/>
      <c r="N7522" s="87"/>
    </row>
    <row r="7523" spans="1:14" s="79" customFormat="1">
      <c r="A7523" s="17"/>
      <c r="B7523" s="84"/>
      <c r="C7523" s="85"/>
      <c r="D7523" s="84"/>
      <c r="E7523" s="84"/>
      <c r="M7523" s="86"/>
      <c r="N7523" s="87"/>
    </row>
    <row r="7524" spans="1:14" s="79" customFormat="1">
      <c r="A7524" s="17"/>
      <c r="B7524" s="84"/>
      <c r="C7524" s="85"/>
      <c r="D7524" s="84"/>
      <c r="E7524" s="84"/>
      <c r="M7524" s="86"/>
      <c r="N7524" s="87"/>
    </row>
    <row r="7525" spans="1:14" s="79" customFormat="1">
      <c r="A7525" s="17"/>
      <c r="B7525" s="84"/>
      <c r="C7525" s="85"/>
      <c r="D7525" s="84"/>
      <c r="E7525" s="84"/>
      <c r="M7525" s="86"/>
      <c r="N7525" s="87"/>
    </row>
    <row r="7526" spans="1:14" s="79" customFormat="1">
      <c r="A7526" s="17"/>
      <c r="B7526" s="84"/>
      <c r="C7526" s="85"/>
      <c r="D7526" s="84"/>
      <c r="E7526" s="84"/>
      <c r="M7526" s="86"/>
      <c r="N7526" s="87"/>
    </row>
    <row r="7527" spans="1:14" s="79" customFormat="1">
      <c r="A7527" s="17"/>
      <c r="B7527" s="84"/>
      <c r="C7527" s="85"/>
      <c r="D7527" s="84"/>
      <c r="E7527" s="84"/>
      <c r="M7527" s="86"/>
      <c r="N7527" s="87"/>
    </row>
    <row r="7528" spans="1:14" s="79" customFormat="1">
      <c r="A7528" s="17"/>
      <c r="B7528" s="84"/>
      <c r="C7528" s="85"/>
      <c r="D7528" s="84"/>
      <c r="E7528" s="84"/>
      <c r="M7528" s="86"/>
      <c r="N7528" s="87"/>
    </row>
    <row r="7529" spans="1:14" s="79" customFormat="1">
      <c r="A7529" s="17"/>
      <c r="B7529" s="84"/>
      <c r="C7529" s="85"/>
      <c r="D7529" s="84"/>
      <c r="E7529" s="84"/>
      <c r="M7529" s="86"/>
      <c r="N7529" s="87"/>
    </row>
    <row r="7530" spans="1:14" s="79" customFormat="1">
      <c r="A7530" s="17"/>
      <c r="B7530" s="84"/>
      <c r="C7530" s="85"/>
      <c r="D7530" s="84"/>
      <c r="E7530" s="84"/>
      <c r="M7530" s="86"/>
      <c r="N7530" s="87"/>
    </row>
    <row r="7531" spans="1:14" s="79" customFormat="1">
      <c r="A7531" s="17"/>
      <c r="B7531" s="84"/>
      <c r="C7531" s="85"/>
      <c r="D7531" s="84"/>
      <c r="E7531" s="84"/>
      <c r="M7531" s="86"/>
      <c r="N7531" s="87"/>
    </row>
    <row r="7532" spans="1:14" s="79" customFormat="1">
      <c r="A7532" s="17"/>
      <c r="B7532" s="84"/>
      <c r="C7532" s="85"/>
      <c r="D7532" s="84"/>
      <c r="E7532" s="84"/>
      <c r="M7532" s="86"/>
      <c r="N7532" s="87"/>
    </row>
    <row r="7533" spans="1:14" s="79" customFormat="1">
      <c r="A7533" s="17"/>
      <c r="B7533" s="84"/>
      <c r="C7533" s="85"/>
      <c r="D7533" s="84"/>
      <c r="E7533" s="84"/>
      <c r="M7533" s="86"/>
      <c r="N7533" s="87"/>
    </row>
    <row r="7534" spans="1:14" s="79" customFormat="1">
      <c r="A7534" s="17"/>
      <c r="B7534" s="84"/>
      <c r="C7534" s="85"/>
      <c r="D7534" s="84"/>
      <c r="E7534" s="84"/>
      <c r="M7534" s="86"/>
      <c r="N7534" s="87"/>
    </row>
    <row r="7535" spans="1:14" s="79" customFormat="1">
      <c r="A7535" s="17"/>
      <c r="B7535" s="84"/>
      <c r="C7535" s="85"/>
      <c r="D7535" s="84"/>
      <c r="E7535" s="84"/>
      <c r="M7535" s="86"/>
      <c r="N7535" s="87"/>
    </row>
    <row r="7536" spans="1:14" s="79" customFormat="1">
      <c r="A7536" s="17"/>
      <c r="B7536" s="84"/>
      <c r="C7536" s="85"/>
      <c r="D7536" s="84"/>
      <c r="E7536" s="84"/>
      <c r="M7536" s="86"/>
      <c r="N7536" s="87"/>
    </row>
    <row r="7537" spans="1:14" s="79" customFormat="1">
      <c r="A7537" s="17"/>
      <c r="B7537" s="84"/>
      <c r="C7537" s="85"/>
      <c r="D7537" s="84"/>
      <c r="E7537" s="84"/>
      <c r="M7537" s="86"/>
      <c r="N7537" s="87"/>
    </row>
    <row r="7538" spans="1:14" s="79" customFormat="1">
      <c r="A7538" s="17"/>
      <c r="B7538" s="84"/>
      <c r="C7538" s="85"/>
      <c r="D7538" s="84"/>
      <c r="E7538" s="84"/>
      <c r="M7538" s="86"/>
      <c r="N7538" s="87"/>
    </row>
    <row r="7539" spans="1:14" s="79" customFormat="1">
      <c r="A7539" s="17"/>
      <c r="B7539" s="84"/>
      <c r="C7539" s="85"/>
      <c r="D7539" s="84"/>
      <c r="E7539" s="84"/>
      <c r="M7539" s="86"/>
      <c r="N7539" s="87"/>
    </row>
    <row r="7540" spans="1:14" s="79" customFormat="1">
      <c r="A7540" s="17"/>
      <c r="B7540" s="84"/>
      <c r="C7540" s="85"/>
      <c r="D7540" s="84"/>
      <c r="E7540" s="84"/>
      <c r="M7540" s="86"/>
      <c r="N7540" s="87"/>
    </row>
    <row r="7541" spans="1:14" s="79" customFormat="1">
      <c r="A7541" s="17"/>
      <c r="B7541" s="84"/>
      <c r="C7541" s="85"/>
      <c r="D7541" s="84"/>
      <c r="E7541" s="84"/>
      <c r="M7541" s="86"/>
      <c r="N7541" s="87"/>
    </row>
    <row r="7542" spans="1:14" s="79" customFormat="1">
      <c r="A7542" s="17"/>
      <c r="B7542" s="84"/>
      <c r="C7542" s="85"/>
      <c r="D7542" s="84"/>
      <c r="E7542" s="84"/>
      <c r="M7542" s="86"/>
      <c r="N7542" s="87"/>
    </row>
    <row r="7543" spans="1:14" s="79" customFormat="1">
      <c r="A7543" s="17"/>
      <c r="B7543" s="84"/>
      <c r="C7543" s="85"/>
      <c r="D7543" s="84"/>
      <c r="E7543" s="84"/>
      <c r="M7543" s="86"/>
      <c r="N7543" s="87"/>
    </row>
    <row r="7544" spans="1:14" s="79" customFormat="1">
      <c r="A7544" s="17"/>
      <c r="B7544" s="84"/>
      <c r="C7544" s="85"/>
      <c r="D7544" s="84"/>
      <c r="E7544" s="84"/>
      <c r="M7544" s="86"/>
      <c r="N7544" s="87"/>
    </row>
    <row r="7545" spans="1:14" s="79" customFormat="1">
      <c r="A7545" s="17"/>
      <c r="B7545" s="84"/>
      <c r="C7545" s="85"/>
      <c r="D7545" s="84"/>
      <c r="E7545" s="84"/>
      <c r="M7545" s="86"/>
      <c r="N7545" s="87"/>
    </row>
    <row r="7546" spans="1:14" s="79" customFormat="1">
      <c r="A7546" s="17"/>
      <c r="B7546" s="84"/>
      <c r="C7546" s="85"/>
      <c r="D7546" s="84"/>
      <c r="E7546" s="84"/>
      <c r="M7546" s="86"/>
      <c r="N7546" s="87"/>
    </row>
    <row r="7547" spans="1:14" s="79" customFormat="1">
      <c r="A7547" s="17"/>
      <c r="B7547" s="84"/>
      <c r="C7547" s="85"/>
      <c r="D7547" s="84"/>
      <c r="E7547" s="84"/>
      <c r="M7547" s="86"/>
      <c r="N7547" s="87"/>
    </row>
    <row r="7548" spans="1:14" s="79" customFormat="1">
      <c r="A7548" s="17"/>
      <c r="B7548" s="84"/>
      <c r="C7548" s="85"/>
      <c r="D7548" s="84"/>
      <c r="E7548" s="84"/>
      <c r="M7548" s="86"/>
      <c r="N7548" s="87"/>
    </row>
    <row r="7549" spans="1:14" s="79" customFormat="1">
      <c r="A7549" s="17"/>
      <c r="B7549" s="84"/>
      <c r="C7549" s="85"/>
      <c r="D7549" s="84"/>
      <c r="E7549" s="84"/>
      <c r="M7549" s="86"/>
      <c r="N7549" s="87"/>
    </row>
    <row r="7550" spans="1:14" s="79" customFormat="1">
      <c r="A7550" s="17"/>
      <c r="B7550" s="84"/>
      <c r="C7550" s="85"/>
      <c r="D7550" s="84"/>
      <c r="E7550" s="84"/>
      <c r="M7550" s="86"/>
      <c r="N7550" s="87"/>
    </row>
    <row r="7551" spans="1:14" s="79" customFormat="1">
      <c r="A7551" s="17"/>
      <c r="B7551" s="84"/>
      <c r="C7551" s="85"/>
      <c r="D7551" s="84"/>
      <c r="E7551" s="84"/>
      <c r="M7551" s="86"/>
      <c r="N7551" s="87"/>
    </row>
    <row r="7552" spans="1:14" s="79" customFormat="1">
      <c r="A7552" s="17"/>
      <c r="B7552" s="84"/>
      <c r="C7552" s="85"/>
      <c r="D7552" s="84"/>
      <c r="E7552" s="84"/>
      <c r="M7552" s="86"/>
      <c r="N7552" s="87"/>
    </row>
    <row r="7553" spans="1:14" s="79" customFormat="1">
      <c r="A7553" s="17"/>
      <c r="B7553" s="84"/>
      <c r="C7553" s="85"/>
      <c r="D7553" s="84"/>
      <c r="E7553" s="84"/>
      <c r="M7553" s="86"/>
      <c r="N7553" s="87"/>
    </row>
    <row r="7554" spans="1:14" s="79" customFormat="1">
      <c r="A7554" s="17"/>
      <c r="B7554" s="84"/>
      <c r="C7554" s="85"/>
      <c r="D7554" s="84"/>
      <c r="E7554" s="84"/>
      <c r="M7554" s="86"/>
      <c r="N7554" s="87"/>
    </row>
    <row r="7555" spans="1:14" s="79" customFormat="1">
      <c r="A7555" s="17"/>
      <c r="B7555" s="84"/>
      <c r="C7555" s="85"/>
      <c r="D7555" s="84"/>
      <c r="E7555" s="84"/>
      <c r="M7555" s="86"/>
      <c r="N7555" s="87"/>
    </row>
    <row r="7556" spans="1:14" s="79" customFormat="1">
      <c r="A7556" s="17"/>
      <c r="B7556" s="84"/>
      <c r="C7556" s="85"/>
      <c r="D7556" s="84"/>
      <c r="E7556" s="84"/>
      <c r="M7556" s="86"/>
      <c r="N7556" s="87"/>
    </row>
    <row r="7557" spans="1:14" s="79" customFormat="1">
      <c r="A7557" s="17"/>
      <c r="B7557" s="84"/>
      <c r="C7557" s="85"/>
      <c r="D7557" s="84"/>
      <c r="E7557" s="84"/>
      <c r="M7557" s="86"/>
      <c r="N7557" s="87"/>
    </row>
    <row r="7558" spans="1:14" s="79" customFormat="1">
      <c r="A7558" s="17"/>
      <c r="B7558" s="84"/>
      <c r="C7558" s="85"/>
      <c r="D7558" s="84"/>
      <c r="E7558" s="84"/>
      <c r="M7558" s="86"/>
      <c r="N7558" s="87"/>
    </row>
    <row r="7559" spans="1:14" s="79" customFormat="1">
      <c r="A7559" s="17"/>
      <c r="B7559" s="84"/>
      <c r="C7559" s="85"/>
      <c r="D7559" s="84"/>
      <c r="E7559" s="84"/>
      <c r="M7559" s="86"/>
      <c r="N7559" s="87"/>
    </row>
    <row r="7560" spans="1:14" s="79" customFormat="1">
      <c r="A7560" s="17"/>
      <c r="B7560" s="84"/>
      <c r="C7560" s="85"/>
      <c r="D7560" s="84"/>
      <c r="E7560" s="84"/>
      <c r="M7560" s="86"/>
      <c r="N7560" s="87"/>
    </row>
    <row r="7561" spans="1:14" s="79" customFormat="1">
      <c r="A7561" s="17"/>
      <c r="B7561" s="84"/>
      <c r="C7561" s="85"/>
      <c r="D7561" s="84"/>
      <c r="E7561" s="84"/>
      <c r="M7561" s="86"/>
      <c r="N7561" s="87"/>
    </row>
    <row r="7562" spans="1:14" s="79" customFormat="1">
      <c r="A7562" s="17"/>
      <c r="B7562" s="84"/>
      <c r="C7562" s="85"/>
      <c r="D7562" s="84"/>
      <c r="E7562" s="84"/>
      <c r="M7562" s="86"/>
      <c r="N7562" s="87"/>
    </row>
    <row r="7563" spans="1:14" s="79" customFormat="1">
      <c r="A7563" s="17"/>
      <c r="B7563" s="84"/>
      <c r="C7563" s="85"/>
      <c r="D7563" s="84"/>
      <c r="E7563" s="84"/>
      <c r="M7563" s="86"/>
      <c r="N7563" s="87"/>
    </row>
    <row r="7564" spans="1:14" s="79" customFormat="1">
      <c r="A7564" s="17"/>
      <c r="B7564" s="84"/>
      <c r="C7564" s="85"/>
      <c r="D7564" s="84"/>
      <c r="E7564" s="84"/>
      <c r="M7564" s="86"/>
      <c r="N7564" s="87"/>
    </row>
    <row r="7565" spans="1:14" s="79" customFormat="1">
      <c r="A7565" s="17"/>
      <c r="B7565" s="84"/>
      <c r="C7565" s="85"/>
      <c r="D7565" s="84"/>
      <c r="E7565" s="84"/>
      <c r="M7565" s="86"/>
      <c r="N7565" s="87"/>
    </row>
    <row r="7566" spans="1:14" s="79" customFormat="1">
      <c r="A7566" s="17"/>
      <c r="B7566" s="84"/>
      <c r="C7566" s="85"/>
      <c r="D7566" s="84"/>
      <c r="E7566" s="84"/>
      <c r="M7566" s="86"/>
      <c r="N7566" s="87"/>
    </row>
    <row r="7567" spans="1:14" s="79" customFormat="1">
      <c r="A7567" s="17"/>
      <c r="B7567" s="84"/>
      <c r="C7567" s="85"/>
      <c r="D7567" s="84"/>
      <c r="E7567" s="84"/>
      <c r="M7567" s="86"/>
      <c r="N7567" s="87"/>
    </row>
    <row r="7568" spans="1:14" s="79" customFormat="1">
      <c r="A7568" s="17"/>
      <c r="B7568" s="84"/>
      <c r="C7568" s="85"/>
      <c r="D7568" s="84"/>
      <c r="E7568" s="84"/>
      <c r="M7568" s="86"/>
      <c r="N7568" s="87"/>
    </row>
    <row r="7569" spans="1:14" s="79" customFormat="1">
      <c r="A7569" s="17"/>
      <c r="B7569" s="84"/>
      <c r="C7569" s="85"/>
      <c r="D7569" s="84"/>
      <c r="E7569" s="84"/>
      <c r="M7569" s="86"/>
      <c r="N7569" s="87"/>
    </row>
    <row r="7570" spans="1:14" s="79" customFormat="1">
      <c r="A7570" s="17"/>
      <c r="B7570" s="84"/>
      <c r="C7570" s="85"/>
      <c r="D7570" s="84"/>
      <c r="E7570" s="84"/>
      <c r="M7570" s="86"/>
      <c r="N7570" s="87"/>
    </row>
    <row r="7571" spans="1:14" s="79" customFormat="1">
      <c r="A7571" s="17"/>
      <c r="B7571" s="84"/>
      <c r="C7571" s="85"/>
      <c r="D7571" s="84"/>
      <c r="E7571" s="84"/>
      <c r="M7571" s="86"/>
      <c r="N7571" s="87"/>
    </row>
    <row r="7572" spans="1:14" s="79" customFormat="1">
      <c r="A7572" s="17"/>
      <c r="B7572" s="84"/>
      <c r="C7572" s="85"/>
      <c r="D7572" s="84"/>
      <c r="E7572" s="84"/>
      <c r="M7572" s="86"/>
      <c r="N7572" s="87"/>
    </row>
    <row r="7573" spans="1:14" s="79" customFormat="1">
      <c r="A7573" s="17"/>
      <c r="B7573" s="84"/>
      <c r="C7573" s="85"/>
      <c r="D7573" s="84"/>
      <c r="E7573" s="84"/>
      <c r="M7573" s="86"/>
      <c r="N7573" s="87"/>
    </row>
    <row r="7574" spans="1:14" s="79" customFormat="1">
      <c r="A7574" s="17"/>
      <c r="B7574" s="84"/>
      <c r="C7574" s="85"/>
      <c r="D7574" s="84"/>
      <c r="E7574" s="84"/>
      <c r="M7574" s="86"/>
      <c r="N7574" s="87"/>
    </row>
    <row r="7575" spans="1:14" s="79" customFormat="1">
      <c r="A7575" s="17"/>
      <c r="B7575" s="84"/>
      <c r="C7575" s="85"/>
      <c r="D7575" s="84"/>
      <c r="E7575" s="84"/>
      <c r="M7575" s="86"/>
      <c r="N7575" s="87"/>
    </row>
    <row r="7576" spans="1:14" s="79" customFormat="1">
      <c r="A7576" s="17"/>
      <c r="B7576" s="84"/>
      <c r="C7576" s="85"/>
      <c r="D7576" s="84"/>
      <c r="E7576" s="84"/>
      <c r="M7576" s="86"/>
      <c r="N7576" s="87"/>
    </row>
    <row r="7577" spans="1:14" s="79" customFormat="1">
      <c r="A7577" s="17"/>
      <c r="B7577" s="84"/>
      <c r="C7577" s="85"/>
      <c r="D7577" s="84"/>
      <c r="E7577" s="84"/>
      <c r="M7577" s="86"/>
      <c r="N7577" s="87"/>
    </row>
    <row r="7578" spans="1:14" s="79" customFormat="1">
      <c r="A7578" s="17"/>
      <c r="B7578" s="84"/>
      <c r="C7578" s="85"/>
      <c r="D7578" s="84"/>
      <c r="E7578" s="84"/>
      <c r="M7578" s="86"/>
      <c r="N7578" s="87"/>
    </row>
    <row r="7579" spans="1:14" s="79" customFormat="1">
      <c r="A7579" s="17"/>
      <c r="B7579" s="84"/>
      <c r="C7579" s="85"/>
      <c r="D7579" s="84"/>
      <c r="E7579" s="84"/>
      <c r="M7579" s="86"/>
      <c r="N7579" s="87"/>
    </row>
    <row r="7580" spans="1:14" s="79" customFormat="1">
      <c r="A7580" s="17"/>
      <c r="B7580" s="84"/>
      <c r="C7580" s="85"/>
      <c r="D7580" s="84"/>
      <c r="E7580" s="84"/>
      <c r="M7580" s="86"/>
      <c r="N7580" s="87"/>
    </row>
    <row r="7581" spans="1:14" s="79" customFormat="1">
      <c r="A7581" s="17"/>
      <c r="B7581" s="84"/>
      <c r="C7581" s="85"/>
      <c r="D7581" s="84"/>
      <c r="E7581" s="84"/>
      <c r="M7581" s="86"/>
      <c r="N7581" s="87"/>
    </row>
    <row r="7582" spans="1:14" s="79" customFormat="1">
      <c r="A7582" s="17"/>
      <c r="B7582" s="84"/>
      <c r="C7582" s="85"/>
      <c r="D7582" s="84"/>
      <c r="E7582" s="84"/>
      <c r="M7582" s="86"/>
      <c r="N7582" s="87"/>
    </row>
    <row r="7583" spans="1:14" s="79" customFormat="1">
      <c r="A7583" s="17"/>
      <c r="B7583" s="84"/>
      <c r="C7583" s="85"/>
      <c r="D7583" s="84"/>
      <c r="E7583" s="84"/>
      <c r="M7583" s="86"/>
      <c r="N7583" s="87"/>
    </row>
    <row r="7584" spans="1:14" s="79" customFormat="1">
      <c r="A7584" s="17"/>
      <c r="B7584" s="84"/>
      <c r="C7584" s="85"/>
      <c r="D7584" s="84"/>
      <c r="E7584" s="84"/>
      <c r="M7584" s="86"/>
      <c r="N7584" s="87"/>
    </row>
    <row r="7585" spans="1:14" s="79" customFormat="1">
      <c r="A7585" s="17"/>
      <c r="B7585" s="84"/>
      <c r="C7585" s="85"/>
      <c r="D7585" s="84"/>
      <c r="E7585" s="84"/>
      <c r="M7585" s="86"/>
      <c r="N7585" s="87"/>
    </row>
    <row r="7586" spans="1:14" s="79" customFormat="1">
      <c r="A7586" s="17"/>
      <c r="B7586" s="84"/>
      <c r="C7586" s="85"/>
      <c r="D7586" s="84"/>
      <c r="E7586" s="84"/>
      <c r="M7586" s="86"/>
      <c r="N7586" s="87"/>
    </row>
    <row r="7587" spans="1:14" s="79" customFormat="1">
      <c r="A7587" s="17"/>
      <c r="B7587" s="84"/>
      <c r="C7587" s="85"/>
      <c r="D7587" s="84"/>
      <c r="E7587" s="84"/>
      <c r="M7587" s="86"/>
      <c r="N7587" s="87"/>
    </row>
    <row r="7588" spans="1:14" s="79" customFormat="1">
      <c r="A7588" s="17"/>
      <c r="B7588" s="84"/>
      <c r="C7588" s="85"/>
      <c r="D7588" s="84"/>
      <c r="E7588" s="84"/>
      <c r="M7588" s="86"/>
      <c r="N7588" s="87"/>
    </row>
    <row r="7589" spans="1:14" s="79" customFormat="1">
      <c r="A7589" s="17"/>
      <c r="B7589" s="84"/>
      <c r="C7589" s="85"/>
      <c r="D7589" s="84"/>
      <c r="E7589" s="84"/>
      <c r="M7589" s="86"/>
      <c r="N7589" s="87"/>
    </row>
    <row r="7590" spans="1:14" s="79" customFormat="1">
      <c r="A7590" s="17"/>
      <c r="B7590" s="84"/>
      <c r="C7590" s="85"/>
      <c r="D7590" s="84"/>
      <c r="E7590" s="84"/>
      <c r="M7590" s="86"/>
      <c r="N7590" s="87"/>
    </row>
    <row r="7591" spans="1:14" s="79" customFormat="1">
      <c r="A7591" s="17"/>
      <c r="B7591" s="84"/>
      <c r="C7591" s="85"/>
      <c r="D7591" s="84"/>
      <c r="E7591" s="84"/>
      <c r="M7591" s="86"/>
      <c r="N7591" s="87"/>
    </row>
    <row r="7592" spans="1:14" s="79" customFormat="1">
      <c r="A7592" s="17"/>
      <c r="B7592" s="84"/>
      <c r="C7592" s="85"/>
      <c r="D7592" s="84"/>
      <c r="E7592" s="84"/>
      <c r="M7592" s="86"/>
      <c r="N7592" s="87"/>
    </row>
    <row r="7593" spans="1:14" s="79" customFormat="1">
      <c r="A7593" s="17"/>
      <c r="B7593" s="84"/>
      <c r="C7593" s="85"/>
      <c r="D7593" s="84"/>
      <c r="E7593" s="84"/>
      <c r="M7593" s="86"/>
      <c r="N7593" s="87"/>
    </row>
    <row r="7594" spans="1:14" s="79" customFormat="1">
      <c r="A7594" s="17"/>
      <c r="B7594" s="84"/>
      <c r="C7594" s="85"/>
      <c r="D7594" s="84"/>
      <c r="E7594" s="84"/>
      <c r="M7594" s="86"/>
      <c r="N7594" s="87"/>
    </row>
    <row r="7595" spans="1:14" s="79" customFormat="1">
      <c r="A7595" s="17"/>
      <c r="B7595" s="84"/>
      <c r="C7595" s="85"/>
      <c r="D7595" s="84"/>
      <c r="E7595" s="84"/>
      <c r="M7595" s="86"/>
      <c r="N7595" s="87"/>
    </row>
    <row r="7596" spans="1:14" s="79" customFormat="1">
      <c r="A7596" s="17"/>
      <c r="B7596" s="84"/>
      <c r="C7596" s="85"/>
      <c r="D7596" s="84"/>
      <c r="E7596" s="84"/>
      <c r="M7596" s="86"/>
      <c r="N7596" s="87"/>
    </row>
    <row r="7597" spans="1:14" s="79" customFormat="1">
      <c r="A7597" s="17"/>
      <c r="B7597" s="84"/>
      <c r="C7597" s="85"/>
      <c r="D7597" s="84"/>
      <c r="E7597" s="84"/>
      <c r="M7597" s="86"/>
      <c r="N7597" s="87"/>
    </row>
    <row r="7598" spans="1:14" s="79" customFormat="1">
      <c r="A7598" s="17"/>
      <c r="B7598" s="84"/>
      <c r="C7598" s="85"/>
      <c r="D7598" s="84"/>
      <c r="E7598" s="84"/>
      <c r="M7598" s="86"/>
      <c r="N7598" s="87"/>
    </row>
    <row r="7599" spans="1:14" s="79" customFormat="1">
      <c r="A7599" s="17"/>
      <c r="B7599" s="84"/>
      <c r="C7599" s="85"/>
      <c r="D7599" s="84"/>
      <c r="E7599" s="84"/>
      <c r="M7599" s="86"/>
      <c r="N7599" s="87"/>
    </row>
    <row r="7600" spans="1:14" s="79" customFormat="1">
      <c r="A7600" s="17"/>
      <c r="B7600" s="84"/>
      <c r="C7600" s="85"/>
      <c r="D7600" s="84"/>
      <c r="E7600" s="84"/>
      <c r="M7600" s="86"/>
      <c r="N7600" s="87"/>
    </row>
    <row r="7601" spans="1:14" s="79" customFormat="1">
      <c r="A7601" s="17"/>
      <c r="B7601" s="84"/>
      <c r="C7601" s="85"/>
      <c r="D7601" s="84"/>
      <c r="E7601" s="84"/>
      <c r="M7601" s="86"/>
      <c r="N7601" s="87"/>
    </row>
    <row r="7602" spans="1:14" s="79" customFormat="1">
      <c r="A7602" s="17"/>
      <c r="B7602" s="84"/>
      <c r="C7602" s="85"/>
      <c r="D7602" s="84"/>
      <c r="E7602" s="84"/>
      <c r="M7602" s="86"/>
      <c r="N7602" s="87"/>
    </row>
    <row r="7603" spans="1:14" s="79" customFormat="1">
      <c r="A7603" s="17"/>
      <c r="B7603" s="84"/>
      <c r="C7603" s="85"/>
      <c r="D7603" s="84"/>
      <c r="E7603" s="84"/>
      <c r="M7603" s="86"/>
      <c r="N7603" s="87"/>
    </row>
    <row r="7604" spans="1:14" s="79" customFormat="1">
      <c r="A7604" s="17"/>
      <c r="B7604" s="84"/>
      <c r="C7604" s="85"/>
      <c r="D7604" s="84"/>
      <c r="E7604" s="84"/>
      <c r="M7604" s="86"/>
      <c r="N7604" s="87"/>
    </row>
    <row r="7605" spans="1:14" s="79" customFormat="1">
      <c r="A7605" s="17"/>
      <c r="B7605" s="84"/>
      <c r="C7605" s="85"/>
      <c r="D7605" s="84"/>
      <c r="E7605" s="84"/>
      <c r="M7605" s="86"/>
      <c r="N7605" s="87"/>
    </row>
    <row r="7606" spans="1:14" s="79" customFormat="1">
      <c r="A7606" s="17"/>
      <c r="B7606" s="84"/>
      <c r="C7606" s="85"/>
      <c r="D7606" s="84"/>
      <c r="E7606" s="84"/>
      <c r="M7606" s="86"/>
      <c r="N7606" s="87"/>
    </row>
    <row r="7607" spans="1:14" s="79" customFormat="1">
      <c r="A7607" s="17"/>
      <c r="B7607" s="84"/>
      <c r="C7607" s="85"/>
      <c r="D7607" s="84"/>
      <c r="E7607" s="84"/>
      <c r="M7607" s="86"/>
      <c r="N7607" s="87"/>
    </row>
    <row r="7608" spans="1:14" s="79" customFormat="1">
      <c r="A7608" s="17"/>
      <c r="B7608" s="84"/>
      <c r="C7608" s="85"/>
      <c r="D7608" s="84"/>
      <c r="E7608" s="84"/>
      <c r="M7608" s="86"/>
      <c r="N7608" s="87"/>
    </row>
    <row r="7609" spans="1:14" s="79" customFormat="1">
      <c r="A7609" s="17"/>
      <c r="B7609" s="84"/>
      <c r="C7609" s="85"/>
      <c r="D7609" s="84"/>
      <c r="E7609" s="84"/>
      <c r="M7609" s="86"/>
      <c r="N7609" s="87"/>
    </row>
    <row r="7610" spans="1:14" s="79" customFormat="1">
      <c r="A7610" s="17"/>
      <c r="B7610" s="84"/>
      <c r="C7610" s="85"/>
      <c r="D7610" s="84"/>
      <c r="E7610" s="84"/>
      <c r="M7610" s="86"/>
      <c r="N7610" s="87"/>
    </row>
    <row r="7611" spans="1:14" s="79" customFormat="1">
      <c r="A7611" s="17"/>
      <c r="B7611" s="84"/>
      <c r="C7611" s="85"/>
      <c r="D7611" s="84"/>
      <c r="E7611" s="84"/>
      <c r="M7611" s="86"/>
      <c r="N7611" s="87"/>
    </row>
    <row r="7612" spans="1:14" s="79" customFormat="1">
      <c r="A7612" s="17"/>
      <c r="B7612" s="84"/>
      <c r="C7612" s="85"/>
      <c r="D7612" s="84"/>
      <c r="E7612" s="84"/>
      <c r="M7612" s="86"/>
      <c r="N7612" s="87"/>
    </row>
    <row r="7613" spans="1:14" s="79" customFormat="1">
      <c r="A7613" s="17"/>
      <c r="B7613" s="84"/>
      <c r="C7613" s="85"/>
      <c r="D7613" s="84"/>
      <c r="E7613" s="84"/>
      <c r="M7613" s="86"/>
      <c r="N7613" s="87"/>
    </row>
    <row r="7614" spans="1:14" s="79" customFormat="1">
      <c r="A7614" s="17"/>
      <c r="B7614" s="84"/>
      <c r="C7614" s="85"/>
      <c r="D7614" s="84"/>
      <c r="E7614" s="84"/>
      <c r="M7614" s="86"/>
      <c r="N7614" s="87"/>
    </row>
    <row r="7615" spans="1:14" s="79" customFormat="1">
      <c r="A7615" s="17"/>
      <c r="B7615" s="84"/>
      <c r="C7615" s="85"/>
      <c r="D7615" s="84"/>
      <c r="E7615" s="84"/>
      <c r="M7615" s="86"/>
      <c r="N7615" s="87"/>
    </row>
    <row r="7616" spans="1:14" s="79" customFormat="1">
      <c r="A7616" s="17"/>
      <c r="B7616" s="84"/>
      <c r="C7616" s="85"/>
      <c r="D7616" s="84"/>
      <c r="E7616" s="84"/>
      <c r="M7616" s="86"/>
      <c r="N7616" s="87"/>
    </row>
    <row r="7617" spans="1:14" s="79" customFormat="1">
      <c r="A7617" s="17"/>
      <c r="B7617" s="84"/>
      <c r="C7617" s="85"/>
      <c r="D7617" s="84"/>
      <c r="E7617" s="84"/>
      <c r="M7617" s="86"/>
      <c r="N7617" s="87"/>
    </row>
    <row r="7618" spans="1:14" s="79" customFormat="1">
      <c r="A7618" s="17"/>
      <c r="B7618" s="84"/>
      <c r="C7618" s="85"/>
      <c r="D7618" s="84"/>
      <c r="E7618" s="84"/>
      <c r="M7618" s="86"/>
      <c r="N7618" s="87"/>
    </row>
    <row r="7619" spans="1:14" s="79" customFormat="1">
      <c r="A7619" s="17"/>
      <c r="B7619" s="84"/>
      <c r="C7619" s="85"/>
      <c r="D7619" s="84"/>
      <c r="E7619" s="84"/>
      <c r="M7619" s="86"/>
      <c r="N7619" s="87"/>
    </row>
    <row r="7620" spans="1:14" s="79" customFormat="1">
      <c r="A7620" s="17"/>
      <c r="B7620" s="84"/>
      <c r="C7620" s="85"/>
      <c r="D7620" s="84"/>
      <c r="E7620" s="84"/>
      <c r="M7620" s="86"/>
      <c r="N7620" s="87"/>
    </row>
    <row r="7621" spans="1:14" s="79" customFormat="1">
      <c r="A7621" s="17"/>
      <c r="B7621" s="84"/>
      <c r="C7621" s="85"/>
      <c r="D7621" s="84"/>
      <c r="E7621" s="84"/>
      <c r="M7621" s="86"/>
      <c r="N7621" s="87"/>
    </row>
    <row r="7622" spans="1:14" s="79" customFormat="1">
      <c r="A7622" s="17"/>
      <c r="B7622" s="84"/>
      <c r="C7622" s="85"/>
      <c r="D7622" s="84"/>
      <c r="E7622" s="84"/>
      <c r="M7622" s="86"/>
      <c r="N7622" s="87"/>
    </row>
    <row r="7623" spans="1:14" s="79" customFormat="1">
      <c r="A7623" s="17"/>
      <c r="B7623" s="84"/>
      <c r="C7623" s="85"/>
      <c r="D7623" s="84"/>
      <c r="E7623" s="84"/>
      <c r="M7623" s="86"/>
      <c r="N7623" s="87"/>
    </row>
    <row r="7624" spans="1:14" s="79" customFormat="1">
      <c r="A7624" s="17"/>
      <c r="B7624" s="84"/>
      <c r="C7624" s="85"/>
      <c r="D7624" s="84"/>
      <c r="E7624" s="84"/>
      <c r="M7624" s="86"/>
      <c r="N7624" s="87"/>
    </row>
    <row r="7625" spans="1:14" s="79" customFormat="1">
      <c r="A7625" s="17"/>
      <c r="B7625" s="84"/>
      <c r="C7625" s="85"/>
      <c r="D7625" s="84"/>
      <c r="E7625" s="84"/>
      <c r="M7625" s="86"/>
      <c r="N7625" s="87"/>
    </row>
    <row r="7626" spans="1:14" s="79" customFormat="1">
      <c r="A7626" s="17"/>
      <c r="B7626" s="84"/>
      <c r="C7626" s="85"/>
      <c r="D7626" s="84"/>
      <c r="E7626" s="84"/>
      <c r="M7626" s="86"/>
      <c r="N7626" s="87"/>
    </row>
    <row r="7627" spans="1:14" s="79" customFormat="1">
      <c r="A7627" s="17"/>
      <c r="B7627" s="84"/>
      <c r="C7627" s="85"/>
      <c r="D7627" s="84"/>
      <c r="E7627" s="84"/>
      <c r="M7627" s="86"/>
      <c r="N7627" s="87"/>
    </row>
    <row r="7628" spans="1:14" s="79" customFormat="1">
      <c r="A7628" s="17"/>
      <c r="B7628" s="84"/>
      <c r="C7628" s="85"/>
      <c r="D7628" s="84"/>
      <c r="E7628" s="84"/>
      <c r="M7628" s="86"/>
      <c r="N7628" s="87"/>
    </row>
    <row r="7629" spans="1:14" s="79" customFormat="1">
      <c r="A7629" s="17"/>
      <c r="B7629" s="84"/>
      <c r="C7629" s="85"/>
      <c r="D7629" s="84"/>
      <c r="E7629" s="84"/>
      <c r="M7629" s="86"/>
      <c r="N7629" s="87"/>
    </row>
    <row r="7630" spans="1:14" s="79" customFormat="1">
      <c r="A7630" s="17"/>
      <c r="B7630" s="84"/>
      <c r="C7630" s="85"/>
      <c r="D7630" s="84"/>
      <c r="E7630" s="84"/>
      <c r="M7630" s="86"/>
      <c r="N7630" s="87"/>
    </row>
    <row r="7631" spans="1:14" s="79" customFormat="1">
      <c r="A7631" s="17"/>
      <c r="B7631" s="84"/>
      <c r="C7631" s="85"/>
      <c r="D7631" s="84"/>
      <c r="E7631" s="84"/>
      <c r="M7631" s="86"/>
      <c r="N7631" s="87"/>
    </row>
    <row r="7632" spans="1:14" s="79" customFormat="1">
      <c r="A7632" s="17"/>
      <c r="B7632" s="84"/>
      <c r="C7632" s="85"/>
      <c r="D7632" s="84"/>
      <c r="E7632" s="84"/>
      <c r="M7632" s="86"/>
      <c r="N7632" s="87"/>
    </row>
    <row r="7633" spans="1:14" s="79" customFormat="1">
      <c r="A7633" s="17"/>
      <c r="B7633" s="84"/>
      <c r="C7633" s="85"/>
      <c r="D7633" s="84"/>
      <c r="E7633" s="84"/>
      <c r="M7633" s="86"/>
      <c r="N7633" s="87"/>
    </row>
    <row r="7634" spans="1:14" s="79" customFormat="1">
      <c r="A7634" s="17"/>
      <c r="B7634" s="84"/>
      <c r="C7634" s="85"/>
      <c r="D7634" s="84"/>
      <c r="E7634" s="84"/>
      <c r="M7634" s="86"/>
      <c r="N7634" s="87"/>
    </row>
    <row r="7635" spans="1:14" s="79" customFormat="1">
      <c r="A7635" s="17"/>
      <c r="B7635" s="84"/>
      <c r="C7635" s="85"/>
      <c r="D7635" s="84"/>
      <c r="E7635" s="84"/>
      <c r="M7635" s="86"/>
      <c r="N7635" s="87"/>
    </row>
    <row r="7636" spans="1:14" s="79" customFormat="1">
      <c r="A7636" s="17"/>
      <c r="B7636" s="84"/>
      <c r="C7636" s="85"/>
      <c r="D7636" s="84"/>
      <c r="E7636" s="84"/>
      <c r="M7636" s="86"/>
      <c r="N7636" s="87"/>
    </row>
    <row r="7637" spans="1:14" s="79" customFormat="1">
      <c r="A7637" s="17"/>
      <c r="B7637" s="84"/>
      <c r="C7637" s="85"/>
      <c r="D7637" s="84"/>
      <c r="E7637" s="84"/>
      <c r="M7637" s="86"/>
      <c r="N7637" s="87"/>
    </row>
    <row r="7638" spans="1:14" s="79" customFormat="1">
      <c r="A7638" s="17"/>
      <c r="B7638" s="84"/>
      <c r="C7638" s="85"/>
      <c r="D7638" s="84"/>
      <c r="E7638" s="84"/>
      <c r="M7638" s="86"/>
      <c r="N7638" s="87"/>
    </row>
    <row r="7639" spans="1:14" s="79" customFormat="1">
      <c r="A7639" s="17"/>
      <c r="B7639" s="84"/>
      <c r="C7639" s="85"/>
      <c r="D7639" s="84"/>
      <c r="E7639" s="84"/>
      <c r="M7639" s="86"/>
      <c r="N7639" s="87"/>
    </row>
    <row r="7640" spans="1:14" s="79" customFormat="1">
      <c r="A7640" s="17"/>
      <c r="B7640" s="84"/>
      <c r="C7640" s="85"/>
      <c r="D7640" s="84"/>
      <c r="E7640" s="84"/>
      <c r="M7640" s="86"/>
      <c r="N7640" s="87"/>
    </row>
    <row r="7641" spans="1:14" s="79" customFormat="1">
      <c r="A7641" s="17"/>
      <c r="B7641" s="84"/>
      <c r="C7641" s="85"/>
      <c r="D7641" s="84"/>
      <c r="E7641" s="84"/>
      <c r="M7641" s="86"/>
      <c r="N7641" s="87"/>
    </row>
    <row r="7642" spans="1:14" s="79" customFormat="1">
      <c r="A7642" s="17"/>
      <c r="B7642" s="84"/>
      <c r="C7642" s="85"/>
      <c r="D7642" s="84"/>
      <c r="E7642" s="84"/>
      <c r="M7642" s="86"/>
      <c r="N7642" s="87"/>
    </row>
    <row r="7643" spans="1:14" s="79" customFormat="1">
      <c r="A7643" s="17"/>
      <c r="B7643" s="84"/>
      <c r="C7643" s="85"/>
      <c r="D7643" s="84"/>
      <c r="E7643" s="84"/>
      <c r="M7643" s="86"/>
      <c r="N7643" s="87"/>
    </row>
    <row r="7644" spans="1:14" s="79" customFormat="1">
      <c r="A7644" s="17"/>
      <c r="B7644" s="84"/>
      <c r="C7644" s="85"/>
      <c r="D7644" s="84"/>
      <c r="E7644" s="84"/>
      <c r="M7644" s="86"/>
      <c r="N7644" s="87"/>
    </row>
    <row r="7645" spans="1:14" s="79" customFormat="1">
      <c r="A7645" s="17"/>
      <c r="B7645" s="84"/>
      <c r="C7645" s="85"/>
      <c r="D7645" s="84"/>
      <c r="E7645" s="84"/>
      <c r="M7645" s="86"/>
      <c r="N7645" s="87"/>
    </row>
    <row r="7646" spans="1:14" s="79" customFormat="1">
      <c r="A7646" s="17"/>
      <c r="B7646" s="84"/>
      <c r="C7646" s="85"/>
      <c r="D7646" s="84"/>
      <c r="E7646" s="84"/>
      <c r="M7646" s="86"/>
      <c r="N7646" s="87"/>
    </row>
    <row r="7647" spans="1:14" s="79" customFormat="1">
      <c r="A7647" s="17"/>
      <c r="B7647" s="84"/>
      <c r="C7647" s="85"/>
      <c r="D7647" s="84"/>
      <c r="E7647" s="84"/>
      <c r="M7647" s="86"/>
      <c r="N7647" s="87"/>
    </row>
    <row r="7648" spans="1:14" s="79" customFormat="1">
      <c r="A7648" s="17"/>
      <c r="B7648" s="84"/>
      <c r="C7648" s="85"/>
      <c r="D7648" s="84"/>
      <c r="E7648" s="84"/>
      <c r="M7648" s="86"/>
      <c r="N7648" s="87"/>
    </row>
    <row r="7649" spans="1:14" s="79" customFormat="1">
      <c r="A7649" s="17"/>
      <c r="B7649" s="84"/>
      <c r="C7649" s="85"/>
      <c r="D7649" s="84"/>
      <c r="E7649" s="84"/>
      <c r="M7649" s="86"/>
      <c r="N7649" s="87"/>
    </row>
    <row r="7650" spans="1:14" s="79" customFormat="1">
      <c r="A7650" s="17"/>
      <c r="B7650" s="84"/>
      <c r="C7650" s="85"/>
      <c r="D7650" s="84"/>
      <c r="E7650" s="84"/>
      <c r="M7650" s="86"/>
      <c r="N7650" s="87"/>
    </row>
    <row r="7651" spans="1:14" s="79" customFormat="1">
      <c r="A7651" s="17"/>
      <c r="B7651" s="84"/>
      <c r="C7651" s="85"/>
      <c r="D7651" s="84"/>
      <c r="E7651" s="84"/>
      <c r="M7651" s="86"/>
      <c r="N7651" s="87"/>
    </row>
    <row r="7652" spans="1:14" s="79" customFormat="1">
      <c r="A7652" s="17"/>
      <c r="B7652" s="84"/>
      <c r="C7652" s="85"/>
      <c r="D7652" s="84"/>
      <c r="E7652" s="84"/>
      <c r="M7652" s="86"/>
      <c r="N7652" s="87"/>
    </row>
    <row r="7653" spans="1:14" s="79" customFormat="1">
      <c r="A7653" s="17"/>
      <c r="B7653" s="84"/>
      <c r="C7653" s="85"/>
      <c r="D7653" s="84"/>
      <c r="E7653" s="84"/>
      <c r="M7653" s="86"/>
      <c r="N7653" s="87"/>
    </row>
    <row r="7654" spans="1:14" s="79" customFormat="1">
      <c r="A7654" s="17"/>
      <c r="B7654" s="84"/>
      <c r="C7654" s="85"/>
      <c r="D7654" s="84"/>
      <c r="E7654" s="84"/>
      <c r="M7654" s="86"/>
      <c r="N7654" s="87"/>
    </row>
    <row r="7655" spans="1:14" s="79" customFormat="1">
      <c r="A7655" s="17"/>
      <c r="B7655" s="84"/>
      <c r="C7655" s="85"/>
      <c r="D7655" s="84"/>
      <c r="E7655" s="84"/>
      <c r="M7655" s="86"/>
      <c r="N7655" s="87"/>
    </row>
    <row r="7656" spans="1:14" s="79" customFormat="1">
      <c r="A7656" s="17"/>
      <c r="B7656" s="84"/>
      <c r="C7656" s="85"/>
      <c r="D7656" s="84"/>
      <c r="E7656" s="84"/>
      <c r="M7656" s="86"/>
      <c r="N7656" s="87"/>
    </row>
    <row r="7657" spans="1:14" s="79" customFormat="1">
      <c r="A7657" s="17"/>
      <c r="B7657" s="84"/>
      <c r="C7657" s="85"/>
      <c r="D7657" s="84"/>
      <c r="E7657" s="84"/>
      <c r="M7657" s="86"/>
      <c r="N7657" s="87"/>
    </row>
    <row r="7658" spans="1:14" s="79" customFormat="1">
      <c r="A7658" s="17"/>
      <c r="B7658" s="84"/>
      <c r="C7658" s="85"/>
      <c r="D7658" s="84"/>
      <c r="E7658" s="84"/>
      <c r="M7658" s="86"/>
      <c r="N7658" s="87"/>
    </row>
    <row r="7659" spans="1:14" s="79" customFormat="1">
      <c r="A7659" s="17"/>
      <c r="B7659" s="84"/>
      <c r="C7659" s="85"/>
      <c r="D7659" s="84"/>
      <c r="E7659" s="84"/>
      <c r="M7659" s="86"/>
      <c r="N7659" s="87"/>
    </row>
    <row r="7660" spans="1:14" s="79" customFormat="1">
      <c r="A7660" s="17"/>
      <c r="B7660" s="84"/>
      <c r="C7660" s="85"/>
      <c r="D7660" s="84"/>
      <c r="E7660" s="84"/>
      <c r="M7660" s="86"/>
      <c r="N7660" s="87"/>
    </row>
    <row r="7661" spans="1:14" s="79" customFormat="1">
      <c r="A7661" s="17"/>
      <c r="B7661" s="84"/>
      <c r="C7661" s="85"/>
      <c r="D7661" s="84"/>
      <c r="E7661" s="84"/>
      <c r="M7661" s="86"/>
      <c r="N7661" s="87"/>
    </row>
    <row r="7662" spans="1:14" s="79" customFormat="1">
      <c r="A7662" s="17"/>
      <c r="B7662" s="84"/>
      <c r="C7662" s="85"/>
      <c r="D7662" s="84"/>
      <c r="E7662" s="84"/>
      <c r="M7662" s="86"/>
      <c r="N7662" s="87"/>
    </row>
    <row r="7663" spans="1:14" s="79" customFormat="1">
      <c r="A7663" s="17"/>
      <c r="B7663" s="84"/>
      <c r="C7663" s="85"/>
      <c r="D7663" s="84"/>
      <c r="E7663" s="84"/>
      <c r="M7663" s="86"/>
      <c r="N7663" s="87"/>
    </row>
    <row r="7664" spans="1:14" s="79" customFormat="1">
      <c r="A7664" s="17"/>
      <c r="B7664" s="84"/>
      <c r="C7664" s="85"/>
      <c r="D7664" s="84"/>
      <c r="E7664" s="84"/>
      <c r="M7664" s="86"/>
      <c r="N7664" s="87"/>
    </row>
    <row r="7665" spans="1:14" s="79" customFormat="1">
      <c r="A7665" s="17"/>
      <c r="B7665" s="84"/>
      <c r="C7665" s="85"/>
      <c r="D7665" s="84"/>
      <c r="E7665" s="84"/>
      <c r="M7665" s="86"/>
      <c r="N7665" s="87"/>
    </row>
    <row r="7666" spans="1:14" s="79" customFormat="1">
      <c r="A7666" s="17"/>
      <c r="B7666" s="84"/>
      <c r="C7666" s="85"/>
      <c r="D7666" s="84"/>
      <c r="E7666" s="84"/>
      <c r="M7666" s="86"/>
      <c r="N7666" s="87"/>
    </row>
    <row r="7667" spans="1:14" s="79" customFormat="1">
      <c r="A7667" s="17"/>
      <c r="B7667" s="84"/>
      <c r="C7667" s="85"/>
      <c r="D7667" s="84"/>
      <c r="E7667" s="84"/>
      <c r="M7667" s="86"/>
      <c r="N7667" s="87"/>
    </row>
    <row r="7668" spans="1:14" s="79" customFormat="1">
      <c r="A7668" s="17"/>
      <c r="B7668" s="84"/>
      <c r="C7668" s="85"/>
      <c r="D7668" s="84"/>
      <c r="E7668" s="84"/>
      <c r="M7668" s="86"/>
      <c r="N7668" s="87"/>
    </row>
    <row r="7669" spans="1:14" s="79" customFormat="1">
      <c r="A7669" s="17"/>
      <c r="B7669" s="84"/>
      <c r="C7669" s="85"/>
      <c r="D7669" s="84"/>
      <c r="E7669" s="84"/>
      <c r="M7669" s="86"/>
      <c r="N7669" s="87"/>
    </row>
    <row r="7670" spans="1:14" s="79" customFormat="1">
      <c r="A7670" s="17"/>
      <c r="B7670" s="84"/>
      <c r="C7670" s="85"/>
      <c r="D7670" s="84"/>
      <c r="E7670" s="84"/>
      <c r="M7670" s="86"/>
      <c r="N7670" s="87"/>
    </row>
    <row r="7671" spans="1:14" s="79" customFormat="1">
      <c r="A7671" s="17"/>
      <c r="B7671" s="84"/>
      <c r="C7671" s="85"/>
      <c r="D7671" s="84"/>
      <c r="E7671" s="84"/>
      <c r="M7671" s="86"/>
      <c r="N7671" s="87"/>
    </row>
    <row r="7672" spans="1:14" s="79" customFormat="1">
      <c r="A7672" s="17"/>
      <c r="B7672" s="84"/>
      <c r="C7672" s="85"/>
      <c r="D7672" s="84"/>
      <c r="E7672" s="84"/>
      <c r="M7672" s="86"/>
      <c r="N7672" s="87"/>
    </row>
    <row r="7673" spans="1:14" s="79" customFormat="1">
      <c r="A7673" s="17"/>
      <c r="B7673" s="84"/>
      <c r="C7673" s="85"/>
      <c r="D7673" s="84"/>
      <c r="E7673" s="84"/>
      <c r="M7673" s="86"/>
      <c r="N7673" s="87"/>
    </row>
    <row r="7674" spans="1:14" s="79" customFormat="1">
      <c r="A7674" s="17"/>
      <c r="B7674" s="84"/>
      <c r="C7674" s="85"/>
      <c r="D7674" s="84"/>
      <c r="E7674" s="84"/>
      <c r="M7674" s="86"/>
      <c r="N7674" s="87"/>
    </row>
    <row r="7675" spans="1:14" s="79" customFormat="1">
      <c r="A7675" s="17"/>
      <c r="B7675" s="84"/>
      <c r="C7675" s="85"/>
      <c r="D7675" s="84"/>
      <c r="E7675" s="84"/>
      <c r="M7675" s="86"/>
      <c r="N7675" s="87"/>
    </row>
    <row r="7676" spans="1:14" s="79" customFormat="1">
      <c r="A7676" s="17"/>
      <c r="B7676" s="84"/>
      <c r="C7676" s="85"/>
      <c r="D7676" s="84"/>
      <c r="E7676" s="84"/>
      <c r="M7676" s="86"/>
      <c r="N7676" s="87"/>
    </row>
    <row r="7677" spans="1:14" s="79" customFormat="1">
      <c r="A7677" s="17"/>
      <c r="B7677" s="84"/>
      <c r="C7677" s="85"/>
      <c r="D7677" s="84"/>
      <c r="E7677" s="84"/>
      <c r="M7677" s="86"/>
      <c r="N7677" s="87"/>
    </row>
    <row r="7678" spans="1:14" s="79" customFormat="1">
      <c r="A7678" s="17"/>
      <c r="B7678" s="84"/>
      <c r="C7678" s="85"/>
      <c r="D7678" s="84"/>
      <c r="E7678" s="84"/>
      <c r="M7678" s="86"/>
      <c r="N7678" s="87"/>
    </row>
    <row r="7679" spans="1:14" s="79" customFormat="1">
      <c r="A7679" s="17"/>
      <c r="B7679" s="84"/>
      <c r="C7679" s="85"/>
      <c r="D7679" s="84"/>
      <c r="E7679" s="84"/>
      <c r="M7679" s="86"/>
      <c r="N7679" s="87"/>
    </row>
    <row r="7680" spans="1:14" s="79" customFormat="1">
      <c r="A7680" s="17"/>
      <c r="B7680" s="84"/>
      <c r="C7680" s="85"/>
      <c r="D7680" s="84"/>
      <c r="E7680" s="84"/>
      <c r="M7680" s="86"/>
      <c r="N7680" s="87"/>
    </row>
    <row r="7681" spans="1:14" s="79" customFormat="1">
      <c r="A7681" s="17"/>
      <c r="B7681" s="84"/>
      <c r="C7681" s="85"/>
      <c r="D7681" s="84"/>
      <c r="E7681" s="84"/>
      <c r="M7681" s="86"/>
      <c r="N7681" s="87"/>
    </row>
    <row r="7682" spans="1:14" s="79" customFormat="1">
      <c r="A7682" s="17"/>
      <c r="B7682" s="84"/>
      <c r="C7682" s="85"/>
      <c r="D7682" s="84"/>
      <c r="E7682" s="84"/>
      <c r="M7682" s="86"/>
      <c r="N7682" s="87"/>
    </row>
    <row r="7683" spans="1:14" s="79" customFormat="1">
      <c r="A7683" s="17"/>
      <c r="B7683" s="84"/>
      <c r="C7683" s="85"/>
      <c r="D7683" s="84"/>
      <c r="E7683" s="84"/>
      <c r="M7683" s="86"/>
      <c r="N7683" s="87"/>
    </row>
    <row r="7684" spans="1:14" s="79" customFormat="1">
      <c r="A7684" s="17"/>
      <c r="B7684" s="84"/>
      <c r="C7684" s="85"/>
      <c r="D7684" s="84"/>
      <c r="E7684" s="84"/>
      <c r="M7684" s="86"/>
      <c r="N7684" s="87"/>
    </row>
    <row r="7685" spans="1:14" s="79" customFormat="1">
      <c r="A7685" s="17"/>
      <c r="B7685" s="84"/>
      <c r="C7685" s="85"/>
      <c r="D7685" s="84"/>
      <c r="E7685" s="84"/>
      <c r="M7685" s="86"/>
      <c r="N7685" s="87"/>
    </row>
    <row r="7686" spans="1:14" s="79" customFormat="1">
      <c r="A7686" s="17"/>
      <c r="B7686" s="84"/>
      <c r="C7686" s="85"/>
      <c r="D7686" s="84"/>
      <c r="E7686" s="84"/>
      <c r="M7686" s="86"/>
      <c r="N7686" s="87"/>
    </row>
    <row r="7687" spans="1:14" s="79" customFormat="1">
      <c r="A7687" s="17"/>
      <c r="B7687" s="84"/>
      <c r="C7687" s="85"/>
      <c r="D7687" s="84"/>
      <c r="E7687" s="84"/>
      <c r="M7687" s="86"/>
      <c r="N7687" s="87"/>
    </row>
    <row r="7688" spans="1:14" s="79" customFormat="1">
      <c r="A7688" s="17"/>
      <c r="B7688" s="84"/>
      <c r="C7688" s="85"/>
      <c r="D7688" s="84"/>
      <c r="E7688" s="84"/>
      <c r="M7688" s="86"/>
      <c r="N7688" s="87"/>
    </row>
    <row r="7689" spans="1:14" s="79" customFormat="1">
      <c r="A7689" s="17"/>
      <c r="B7689" s="84"/>
      <c r="C7689" s="85"/>
      <c r="D7689" s="84"/>
      <c r="E7689" s="84"/>
      <c r="M7689" s="86"/>
      <c r="N7689" s="87"/>
    </row>
    <row r="7690" spans="1:14" s="79" customFormat="1">
      <c r="A7690" s="17"/>
      <c r="B7690" s="84"/>
      <c r="C7690" s="85"/>
      <c r="D7690" s="84"/>
      <c r="E7690" s="84"/>
      <c r="M7690" s="86"/>
      <c r="N7690" s="87"/>
    </row>
    <row r="7691" spans="1:14" s="79" customFormat="1">
      <c r="A7691" s="17"/>
      <c r="B7691" s="84"/>
      <c r="C7691" s="85"/>
      <c r="D7691" s="84"/>
      <c r="E7691" s="84"/>
      <c r="M7691" s="86"/>
      <c r="N7691" s="87"/>
    </row>
    <row r="7692" spans="1:14" s="79" customFormat="1">
      <c r="A7692" s="17"/>
      <c r="B7692" s="84"/>
      <c r="C7692" s="85"/>
      <c r="D7692" s="84"/>
      <c r="E7692" s="84"/>
      <c r="M7692" s="86"/>
      <c r="N7692" s="87"/>
    </row>
    <row r="7693" spans="1:14" s="79" customFormat="1">
      <c r="A7693" s="17"/>
      <c r="B7693" s="84"/>
      <c r="C7693" s="85"/>
      <c r="D7693" s="84"/>
      <c r="E7693" s="84"/>
      <c r="M7693" s="86"/>
      <c r="N7693" s="87"/>
    </row>
    <row r="7694" spans="1:14" s="79" customFormat="1">
      <c r="A7694" s="17"/>
      <c r="B7694" s="84"/>
      <c r="C7694" s="85"/>
      <c r="D7694" s="84"/>
      <c r="E7694" s="84"/>
      <c r="M7694" s="86"/>
      <c r="N7694" s="87"/>
    </row>
    <row r="7695" spans="1:14" s="79" customFormat="1">
      <c r="A7695" s="17"/>
      <c r="B7695" s="84"/>
      <c r="C7695" s="85"/>
      <c r="D7695" s="84"/>
      <c r="E7695" s="84"/>
      <c r="M7695" s="86"/>
      <c r="N7695" s="87"/>
    </row>
    <row r="7696" spans="1:14" s="79" customFormat="1">
      <c r="A7696" s="17"/>
      <c r="B7696" s="84"/>
      <c r="C7696" s="85"/>
      <c r="D7696" s="84"/>
      <c r="E7696" s="84"/>
      <c r="M7696" s="86"/>
      <c r="N7696" s="87"/>
    </row>
    <row r="7697" spans="1:14" s="79" customFormat="1">
      <c r="A7697" s="17"/>
      <c r="B7697" s="84"/>
      <c r="C7697" s="85"/>
      <c r="D7697" s="84"/>
      <c r="E7697" s="84"/>
      <c r="M7697" s="86"/>
      <c r="N7697" s="87"/>
    </row>
    <row r="7698" spans="1:14" s="79" customFormat="1">
      <c r="A7698" s="17"/>
      <c r="B7698" s="84"/>
      <c r="C7698" s="85"/>
      <c r="D7698" s="84"/>
      <c r="E7698" s="84"/>
      <c r="M7698" s="86"/>
      <c r="N7698" s="87"/>
    </row>
    <row r="7699" spans="1:14" s="79" customFormat="1">
      <c r="A7699" s="17"/>
      <c r="B7699" s="84"/>
      <c r="C7699" s="85"/>
      <c r="D7699" s="84"/>
      <c r="E7699" s="84"/>
      <c r="M7699" s="86"/>
      <c r="N7699" s="87"/>
    </row>
    <row r="7700" spans="1:14" s="79" customFormat="1">
      <c r="A7700" s="17"/>
      <c r="B7700" s="84"/>
      <c r="C7700" s="85"/>
      <c r="D7700" s="84"/>
      <c r="E7700" s="84"/>
      <c r="M7700" s="86"/>
      <c r="N7700" s="87"/>
    </row>
    <row r="7701" spans="1:14" s="79" customFormat="1">
      <c r="A7701" s="17"/>
      <c r="B7701" s="84"/>
      <c r="C7701" s="85"/>
      <c r="D7701" s="84"/>
      <c r="E7701" s="84"/>
      <c r="M7701" s="86"/>
      <c r="N7701" s="87"/>
    </row>
    <row r="7702" spans="1:14" s="79" customFormat="1">
      <c r="A7702" s="17"/>
      <c r="B7702" s="84"/>
      <c r="C7702" s="85"/>
      <c r="D7702" s="84"/>
      <c r="E7702" s="84"/>
      <c r="M7702" s="86"/>
      <c r="N7702" s="87"/>
    </row>
    <row r="7703" spans="1:14" s="79" customFormat="1">
      <c r="A7703" s="17"/>
      <c r="B7703" s="84"/>
      <c r="C7703" s="85"/>
      <c r="D7703" s="84"/>
      <c r="E7703" s="84"/>
      <c r="M7703" s="86"/>
      <c r="N7703" s="87"/>
    </row>
    <row r="7704" spans="1:14" s="79" customFormat="1">
      <c r="A7704" s="17"/>
      <c r="B7704" s="84"/>
      <c r="C7704" s="85"/>
      <c r="D7704" s="84"/>
      <c r="E7704" s="84"/>
      <c r="M7704" s="86"/>
      <c r="N7704" s="87"/>
    </row>
    <row r="7705" spans="1:14" s="79" customFormat="1">
      <c r="A7705" s="17"/>
      <c r="B7705" s="84"/>
      <c r="C7705" s="85"/>
      <c r="D7705" s="84"/>
      <c r="E7705" s="84"/>
      <c r="M7705" s="86"/>
      <c r="N7705" s="87"/>
    </row>
    <row r="7706" spans="1:14" s="79" customFormat="1">
      <c r="A7706" s="17"/>
      <c r="B7706" s="84"/>
      <c r="C7706" s="85"/>
      <c r="D7706" s="84"/>
      <c r="E7706" s="84"/>
      <c r="M7706" s="86"/>
      <c r="N7706" s="87"/>
    </row>
    <row r="7707" spans="1:14" s="79" customFormat="1">
      <c r="A7707" s="17"/>
      <c r="B7707" s="84"/>
      <c r="C7707" s="85"/>
      <c r="D7707" s="84"/>
      <c r="E7707" s="84"/>
      <c r="M7707" s="86"/>
      <c r="N7707" s="87"/>
    </row>
    <row r="7708" spans="1:14" s="79" customFormat="1">
      <c r="A7708" s="17"/>
      <c r="B7708" s="84"/>
      <c r="C7708" s="85"/>
      <c r="D7708" s="84"/>
      <c r="E7708" s="84"/>
      <c r="M7708" s="86"/>
      <c r="N7708" s="87"/>
    </row>
    <row r="7709" spans="1:14" s="79" customFormat="1">
      <c r="A7709" s="17"/>
      <c r="B7709" s="84"/>
      <c r="C7709" s="85"/>
      <c r="D7709" s="84"/>
      <c r="E7709" s="84"/>
      <c r="M7709" s="86"/>
      <c r="N7709" s="87"/>
    </row>
    <row r="7710" spans="1:14" s="79" customFormat="1">
      <c r="A7710" s="17"/>
      <c r="B7710" s="84"/>
      <c r="C7710" s="85"/>
      <c r="D7710" s="84"/>
      <c r="E7710" s="84"/>
      <c r="M7710" s="86"/>
      <c r="N7710" s="87"/>
    </row>
    <row r="7711" spans="1:14" s="79" customFormat="1">
      <c r="A7711" s="17"/>
      <c r="B7711" s="84"/>
      <c r="C7711" s="85"/>
      <c r="D7711" s="84"/>
      <c r="E7711" s="84"/>
      <c r="M7711" s="86"/>
      <c r="N7711" s="87"/>
    </row>
    <row r="7712" spans="1:14" s="79" customFormat="1">
      <c r="A7712" s="17"/>
      <c r="B7712" s="84"/>
      <c r="C7712" s="85"/>
      <c r="D7712" s="84"/>
      <c r="E7712" s="84"/>
      <c r="M7712" s="86"/>
      <c r="N7712" s="87"/>
    </row>
    <row r="7713" spans="1:14" s="79" customFormat="1">
      <c r="A7713" s="17"/>
      <c r="B7713" s="84"/>
      <c r="C7713" s="85"/>
      <c r="D7713" s="84"/>
      <c r="E7713" s="84"/>
      <c r="M7713" s="86"/>
      <c r="N7713" s="87"/>
    </row>
    <row r="7714" spans="1:14" s="79" customFormat="1">
      <c r="A7714" s="17"/>
      <c r="B7714" s="84"/>
      <c r="C7714" s="85"/>
      <c r="D7714" s="84"/>
      <c r="E7714" s="84"/>
      <c r="M7714" s="86"/>
      <c r="N7714" s="87"/>
    </row>
    <row r="7715" spans="1:14" s="79" customFormat="1">
      <c r="A7715" s="17"/>
      <c r="B7715" s="84"/>
      <c r="C7715" s="85"/>
      <c r="D7715" s="84"/>
      <c r="E7715" s="84"/>
      <c r="M7715" s="86"/>
      <c r="N7715" s="87"/>
    </row>
    <row r="7716" spans="1:14" s="79" customFormat="1">
      <c r="A7716" s="17"/>
      <c r="B7716" s="84"/>
      <c r="C7716" s="85"/>
      <c r="D7716" s="84"/>
      <c r="E7716" s="84"/>
      <c r="M7716" s="86"/>
      <c r="N7716" s="87"/>
    </row>
    <row r="7717" spans="1:14" s="79" customFormat="1">
      <c r="A7717" s="17"/>
      <c r="B7717" s="84"/>
      <c r="C7717" s="85"/>
      <c r="D7717" s="84"/>
      <c r="E7717" s="84"/>
      <c r="M7717" s="86"/>
      <c r="N7717" s="87"/>
    </row>
    <row r="7718" spans="1:14" s="79" customFormat="1">
      <c r="A7718" s="17"/>
      <c r="B7718" s="84"/>
      <c r="C7718" s="85"/>
      <c r="D7718" s="84"/>
      <c r="E7718" s="84"/>
      <c r="M7718" s="86"/>
      <c r="N7718" s="87"/>
    </row>
    <row r="7719" spans="1:14" s="79" customFormat="1">
      <c r="A7719" s="17"/>
      <c r="B7719" s="84"/>
      <c r="C7719" s="85"/>
      <c r="D7719" s="84"/>
      <c r="E7719" s="84"/>
      <c r="M7719" s="86"/>
      <c r="N7719" s="87"/>
    </row>
    <row r="7720" spans="1:14" s="79" customFormat="1">
      <c r="A7720" s="17"/>
      <c r="B7720" s="84"/>
      <c r="C7720" s="85"/>
      <c r="D7720" s="84"/>
      <c r="E7720" s="84"/>
      <c r="M7720" s="86"/>
      <c r="N7720" s="87"/>
    </row>
    <row r="7721" spans="1:14" s="79" customFormat="1">
      <c r="A7721" s="17"/>
      <c r="B7721" s="84"/>
      <c r="C7721" s="85"/>
      <c r="D7721" s="84"/>
      <c r="E7721" s="84"/>
      <c r="M7721" s="86"/>
      <c r="N7721" s="87"/>
    </row>
    <row r="7722" spans="1:14" s="79" customFormat="1">
      <c r="A7722" s="17"/>
      <c r="B7722" s="84"/>
      <c r="C7722" s="85"/>
      <c r="D7722" s="84"/>
      <c r="E7722" s="84"/>
      <c r="M7722" s="86"/>
      <c r="N7722" s="87"/>
    </row>
    <row r="7723" spans="1:14" s="79" customFormat="1">
      <c r="A7723" s="17"/>
      <c r="B7723" s="84"/>
      <c r="C7723" s="85"/>
      <c r="D7723" s="84"/>
      <c r="E7723" s="84"/>
      <c r="M7723" s="86"/>
      <c r="N7723" s="87"/>
    </row>
    <row r="7724" spans="1:14" s="79" customFormat="1">
      <c r="A7724" s="17"/>
      <c r="B7724" s="84"/>
      <c r="C7724" s="85"/>
      <c r="D7724" s="84"/>
      <c r="E7724" s="84"/>
      <c r="M7724" s="86"/>
      <c r="N7724" s="87"/>
    </row>
    <row r="7725" spans="1:14" s="79" customFormat="1">
      <c r="A7725" s="17"/>
      <c r="B7725" s="84"/>
      <c r="C7725" s="85"/>
      <c r="D7725" s="84"/>
      <c r="E7725" s="84"/>
      <c r="M7725" s="86"/>
      <c r="N7725" s="87"/>
    </row>
    <row r="7726" spans="1:14" s="79" customFormat="1">
      <c r="A7726" s="17"/>
      <c r="B7726" s="84"/>
      <c r="C7726" s="85"/>
      <c r="D7726" s="84"/>
      <c r="E7726" s="84"/>
      <c r="M7726" s="86"/>
      <c r="N7726" s="87"/>
    </row>
    <row r="7727" spans="1:14" s="79" customFormat="1">
      <c r="A7727" s="17"/>
      <c r="B7727" s="84"/>
      <c r="C7727" s="85"/>
      <c r="D7727" s="84"/>
      <c r="E7727" s="84"/>
      <c r="M7727" s="86"/>
      <c r="N7727" s="87"/>
    </row>
    <row r="7728" spans="1:14" s="79" customFormat="1">
      <c r="A7728" s="17"/>
      <c r="B7728" s="84"/>
      <c r="C7728" s="85"/>
      <c r="D7728" s="84"/>
      <c r="E7728" s="84"/>
      <c r="M7728" s="86"/>
      <c r="N7728" s="87"/>
    </row>
    <row r="7729" spans="1:14" s="79" customFormat="1">
      <c r="A7729" s="17"/>
      <c r="B7729" s="84"/>
      <c r="C7729" s="85"/>
      <c r="D7729" s="84"/>
      <c r="E7729" s="84"/>
      <c r="M7729" s="86"/>
      <c r="N7729" s="87"/>
    </row>
    <row r="7730" spans="1:14" s="79" customFormat="1">
      <c r="A7730" s="17"/>
      <c r="B7730" s="84"/>
      <c r="C7730" s="85"/>
      <c r="D7730" s="84"/>
      <c r="E7730" s="84"/>
      <c r="M7730" s="86"/>
      <c r="N7730" s="87"/>
    </row>
    <row r="7731" spans="1:14" s="79" customFormat="1">
      <c r="A7731" s="17"/>
      <c r="B7731" s="84"/>
      <c r="C7731" s="85"/>
      <c r="D7731" s="84"/>
      <c r="E7731" s="84"/>
      <c r="M7731" s="86"/>
      <c r="N7731" s="87"/>
    </row>
    <row r="7732" spans="1:14" s="79" customFormat="1">
      <c r="A7732" s="17"/>
      <c r="B7732" s="84"/>
      <c r="C7732" s="85"/>
      <c r="D7732" s="84"/>
      <c r="E7732" s="84"/>
      <c r="M7732" s="86"/>
      <c r="N7732" s="87"/>
    </row>
    <row r="7733" spans="1:14" s="79" customFormat="1">
      <c r="A7733" s="17"/>
      <c r="B7733" s="84"/>
      <c r="C7733" s="85"/>
      <c r="D7733" s="84"/>
      <c r="E7733" s="84"/>
      <c r="M7733" s="86"/>
      <c r="N7733" s="87"/>
    </row>
    <row r="7734" spans="1:14" s="79" customFormat="1">
      <c r="A7734" s="17"/>
      <c r="B7734" s="84"/>
      <c r="C7734" s="85"/>
      <c r="D7734" s="84"/>
      <c r="E7734" s="84"/>
      <c r="M7734" s="86"/>
      <c r="N7734" s="87"/>
    </row>
    <row r="7735" spans="1:14" s="79" customFormat="1">
      <c r="A7735" s="17"/>
      <c r="B7735" s="84"/>
      <c r="C7735" s="85"/>
      <c r="D7735" s="84"/>
      <c r="E7735" s="84"/>
      <c r="M7735" s="86"/>
      <c r="N7735" s="87"/>
    </row>
    <row r="7736" spans="1:14" s="79" customFormat="1">
      <c r="A7736" s="17"/>
      <c r="B7736" s="84"/>
      <c r="C7736" s="85"/>
      <c r="D7736" s="84"/>
      <c r="E7736" s="84"/>
      <c r="M7736" s="86"/>
      <c r="N7736" s="87"/>
    </row>
    <row r="7737" spans="1:14" s="79" customFormat="1">
      <c r="A7737" s="17"/>
      <c r="B7737" s="84"/>
      <c r="C7737" s="85"/>
      <c r="D7737" s="84"/>
      <c r="E7737" s="84"/>
      <c r="M7737" s="86"/>
      <c r="N7737" s="87"/>
    </row>
    <row r="7738" spans="1:14" s="79" customFormat="1">
      <c r="A7738" s="17"/>
      <c r="B7738" s="84"/>
      <c r="C7738" s="85"/>
      <c r="D7738" s="84"/>
      <c r="E7738" s="84"/>
      <c r="M7738" s="86"/>
      <c r="N7738" s="87"/>
    </row>
    <row r="7739" spans="1:14" s="79" customFormat="1">
      <c r="A7739" s="17"/>
      <c r="B7739" s="84"/>
      <c r="C7739" s="85"/>
      <c r="D7739" s="84"/>
      <c r="E7739" s="84"/>
      <c r="M7739" s="86"/>
      <c r="N7739" s="87"/>
    </row>
    <row r="7740" spans="1:14" s="79" customFormat="1">
      <c r="A7740" s="17"/>
      <c r="B7740" s="84"/>
      <c r="C7740" s="85"/>
      <c r="D7740" s="84"/>
      <c r="E7740" s="84"/>
      <c r="M7740" s="86"/>
      <c r="N7740" s="87"/>
    </row>
    <row r="7741" spans="1:14" s="79" customFormat="1">
      <c r="A7741" s="17"/>
      <c r="B7741" s="84"/>
      <c r="C7741" s="85"/>
      <c r="D7741" s="84"/>
      <c r="E7741" s="84"/>
      <c r="M7741" s="86"/>
      <c r="N7741" s="87"/>
    </row>
    <row r="7742" spans="1:14" s="79" customFormat="1">
      <c r="A7742" s="17"/>
      <c r="B7742" s="84"/>
      <c r="C7742" s="85"/>
      <c r="D7742" s="84"/>
      <c r="E7742" s="84"/>
      <c r="M7742" s="86"/>
      <c r="N7742" s="87"/>
    </row>
    <row r="7743" spans="1:14" s="79" customFormat="1">
      <c r="A7743" s="17"/>
      <c r="B7743" s="84"/>
      <c r="C7743" s="85"/>
      <c r="D7743" s="84"/>
      <c r="E7743" s="84"/>
      <c r="M7743" s="86"/>
      <c r="N7743" s="87"/>
    </row>
    <row r="7744" spans="1:14" s="79" customFormat="1">
      <c r="A7744" s="17"/>
      <c r="B7744" s="84"/>
      <c r="C7744" s="85"/>
      <c r="D7744" s="84"/>
      <c r="E7744" s="84"/>
      <c r="M7744" s="86"/>
      <c r="N7744" s="87"/>
    </row>
    <row r="7745" spans="1:14" s="79" customFormat="1">
      <c r="A7745" s="17"/>
      <c r="B7745" s="84"/>
      <c r="C7745" s="85"/>
      <c r="D7745" s="84"/>
      <c r="E7745" s="84"/>
      <c r="M7745" s="86"/>
      <c r="N7745" s="87"/>
    </row>
    <row r="7746" spans="1:14" s="79" customFormat="1">
      <c r="A7746" s="17"/>
      <c r="B7746" s="84"/>
      <c r="C7746" s="85"/>
      <c r="D7746" s="84"/>
      <c r="E7746" s="84"/>
      <c r="M7746" s="86"/>
      <c r="N7746" s="87"/>
    </row>
    <row r="7747" spans="1:14" s="79" customFormat="1">
      <c r="A7747" s="17"/>
      <c r="B7747" s="84"/>
      <c r="C7747" s="85"/>
      <c r="D7747" s="84"/>
      <c r="E7747" s="84"/>
      <c r="M7747" s="86"/>
      <c r="N7747" s="87"/>
    </row>
    <row r="7748" spans="1:14" s="79" customFormat="1">
      <c r="A7748" s="17"/>
      <c r="B7748" s="84"/>
      <c r="C7748" s="85"/>
      <c r="D7748" s="84"/>
      <c r="E7748" s="84"/>
      <c r="M7748" s="86"/>
      <c r="N7748" s="87"/>
    </row>
    <row r="7749" spans="1:14" s="79" customFormat="1">
      <c r="A7749" s="17"/>
      <c r="B7749" s="84"/>
      <c r="C7749" s="85"/>
      <c r="D7749" s="84"/>
      <c r="E7749" s="84"/>
      <c r="M7749" s="86"/>
      <c r="N7749" s="87"/>
    </row>
    <row r="7750" spans="1:14" s="79" customFormat="1">
      <c r="A7750" s="17"/>
      <c r="B7750" s="84"/>
      <c r="C7750" s="85"/>
      <c r="D7750" s="84"/>
      <c r="E7750" s="84"/>
      <c r="M7750" s="86"/>
      <c r="N7750" s="87"/>
    </row>
    <row r="7751" spans="1:14" s="79" customFormat="1">
      <c r="A7751" s="17"/>
      <c r="B7751" s="84"/>
      <c r="C7751" s="85"/>
      <c r="D7751" s="84"/>
      <c r="E7751" s="84"/>
      <c r="M7751" s="86"/>
      <c r="N7751" s="87"/>
    </row>
    <row r="7752" spans="1:14" s="79" customFormat="1">
      <c r="A7752" s="17"/>
      <c r="B7752" s="84"/>
      <c r="C7752" s="85"/>
      <c r="D7752" s="84"/>
      <c r="E7752" s="84"/>
      <c r="M7752" s="86"/>
      <c r="N7752" s="87"/>
    </row>
    <row r="7753" spans="1:14" s="79" customFormat="1">
      <c r="A7753" s="17"/>
      <c r="B7753" s="84"/>
      <c r="C7753" s="85"/>
      <c r="D7753" s="84"/>
      <c r="E7753" s="84"/>
      <c r="M7753" s="86"/>
      <c r="N7753" s="87"/>
    </row>
    <row r="7754" spans="1:14" s="79" customFormat="1">
      <c r="A7754" s="17"/>
      <c r="B7754" s="84"/>
      <c r="C7754" s="85"/>
      <c r="D7754" s="84"/>
      <c r="E7754" s="84"/>
      <c r="M7754" s="86"/>
      <c r="N7754" s="87"/>
    </row>
    <row r="7755" spans="1:14" s="79" customFormat="1">
      <c r="A7755" s="17"/>
      <c r="B7755" s="84"/>
      <c r="C7755" s="85"/>
      <c r="D7755" s="84"/>
      <c r="E7755" s="84"/>
      <c r="M7755" s="86"/>
      <c r="N7755" s="87"/>
    </row>
    <row r="7756" spans="1:14" s="79" customFormat="1">
      <c r="A7756" s="17"/>
      <c r="B7756" s="84"/>
      <c r="C7756" s="85"/>
      <c r="D7756" s="84"/>
      <c r="E7756" s="84"/>
      <c r="M7756" s="86"/>
      <c r="N7756" s="87"/>
    </row>
    <row r="7757" spans="1:14" s="79" customFormat="1">
      <c r="A7757" s="17"/>
      <c r="B7757" s="84"/>
      <c r="C7757" s="85"/>
      <c r="D7757" s="84"/>
      <c r="E7757" s="84"/>
      <c r="M7757" s="86"/>
      <c r="N7757" s="87"/>
    </row>
    <row r="7758" spans="1:14" s="79" customFormat="1">
      <c r="A7758" s="17"/>
      <c r="B7758" s="84"/>
      <c r="C7758" s="85"/>
      <c r="D7758" s="84"/>
      <c r="E7758" s="84"/>
      <c r="M7758" s="86"/>
      <c r="N7758" s="87"/>
    </row>
    <row r="7759" spans="1:14" s="79" customFormat="1">
      <c r="A7759" s="17"/>
      <c r="B7759" s="84"/>
      <c r="C7759" s="85"/>
      <c r="D7759" s="84"/>
      <c r="E7759" s="84"/>
      <c r="M7759" s="86"/>
      <c r="N7759" s="87"/>
    </row>
    <row r="7760" spans="1:14" s="79" customFormat="1">
      <c r="A7760" s="17"/>
      <c r="B7760" s="84"/>
      <c r="C7760" s="85"/>
      <c r="D7760" s="84"/>
      <c r="E7760" s="84"/>
      <c r="M7760" s="86"/>
      <c r="N7760" s="87"/>
    </row>
    <row r="7761" spans="1:14" s="79" customFormat="1">
      <c r="A7761" s="17"/>
      <c r="B7761" s="84"/>
      <c r="C7761" s="85"/>
      <c r="D7761" s="84"/>
      <c r="E7761" s="84"/>
      <c r="M7761" s="86"/>
      <c r="N7761" s="87"/>
    </row>
    <row r="7762" spans="1:14" s="79" customFormat="1">
      <c r="A7762" s="17"/>
      <c r="B7762" s="84"/>
      <c r="C7762" s="85"/>
      <c r="D7762" s="84"/>
      <c r="E7762" s="84"/>
      <c r="M7762" s="86"/>
      <c r="N7762" s="87"/>
    </row>
    <row r="7763" spans="1:14" s="79" customFormat="1">
      <c r="A7763" s="17"/>
      <c r="B7763" s="84"/>
      <c r="C7763" s="85"/>
      <c r="D7763" s="84"/>
      <c r="E7763" s="84"/>
      <c r="M7763" s="86"/>
      <c r="N7763" s="87"/>
    </row>
    <row r="7764" spans="1:14" s="79" customFormat="1">
      <c r="A7764" s="17"/>
      <c r="B7764" s="84"/>
      <c r="C7764" s="85"/>
      <c r="D7764" s="84"/>
      <c r="E7764" s="84"/>
      <c r="M7764" s="86"/>
      <c r="N7764" s="87"/>
    </row>
    <row r="7765" spans="1:14" s="79" customFormat="1">
      <c r="A7765" s="17"/>
      <c r="B7765" s="84"/>
      <c r="C7765" s="85"/>
      <c r="D7765" s="84"/>
      <c r="E7765" s="84"/>
      <c r="M7765" s="86"/>
      <c r="N7765" s="87"/>
    </row>
    <row r="7766" spans="1:14" s="79" customFormat="1">
      <c r="A7766" s="17"/>
      <c r="B7766" s="84"/>
      <c r="C7766" s="85"/>
      <c r="D7766" s="84"/>
      <c r="E7766" s="84"/>
      <c r="M7766" s="86"/>
      <c r="N7766" s="87"/>
    </row>
    <row r="7767" spans="1:14" s="79" customFormat="1">
      <c r="A7767" s="17"/>
      <c r="B7767" s="84"/>
      <c r="C7767" s="85"/>
      <c r="D7767" s="84"/>
      <c r="E7767" s="84"/>
      <c r="M7767" s="86"/>
      <c r="N7767" s="87"/>
    </row>
    <row r="7768" spans="1:14" s="79" customFormat="1">
      <c r="A7768" s="17"/>
      <c r="B7768" s="84"/>
      <c r="C7768" s="85"/>
      <c r="D7768" s="84"/>
      <c r="E7768" s="84"/>
      <c r="M7768" s="86"/>
      <c r="N7768" s="87"/>
    </row>
    <row r="7769" spans="1:14" s="79" customFormat="1">
      <c r="A7769" s="17"/>
      <c r="B7769" s="84"/>
      <c r="C7769" s="85"/>
      <c r="D7769" s="84"/>
      <c r="E7769" s="84"/>
      <c r="M7769" s="86"/>
      <c r="N7769" s="87"/>
    </row>
    <row r="7770" spans="1:14" s="79" customFormat="1">
      <c r="A7770" s="17"/>
      <c r="B7770" s="84"/>
      <c r="C7770" s="85"/>
      <c r="D7770" s="84"/>
      <c r="E7770" s="84"/>
      <c r="M7770" s="86"/>
      <c r="N7770" s="87"/>
    </row>
    <row r="7771" spans="1:14" s="79" customFormat="1">
      <c r="A7771" s="17"/>
      <c r="B7771" s="84"/>
      <c r="C7771" s="85"/>
      <c r="D7771" s="84"/>
      <c r="E7771" s="84"/>
      <c r="M7771" s="86"/>
      <c r="N7771" s="87"/>
    </row>
    <row r="7772" spans="1:14" s="79" customFormat="1">
      <c r="A7772" s="17"/>
      <c r="B7772" s="84"/>
      <c r="C7772" s="85"/>
      <c r="D7772" s="84"/>
      <c r="E7772" s="84"/>
      <c r="M7772" s="86"/>
      <c r="N7772" s="87"/>
    </row>
    <row r="7773" spans="1:14" s="79" customFormat="1">
      <c r="A7773" s="17"/>
      <c r="B7773" s="84"/>
      <c r="C7773" s="85"/>
      <c r="D7773" s="84"/>
      <c r="E7773" s="84"/>
      <c r="M7773" s="86"/>
      <c r="N7773" s="87"/>
    </row>
    <row r="7774" spans="1:14" s="79" customFormat="1">
      <c r="A7774" s="17"/>
      <c r="B7774" s="84"/>
      <c r="C7774" s="85"/>
      <c r="D7774" s="84"/>
      <c r="E7774" s="84"/>
      <c r="M7774" s="86"/>
      <c r="N7774" s="87"/>
    </row>
    <row r="7775" spans="1:14" s="79" customFormat="1">
      <c r="A7775" s="17"/>
      <c r="B7775" s="84"/>
      <c r="C7775" s="85"/>
      <c r="D7775" s="84"/>
      <c r="E7775" s="84"/>
      <c r="M7775" s="86"/>
      <c r="N7775" s="87"/>
    </row>
    <row r="7776" spans="1:14" s="79" customFormat="1">
      <c r="A7776" s="17"/>
      <c r="B7776" s="84"/>
      <c r="C7776" s="85"/>
      <c r="D7776" s="84"/>
      <c r="E7776" s="84"/>
      <c r="M7776" s="86"/>
      <c r="N7776" s="87"/>
    </row>
    <row r="7777" spans="1:14" s="79" customFormat="1">
      <c r="A7777" s="17"/>
      <c r="B7777" s="84"/>
      <c r="C7777" s="85"/>
      <c r="D7777" s="84"/>
      <c r="E7777" s="84"/>
      <c r="M7777" s="86"/>
      <c r="N7777" s="87"/>
    </row>
    <row r="7778" spans="1:14" s="79" customFormat="1">
      <c r="A7778" s="17"/>
      <c r="B7778" s="84"/>
      <c r="C7778" s="85"/>
      <c r="D7778" s="84"/>
      <c r="E7778" s="84"/>
      <c r="M7778" s="86"/>
      <c r="N7778" s="87"/>
    </row>
    <row r="7779" spans="1:14" s="79" customFormat="1">
      <c r="A7779" s="17"/>
      <c r="B7779" s="84"/>
      <c r="C7779" s="85"/>
      <c r="D7779" s="84"/>
      <c r="E7779" s="84"/>
      <c r="M7779" s="86"/>
      <c r="N7779" s="87"/>
    </row>
    <row r="7780" spans="1:14" s="79" customFormat="1">
      <c r="A7780" s="17"/>
      <c r="B7780" s="84"/>
      <c r="C7780" s="85"/>
      <c r="D7780" s="84"/>
      <c r="E7780" s="84"/>
      <c r="M7780" s="86"/>
      <c r="N7780" s="87"/>
    </row>
    <row r="7781" spans="1:14" s="79" customFormat="1">
      <c r="A7781" s="17"/>
      <c r="B7781" s="84"/>
      <c r="C7781" s="85"/>
      <c r="D7781" s="84"/>
      <c r="E7781" s="84"/>
      <c r="M7781" s="86"/>
      <c r="N7781" s="87"/>
    </row>
    <row r="7782" spans="1:14" s="79" customFormat="1">
      <c r="A7782" s="17"/>
      <c r="B7782" s="84"/>
      <c r="C7782" s="85"/>
      <c r="D7782" s="84"/>
      <c r="E7782" s="84"/>
      <c r="M7782" s="86"/>
      <c r="N7782" s="87"/>
    </row>
    <row r="7783" spans="1:14" s="79" customFormat="1">
      <c r="A7783" s="17"/>
      <c r="B7783" s="84"/>
      <c r="C7783" s="85"/>
      <c r="D7783" s="84"/>
      <c r="E7783" s="84"/>
      <c r="M7783" s="86"/>
      <c r="N7783" s="87"/>
    </row>
    <row r="7784" spans="1:14" s="79" customFormat="1">
      <c r="A7784" s="17"/>
      <c r="B7784" s="84"/>
      <c r="C7784" s="85"/>
      <c r="D7784" s="84"/>
      <c r="E7784" s="84"/>
      <c r="M7784" s="86"/>
      <c r="N7784" s="87"/>
    </row>
    <row r="7785" spans="1:14" s="79" customFormat="1">
      <c r="A7785" s="17"/>
      <c r="B7785" s="84"/>
      <c r="C7785" s="85"/>
      <c r="D7785" s="84"/>
      <c r="E7785" s="84"/>
      <c r="M7785" s="86"/>
      <c r="N7785" s="87"/>
    </row>
    <row r="7786" spans="1:14" s="79" customFormat="1">
      <c r="A7786" s="17"/>
      <c r="B7786" s="84"/>
      <c r="C7786" s="85"/>
      <c r="D7786" s="84"/>
      <c r="E7786" s="84"/>
      <c r="M7786" s="86"/>
      <c r="N7786" s="87"/>
    </row>
    <row r="7787" spans="1:14" s="79" customFormat="1">
      <c r="A7787" s="17"/>
      <c r="B7787" s="84"/>
      <c r="C7787" s="85"/>
      <c r="D7787" s="84"/>
      <c r="E7787" s="84"/>
      <c r="M7787" s="86"/>
      <c r="N7787" s="87"/>
    </row>
    <row r="7788" spans="1:14" s="79" customFormat="1">
      <c r="A7788" s="17"/>
      <c r="B7788" s="84"/>
      <c r="C7788" s="85"/>
      <c r="D7788" s="84"/>
      <c r="E7788" s="84"/>
      <c r="M7788" s="86"/>
      <c r="N7788" s="87"/>
    </row>
    <row r="7789" spans="1:14" s="79" customFormat="1">
      <c r="A7789" s="17"/>
      <c r="B7789" s="84"/>
      <c r="C7789" s="85"/>
      <c r="D7789" s="84"/>
      <c r="E7789" s="84"/>
      <c r="M7789" s="86"/>
      <c r="N7789" s="87"/>
    </row>
    <row r="7790" spans="1:14" s="79" customFormat="1">
      <c r="A7790" s="17"/>
      <c r="B7790" s="84"/>
      <c r="C7790" s="85"/>
      <c r="D7790" s="84"/>
      <c r="E7790" s="84"/>
      <c r="M7790" s="86"/>
      <c r="N7790" s="87"/>
    </row>
    <row r="7791" spans="1:14" s="79" customFormat="1">
      <c r="A7791" s="17"/>
      <c r="B7791" s="84"/>
      <c r="C7791" s="85"/>
      <c r="D7791" s="84"/>
      <c r="E7791" s="84"/>
      <c r="M7791" s="86"/>
      <c r="N7791" s="87"/>
    </row>
    <row r="7792" spans="1:14" s="79" customFormat="1">
      <c r="A7792" s="17"/>
      <c r="B7792" s="84"/>
      <c r="C7792" s="85"/>
      <c r="D7792" s="84"/>
      <c r="E7792" s="84"/>
      <c r="M7792" s="86"/>
      <c r="N7792" s="87"/>
    </row>
    <row r="7793" spans="1:14" s="79" customFormat="1">
      <c r="A7793" s="17"/>
      <c r="B7793" s="84"/>
      <c r="C7793" s="85"/>
      <c r="D7793" s="84"/>
      <c r="E7793" s="84"/>
      <c r="M7793" s="86"/>
      <c r="N7793" s="87"/>
    </row>
    <row r="7794" spans="1:14" s="79" customFormat="1">
      <c r="A7794" s="17"/>
      <c r="B7794" s="84"/>
      <c r="C7794" s="85"/>
      <c r="D7794" s="84"/>
      <c r="E7794" s="84"/>
      <c r="M7794" s="86"/>
      <c r="N7794" s="87"/>
    </row>
    <row r="7795" spans="1:14" s="79" customFormat="1">
      <c r="A7795" s="17"/>
      <c r="B7795" s="84"/>
      <c r="C7795" s="85"/>
      <c r="D7795" s="84"/>
      <c r="E7795" s="84"/>
      <c r="M7795" s="86"/>
      <c r="N7795" s="87"/>
    </row>
    <row r="7796" spans="1:14" s="79" customFormat="1">
      <c r="A7796" s="17"/>
      <c r="B7796" s="84"/>
      <c r="C7796" s="85"/>
      <c r="D7796" s="84"/>
      <c r="E7796" s="84"/>
      <c r="M7796" s="86"/>
      <c r="N7796" s="87"/>
    </row>
    <row r="7797" spans="1:14" s="79" customFormat="1">
      <c r="A7797" s="17"/>
      <c r="B7797" s="84"/>
      <c r="C7797" s="85"/>
      <c r="D7797" s="84"/>
      <c r="E7797" s="84"/>
      <c r="M7797" s="86"/>
      <c r="N7797" s="87"/>
    </row>
    <row r="7798" spans="1:14" s="79" customFormat="1">
      <c r="A7798" s="17"/>
      <c r="B7798" s="84"/>
      <c r="C7798" s="85"/>
      <c r="D7798" s="84"/>
      <c r="E7798" s="84"/>
      <c r="M7798" s="86"/>
      <c r="N7798" s="87"/>
    </row>
    <row r="7799" spans="1:14" s="79" customFormat="1">
      <c r="A7799" s="17"/>
      <c r="B7799" s="84"/>
      <c r="C7799" s="85"/>
      <c r="D7799" s="84"/>
      <c r="E7799" s="84"/>
      <c r="M7799" s="86"/>
      <c r="N7799" s="87"/>
    </row>
    <row r="7800" spans="1:14" s="79" customFormat="1">
      <c r="A7800" s="17"/>
      <c r="B7800" s="84"/>
      <c r="C7800" s="85"/>
      <c r="D7800" s="84"/>
      <c r="E7800" s="84"/>
      <c r="M7800" s="86"/>
      <c r="N7800" s="87"/>
    </row>
    <row r="7801" spans="1:14" s="79" customFormat="1">
      <c r="A7801" s="17"/>
      <c r="B7801" s="84"/>
      <c r="C7801" s="85"/>
      <c r="D7801" s="84"/>
      <c r="E7801" s="84"/>
      <c r="M7801" s="86"/>
      <c r="N7801" s="87"/>
    </row>
    <row r="7802" spans="1:14" s="79" customFormat="1">
      <c r="A7802" s="17"/>
      <c r="B7802" s="84"/>
      <c r="C7802" s="85"/>
      <c r="D7802" s="84"/>
      <c r="E7802" s="84"/>
      <c r="M7802" s="86"/>
      <c r="N7802" s="87"/>
    </row>
    <row r="7803" spans="1:14" s="79" customFormat="1">
      <c r="A7803" s="17"/>
      <c r="B7803" s="84"/>
      <c r="C7803" s="85"/>
      <c r="D7803" s="84"/>
      <c r="E7803" s="84"/>
      <c r="M7803" s="86"/>
      <c r="N7803" s="87"/>
    </row>
    <row r="7804" spans="1:14" s="79" customFormat="1">
      <c r="A7804" s="17"/>
      <c r="B7804" s="84"/>
      <c r="C7804" s="85"/>
      <c r="D7804" s="84"/>
      <c r="E7804" s="84"/>
      <c r="M7804" s="86"/>
      <c r="N7804" s="87"/>
    </row>
    <row r="7805" spans="1:14" s="79" customFormat="1">
      <c r="A7805" s="17"/>
      <c r="B7805" s="84"/>
      <c r="C7805" s="85"/>
      <c r="D7805" s="84"/>
      <c r="E7805" s="84"/>
      <c r="M7805" s="86"/>
      <c r="N7805" s="87"/>
    </row>
    <row r="7806" spans="1:14" s="79" customFormat="1">
      <c r="A7806" s="17"/>
      <c r="B7806" s="84"/>
      <c r="C7806" s="85"/>
      <c r="D7806" s="84"/>
      <c r="E7806" s="84"/>
      <c r="M7806" s="86"/>
      <c r="N7806" s="87"/>
    </row>
    <row r="7807" spans="1:14" s="79" customFormat="1">
      <c r="A7807" s="17"/>
      <c r="B7807" s="84"/>
      <c r="C7807" s="85"/>
      <c r="D7807" s="84"/>
      <c r="E7807" s="84"/>
      <c r="M7807" s="86"/>
      <c r="N7807" s="87"/>
    </row>
    <row r="7808" spans="1:14" s="79" customFormat="1">
      <c r="A7808" s="17"/>
      <c r="B7808" s="84"/>
      <c r="C7808" s="85"/>
      <c r="D7808" s="84"/>
      <c r="E7808" s="84"/>
      <c r="M7808" s="86"/>
      <c r="N7808" s="87"/>
    </row>
    <row r="7809" spans="1:14" s="79" customFormat="1">
      <c r="A7809" s="17"/>
      <c r="B7809" s="84"/>
      <c r="C7809" s="85"/>
      <c r="D7809" s="84"/>
      <c r="E7809" s="84"/>
      <c r="M7809" s="86"/>
      <c r="N7809" s="87"/>
    </row>
    <row r="7810" spans="1:14" s="79" customFormat="1">
      <c r="A7810" s="17"/>
      <c r="B7810" s="84"/>
      <c r="C7810" s="85"/>
      <c r="D7810" s="84"/>
      <c r="E7810" s="84"/>
      <c r="M7810" s="86"/>
      <c r="N7810" s="87"/>
    </row>
    <row r="7811" spans="1:14" s="79" customFormat="1">
      <c r="A7811" s="17"/>
      <c r="B7811" s="84"/>
      <c r="C7811" s="85"/>
      <c r="D7811" s="84"/>
      <c r="E7811" s="84"/>
      <c r="M7811" s="86"/>
      <c r="N7811" s="87"/>
    </row>
    <row r="7812" spans="1:14" s="79" customFormat="1">
      <c r="A7812" s="17"/>
      <c r="B7812" s="84"/>
      <c r="C7812" s="85"/>
      <c r="D7812" s="84"/>
      <c r="E7812" s="84"/>
      <c r="M7812" s="86"/>
      <c r="N7812" s="87"/>
    </row>
    <row r="7813" spans="1:14" s="79" customFormat="1">
      <c r="A7813" s="17"/>
      <c r="B7813" s="84"/>
      <c r="C7813" s="85"/>
      <c r="D7813" s="84"/>
      <c r="E7813" s="84"/>
      <c r="M7813" s="86"/>
      <c r="N7813" s="87"/>
    </row>
    <row r="7814" spans="1:14" s="79" customFormat="1">
      <c r="A7814" s="17"/>
      <c r="B7814" s="84"/>
      <c r="C7814" s="85"/>
      <c r="D7814" s="84"/>
      <c r="E7814" s="84"/>
      <c r="M7814" s="86"/>
      <c r="N7814" s="87"/>
    </row>
    <row r="7815" spans="1:14" s="79" customFormat="1">
      <c r="A7815" s="17"/>
      <c r="B7815" s="84"/>
      <c r="C7815" s="85"/>
      <c r="D7815" s="84"/>
      <c r="E7815" s="84"/>
      <c r="M7815" s="86"/>
      <c r="N7815" s="87"/>
    </row>
    <row r="7816" spans="1:14" s="79" customFormat="1">
      <c r="A7816" s="17"/>
      <c r="B7816" s="84"/>
      <c r="C7816" s="85"/>
      <c r="D7816" s="84"/>
      <c r="E7816" s="84"/>
      <c r="M7816" s="86"/>
      <c r="N7816" s="87"/>
    </row>
    <row r="7817" spans="1:14" s="79" customFormat="1">
      <c r="A7817" s="17"/>
      <c r="B7817" s="84"/>
      <c r="C7817" s="85"/>
      <c r="D7817" s="84"/>
      <c r="E7817" s="84"/>
      <c r="M7817" s="86"/>
      <c r="N7817" s="87"/>
    </row>
    <row r="7818" spans="1:14" s="79" customFormat="1">
      <c r="A7818" s="17"/>
      <c r="B7818" s="84"/>
      <c r="C7818" s="85"/>
      <c r="D7818" s="84"/>
      <c r="E7818" s="84"/>
      <c r="M7818" s="86"/>
      <c r="N7818" s="87"/>
    </row>
    <row r="7819" spans="1:14" s="79" customFormat="1">
      <c r="A7819" s="17"/>
      <c r="B7819" s="84"/>
      <c r="C7819" s="85"/>
      <c r="D7819" s="84"/>
      <c r="E7819" s="84"/>
      <c r="M7819" s="86"/>
      <c r="N7819" s="87"/>
    </row>
    <row r="7820" spans="1:14" s="79" customFormat="1">
      <c r="A7820" s="17"/>
      <c r="B7820" s="84"/>
      <c r="C7820" s="85"/>
      <c r="D7820" s="84"/>
      <c r="E7820" s="84"/>
      <c r="M7820" s="86"/>
      <c r="N7820" s="87"/>
    </row>
    <row r="7821" spans="1:14" s="79" customFormat="1">
      <c r="A7821" s="17"/>
      <c r="B7821" s="84"/>
      <c r="C7821" s="85"/>
      <c r="D7821" s="84"/>
      <c r="E7821" s="84"/>
      <c r="M7821" s="86"/>
      <c r="N7821" s="87"/>
    </row>
    <row r="7822" spans="1:14" s="79" customFormat="1">
      <c r="A7822" s="17"/>
      <c r="B7822" s="84"/>
      <c r="C7822" s="85"/>
      <c r="D7822" s="84"/>
      <c r="E7822" s="84"/>
      <c r="M7822" s="86"/>
      <c r="N7822" s="87"/>
    </row>
    <row r="7823" spans="1:14" s="79" customFormat="1">
      <c r="A7823" s="17"/>
      <c r="B7823" s="84"/>
      <c r="C7823" s="85"/>
      <c r="D7823" s="84"/>
      <c r="E7823" s="84"/>
      <c r="M7823" s="86"/>
      <c r="N7823" s="87"/>
    </row>
    <row r="7824" spans="1:14" s="79" customFormat="1">
      <c r="A7824" s="17"/>
      <c r="B7824" s="84"/>
      <c r="C7824" s="85"/>
      <c r="D7824" s="84"/>
      <c r="E7824" s="84"/>
      <c r="M7824" s="86"/>
      <c r="N7824" s="87"/>
    </row>
    <row r="7825" spans="1:14" s="79" customFormat="1">
      <c r="A7825" s="17"/>
      <c r="B7825" s="84"/>
      <c r="C7825" s="85"/>
      <c r="D7825" s="84"/>
      <c r="E7825" s="84"/>
      <c r="M7825" s="86"/>
      <c r="N7825" s="87"/>
    </row>
    <row r="7826" spans="1:14" s="79" customFormat="1">
      <c r="A7826" s="17"/>
      <c r="B7826" s="84"/>
      <c r="C7826" s="85"/>
      <c r="D7826" s="84"/>
      <c r="E7826" s="84"/>
      <c r="M7826" s="86"/>
      <c r="N7826" s="87"/>
    </row>
    <row r="7827" spans="1:14" s="79" customFormat="1">
      <c r="A7827" s="17"/>
      <c r="B7827" s="84"/>
      <c r="C7827" s="85"/>
      <c r="D7827" s="84"/>
      <c r="E7827" s="84"/>
      <c r="M7827" s="86"/>
      <c r="N7827" s="87"/>
    </row>
    <row r="7828" spans="1:14" s="79" customFormat="1">
      <c r="A7828" s="17"/>
      <c r="B7828" s="84"/>
      <c r="C7828" s="85"/>
      <c r="D7828" s="84"/>
      <c r="E7828" s="84"/>
      <c r="M7828" s="86"/>
      <c r="N7828" s="87"/>
    </row>
    <row r="7829" spans="1:14" s="79" customFormat="1">
      <c r="A7829" s="17"/>
      <c r="B7829" s="84"/>
      <c r="C7829" s="85"/>
      <c r="D7829" s="84"/>
      <c r="E7829" s="84"/>
      <c r="M7829" s="86"/>
      <c r="N7829" s="87"/>
    </row>
    <row r="7830" spans="1:14" s="79" customFormat="1">
      <c r="A7830" s="17"/>
      <c r="B7830" s="84"/>
      <c r="C7830" s="85"/>
      <c r="D7830" s="84"/>
      <c r="E7830" s="84"/>
      <c r="M7830" s="86"/>
      <c r="N7830" s="87"/>
    </row>
    <row r="7831" spans="1:14" s="79" customFormat="1">
      <c r="A7831" s="17"/>
      <c r="B7831" s="84"/>
      <c r="C7831" s="85"/>
      <c r="D7831" s="84"/>
      <c r="E7831" s="84"/>
      <c r="M7831" s="86"/>
      <c r="N7831" s="87"/>
    </row>
    <row r="7832" spans="1:14" s="79" customFormat="1">
      <c r="A7832" s="17"/>
      <c r="B7832" s="84"/>
      <c r="C7832" s="85"/>
      <c r="D7832" s="84"/>
      <c r="E7832" s="84"/>
      <c r="M7832" s="86"/>
      <c r="N7832" s="87"/>
    </row>
    <row r="7833" spans="1:14" s="79" customFormat="1">
      <c r="A7833" s="17"/>
      <c r="B7833" s="84"/>
      <c r="C7833" s="85"/>
      <c r="D7833" s="84"/>
      <c r="E7833" s="84"/>
      <c r="M7833" s="86"/>
      <c r="N7833" s="87"/>
    </row>
    <row r="7834" spans="1:14" s="79" customFormat="1">
      <c r="A7834" s="17"/>
      <c r="B7834" s="84"/>
      <c r="C7834" s="85"/>
      <c r="D7834" s="84"/>
      <c r="E7834" s="84"/>
      <c r="M7834" s="86"/>
      <c r="N7834" s="87"/>
    </row>
    <row r="7835" spans="1:14" s="79" customFormat="1">
      <c r="A7835" s="17"/>
      <c r="B7835" s="84"/>
      <c r="C7835" s="85"/>
      <c r="D7835" s="84"/>
      <c r="E7835" s="84"/>
      <c r="M7835" s="86"/>
      <c r="N7835" s="87"/>
    </row>
    <row r="7836" spans="1:14" s="79" customFormat="1">
      <c r="A7836" s="17"/>
      <c r="B7836" s="84"/>
      <c r="C7836" s="85"/>
      <c r="D7836" s="84"/>
      <c r="E7836" s="84"/>
      <c r="M7836" s="86"/>
      <c r="N7836" s="87"/>
    </row>
    <row r="7837" spans="1:14" s="79" customFormat="1">
      <c r="A7837" s="17"/>
      <c r="B7837" s="84"/>
      <c r="C7837" s="85"/>
      <c r="D7837" s="84"/>
      <c r="E7837" s="84"/>
      <c r="M7837" s="86"/>
      <c r="N7837" s="87"/>
    </row>
    <row r="7838" spans="1:14" s="79" customFormat="1">
      <c r="A7838" s="17"/>
      <c r="B7838" s="84"/>
      <c r="C7838" s="85"/>
      <c r="D7838" s="84"/>
      <c r="E7838" s="84"/>
      <c r="M7838" s="86"/>
      <c r="N7838" s="87"/>
    </row>
    <row r="7839" spans="1:14" s="79" customFormat="1">
      <c r="A7839" s="17"/>
      <c r="B7839" s="84"/>
      <c r="C7839" s="85"/>
      <c r="D7839" s="84"/>
      <c r="E7839" s="84"/>
      <c r="M7839" s="86"/>
      <c r="N7839" s="87"/>
    </row>
    <row r="7840" spans="1:14" s="79" customFormat="1">
      <c r="A7840" s="17"/>
      <c r="B7840" s="84"/>
      <c r="C7840" s="85"/>
      <c r="D7840" s="84"/>
      <c r="E7840" s="84"/>
      <c r="M7840" s="86"/>
      <c r="N7840" s="87"/>
    </row>
    <row r="7841" spans="1:14" s="79" customFormat="1">
      <c r="A7841" s="17"/>
      <c r="B7841" s="84"/>
      <c r="C7841" s="85"/>
      <c r="D7841" s="84"/>
      <c r="E7841" s="84"/>
      <c r="M7841" s="86"/>
      <c r="N7841" s="87"/>
    </row>
    <row r="7842" spans="1:14" s="79" customFormat="1">
      <c r="A7842" s="17"/>
      <c r="B7842" s="84"/>
      <c r="C7842" s="85"/>
      <c r="D7842" s="84"/>
      <c r="E7842" s="84"/>
      <c r="M7842" s="86"/>
      <c r="N7842" s="87"/>
    </row>
    <row r="7843" spans="1:14" s="79" customFormat="1">
      <c r="A7843" s="17"/>
      <c r="B7843" s="84"/>
      <c r="C7843" s="85"/>
      <c r="D7843" s="84"/>
      <c r="E7843" s="84"/>
      <c r="M7843" s="86"/>
      <c r="N7843" s="87"/>
    </row>
    <row r="7844" spans="1:14" s="79" customFormat="1">
      <c r="A7844" s="17"/>
      <c r="B7844" s="84"/>
      <c r="C7844" s="85"/>
      <c r="D7844" s="84"/>
      <c r="E7844" s="84"/>
      <c r="M7844" s="86"/>
      <c r="N7844" s="87"/>
    </row>
    <row r="7845" spans="1:14" s="79" customFormat="1">
      <c r="A7845" s="17"/>
      <c r="B7845" s="84"/>
      <c r="C7845" s="85"/>
      <c r="D7845" s="84"/>
      <c r="E7845" s="84"/>
      <c r="M7845" s="86"/>
      <c r="N7845" s="87"/>
    </row>
    <row r="7846" spans="1:14" s="79" customFormat="1">
      <c r="A7846" s="17"/>
      <c r="B7846" s="84"/>
      <c r="C7846" s="85"/>
      <c r="D7846" s="84"/>
      <c r="E7846" s="84"/>
      <c r="M7846" s="86"/>
      <c r="N7846" s="87"/>
    </row>
    <row r="7847" spans="1:14" s="79" customFormat="1">
      <c r="A7847" s="17"/>
      <c r="B7847" s="84"/>
      <c r="C7847" s="85"/>
      <c r="D7847" s="84"/>
      <c r="E7847" s="84"/>
      <c r="M7847" s="86"/>
      <c r="N7847" s="87"/>
    </row>
    <row r="7848" spans="1:14" s="79" customFormat="1">
      <c r="A7848" s="17"/>
      <c r="B7848" s="84"/>
      <c r="C7848" s="85"/>
      <c r="D7848" s="84"/>
      <c r="E7848" s="84"/>
      <c r="M7848" s="86"/>
      <c r="N7848" s="87"/>
    </row>
    <row r="7849" spans="1:14" s="79" customFormat="1">
      <c r="A7849" s="17"/>
      <c r="B7849" s="84"/>
      <c r="C7849" s="85"/>
      <c r="D7849" s="84"/>
      <c r="E7849" s="84"/>
      <c r="M7849" s="86"/>
      <c r="N7849" s="87"/>
    </row>
    <row r="7850" spans="1:14" s="79" customFormat="1">
      <c r="A7850" s="17"/>
      <c r="B7850" s="84"/>
      <c r="C7850" s="85"/>
      <c r="D7850" s="84"/>
      <c r="E7850" s="84"/>
      <c r="M7850" s="86"/>
      <c r="N7850" s="87"/>
    </row>
    <row r="7851" spans="1:14" s="79" customFormat="1">
      <c r="A7851" s="17"/>
      <c r="B7851" s="84"/>
      <c r="C7851" s="85"/>
      <c r="D7851" s="84"/>
      <c r="E7851" s="84"/>
      <c r="M7851" s="86"/>
      <c r="N7851" s="87"/>
    </row>
    <row r="7852" spans="1:14" s="79" customFormat="1">
      <c r="A7852" s="17"/>
      <c r="B7852" s="84"/>
      <c r="C7852" s="85"/>
      <c r="D7852" s="84"/>
      <c r="E7852" s="84"/>
      <c r="M7852" s="86"/>
      <c r="N7852" s="87"/>
    </row>
    <row r="7853" spans="1:14" s="79" customFormat="1">
      <c r="A7853" s="17"/>
      <c r="B7853" s="84"/>
      <c r="C7853" s="85"/>
      <c r="D7853" s="84"/>
      <c r="E7853" s="84"/>
      <c r="M7853" s="86"/>
      <c r="N7853" s="87"/>
    </row>
    <row r="7854" spans="1:14" s="79" customFormat="1">
      <c r="A7854" s="17"/>
      <c r="B7854" s="84"/>
      <c r="C7854" s="85"/>
      <c r="D7854" s="84"/>
      <c r="E7854" s="84"/>
      <c r="M7854" s="86"/>
      <c r="N7854" s="87"/>
    </row>
    <row r="7855" spans="1:14" s="79" customFormat="1">
      <c r="A7855" s="17"/>
      <c r="B7855" s="84"/>
      <c r="C7855" s="85"/>
      <c r="D7855" s="84"/>
      <c r="E7855" s="84"/>
      <c r="M7855" s="86"/>
      <c r="N7855" s="87"/>
    </row>
    <row r="7856" spans="1:14" s="79" customFormat="1">
      <c r="A7856" s="17"/>
      <c r="B7856" s="84"/>
      <c r="C7856" s="85"/>
      <c r="D7856" s="84"/>
      <c r="E7856" s="84"/>
      <c r="M7856" s="86"/>
      <c r="N7856" s="87"/>
    </row>
    <row r="7857" spans="1:14" s="79" customFormat="1">
      <c r="A7857" s="17"/>
      <c r="B7857" s="84"/>
      <c r="C7857" s="85"/>
      <c r="D7857" s="84"/>
      <c r="E7857" s="84"/>
      <c r="M7857" s="86"/>
      <c r="N7857" s="87"/>
    </row>
    <row r="7858" spans="1:14" s="79" customFormat="1">
      <c r="A7858" s="17"/>
      <c r="B7858" s="84"/>
      <c r="C7858" s="85"/>
      <c r="D7858" s="84"/>
      <c r="E7858" s="84"/>
      <c r="M7858" s="86"/>
      <c r="N7858" s="87"/>
    </row>
    <row r="7859" spans="1:14" s="79" customFormat="1">
      <c r="A7859" s="17"/>
      <c r="B7859" s="84"/>
      <c r="C7859" s="85"/>
      <c r="D7859" s="84"/>
      <c r="E7859" s="84"/>
      <c r="M7859" s="86"/>
      <c r="N7859" s="87"/>
    </row>
    <row r="7860" spans="1:14" s="79" customFormat="1">
      <c r="A7860" s="17"/>
      <c r="B7860" s="84"/>
      <c r="C7860" s="85"/>
      <c r="D7860" s="84"/>
      <c r="E7860" s="84"/>
      <c r="M7860" s="86"/>
      <c r="N7860" s="87"/>
    </row>
    <row r="7861" spans="1:14" s="79" customFormat="1">
      <c r="A7861" s="17"/>
      <c r="B7861" s="84"/>
      <c r="C7861" s="85"/>
      <c r="D7861" s="84"/>
      <c r="E7861" s="84"/>
      <c r="M7861" s="86"/>
      <c r="N7861" s="87"/>
    </row>
    <row r="7862" spans="1:14" s="79" customFormat="1">
      <c r="A7862" s="17"/>
      <c r="B7862" s="84"/>
      <c r="C7862" s="85"/>
      <c r="D7862" s="84"/>
      <c r="E7862" s="84"/>
      <c r="M7862" s="86"/>
      <c r="N7862" s="87"/>
    </row>
    <row r="7863" spans="1:14" s="79" customFormat="1">
      <c r="A7863" s="17"/>
      <c r="B7863" s="84"/>
      <c r="C7863" s="85"/>
      <c r="D7863" s="84"/>
      <c r="E7863" s="84"/>
      <c r="M7863" s="86"/>
      <c r="N7863" s="87"/>
    </row>
    <row r="7864" spans="1:14" s="79" customFormat="1">
      <c r="A7864" s="17"/>
      <c r="B7864" s="84"/>
      <c r="C7864" s="85"/>
      <c r="D7864" s="84"/>
      <c r="E7864" s="84"/>
      <c r="M7864" s="86"/>
      <c r="N7864" s="87"/>
    </row>
    <row r="7865" spans="1:14" s="79" customFormat="1">
      <c r="A7865" s="17"/>
      <c r="B7865" s="84"/>
      <c r="C7865" s="85"/>
      <c r="D7865" s="84"/>
      <c r="E7865" s="84"/>
      <c r="M7865" s="86"/>
      <c r="N7865" s="87"/>
    </row>
    <row r="7866" spans="1:14" s="79" customFormat="1">
      <c r="A7866" s="17"/>
      <c r="B7866" s="84"/>
      <c r="C7866" s="85"/>
      <c r="D7866" s="84"/>
      <c r="E7866" s="84"/>
      <c r="M7866" s="86"/>
      <c r="N7866" s="87"/>
    </row>
    <row r="7867" spans="1:14" s="79" customFormat="1">
      <c r="A7867" s="17"/>
      <c r="B7867" s="84"/>
      <c r="C7867" s="85"/>
      <c r="D7867" s="84"/>
      <c r="E7867" s="84"/>
      <c r="M7867" s="86"/>
      <c r="N7867" s="87"/>
    </row>
    <row r="7868" spans="1:14" s="79" customFormat="1">
      <c r="A7868" s="17"/>
      <c r="B7868" s="84"/>
      <c r="C7868" s="85"/>
      <c r="D7868" s="84"/>
      <c r="E7868" s="84"/>
      <c r="M7868" s="86"/>
      <c r="N7868" s="87"/>
    </row>
    <row r="7869" spans="1:14" s="79" customFormat="1">
      <c r="A7869" s="17"/>
      <c r="B7869" s="84"/>
      <c r="C7869" s="85"/>
      <c r="D7869" s="84"/>
      <c r="E7869" s="84"/>
      <c r="M7869" s="86"/>
      <c r="N7869" s="87"/>
    </row>
    <row r="7870" spans="1:14" s="79" customFormat="1">
      <c r="A7870" s="17"/>
      <c r="B7870" s="84"/>
      <c r="C7870" s="85"/>
      <c r="D7870" s="84"/>
      <c r="E7870" s="84"/>
      <c r="M7870" s="86"/>
      <c r="N7870" s="87"/>
    </row>
    <row r="7871" spans="1:14" s="79" customFormat="1">
      <c r="A7871" s="17"/>
      <c r="B7871" s="84"/>
      <c r="C7871" s="85"/>
      <c r="D7871" s="84"/>
      <c r="E7871" s="84"/>
      <c r="M7871" s="86"/>
      <c r="N7871" s="87"/>
    </row>
    <row r="7872" spans="1:14" s="79" customFormat="1">
      <c r="A7872" s="17"/>
      <c r="B7872" s="84"/>
      <c r="C7872" s="85"/>
      <c r="D7872" s="84"/>
      <c r="E7872" s="84"/>
      <c r="M7872" s="86"/>
      <c r="N7872" s="87"/>
    </row>
    <row r="7873" spans="1:14" s="79" customFormat="1">
      <c r="A7873" s="17"/>
      <c r="B7873" s="84"/>
      <c r="C7873" s="85"/>
      <c r="D7873" s="84"/>
      <c r="E7873" s="84"/>
      <c r="M7873" s="86"/>
      <c r="N7873" s="87"/>
    </row>
    <row r="7874" spans="1:14" s="79" customFormat="1">
      <c r="A7874" s="17"/>
      <c r="B7874" s="84"/>
      <c r="C7874" s="85"/>
      <c r="D7874" s="84"/>
      <c r="E7874" s="84"/>
      <c r="M7874" s="86"/>
      <c r="N7874" s="87"/>
    </row>
    <row r="7875" spans="1:14" s="79" customFormat="1">
      <c r="A7875" s="17"/>
      <c r="B7875" s="84"/>
      <c r="C7875" s="85"/>
      <c r="D7875" s="84"/>
      <c r="E7875" s="84"/>
      <c r="M7875" s="86"/>
      <c r="N7875" s="87"/>
    </row>
    <row r="7876" spans="1:14" s="79" customFormat="1">
      <c r="A7876" s="17"/>
      <c r="B7876" s="84"/>
      <c r="C7876" s="85"/>
      <c r="D7876" s="84"/>
      <c r="E7876" s="84"/>
      <c r="M7876" s="86"/>
      <c r="N7876" s="87"/>
    </row>
    <row r="7877" spans="1:14" s="79" customFormat="1">
      <c r="A7877" s="17"/>
      <c r="B7877" s="84"/>
      <c r="C7877" s="85"/>
      <c r="D7877" s="84"/>
      <c r="E7877" s="84"/>
      <c r="M7877" s="86"/>
      <c r="N7877" s="87"/>
    </row>
    <row r="7878" spans="1:14" s="79" customFormat="1">
      <c r="A7878" s="17"/>
      <c r="B7878" s="84"/>
      <c r="C7878" s="85"/>
      <c r="D7878" s="84"/>
      <c r="E7878" s="84"/>
      <c r="M7878" s="86"/>
      <c r="N7878" s="87"/>
    </row>
    <row r="7879" spans="1:14" s="79" customFormat="1">
      <c r="A7879" s="17"/>
      <c r="B7879" s="84"/>
      <c r="C7879" s="85"/>
      <c r="D7879" s="84"/>
      <c r="E7879" s="84"/>
      <c r="M7879" s="86"/>
      <c r="N7879" s="87"/>
    </row>
    <row r="7880" spans="1:14" s="79" customFormat="1">
      <c r="A7880" s="17"/>
      <c r="B7880" s="84"/>
      <c r="C7880" s="85"/>
      <c r="D7880" s="84"/>
      <c r="E7880" s="84"/>
      <c r="M7880" s="86"/>
      <c r="N7880" s="87"/>
    </row>
    <row r="7881" spans="1:14" s="79" customFormat="1">
      <c r="A7881" s="17"/>
      <c r="B7881" s="84"/>
      <c r="C7881" s="85"/>
      <c r="D7881" s="84"/>
      <c r="E7881" s="84"/>
      <c r="M7881" s="86"/>
      <c r="N7881" s="87"/>
    </row>
    <row r="7882" spans="1:14" s="79" customFormat="1">
      <c r="A7882" s="17"/>
      <c r="B7882" s="84"/>
      <c r="C7882" s="85"/>
      <c r="D7882" s="84"/>
      <c r="E7882" s="84"/>
      <c r="M7882" s="86"/>
      <c r="N7882" s="87"/>
    </row>
    <row r="7883" spans="1:14" s="79" customFormat="1">
      <c r="A7883" s="17"/>
      <c r="B7883" s="84"/>
      <c r="C7883" s="85"/>
      <c r="D7883" s="84"/>
      <c r="E7883" s="84"/>
      <c r="M7883" s="86"/>
      <c r="N7883" s="87"/>
    </row>
    <row r="7884" spans="1:14" s="79" customFormat="1">
      <c r="A7884" s="17"/>
      <c r="B7884" s="84"/>
      <c r="C7884" s="85"/>
      <c r="D7884" s="84"/>
      <c r="E7884" s="84"/>
      <c r="M7884" s="86"/>
      <c r="N7884" s="87"/>
    </row>
    <row r="7885" spans="1:14" s="79" customFormat="1">
      <c r="A7885" s="17"/>
      <c r="B7885" s="84"/>
      <c r="C7885" s="85"/>
      <c r="D7885" s="84"/>
      <c r="E7885" s="84"/>
      <c r="M7885" s="86"/>
      <c r="N7885" s="87"/>
    </row>
    <row r="7886" spans="1:14" s="79" customFormat="1">
      <c r="A7886" s="17"/>
      <c r="B7886" s="84"/>
      <c r="C7886" s="85"/>
      <c r="D7886" s="84"/>
      <c r="E7886" s="84"/>
      <c r="M7886" s="86"/>
      <c r="N7886" s="87"/>
    </row>
    <row r="7887" spans="1:14" s="79" customFormat="1">
      <c r="A7887" s="17"/>
      <c r="B7887" s="84"/>
      <c r="C7887" s="85"/>
      <c r="D7887" s="84"/>
      <c r="E7887" s="84"/>
      <c r="M7887" s="86"/>
      <c r="N7887" s="87"/>
    </row>
    <row r="7888" spans="1:14" s="79" customFormat="1">
      <c r="A7888" s="17"/>
      <c r="B7888" s="84"/>
      <c r="C7888" s="85"/>
      <c r="D7888" s="84"/>
      <c r="E7888" s="84"/>
      <c r="M7888" s="86"/>
      <c r="N7888" s="87"/>
    </row>
    <row r="7889" spans="1:14" s="79" customFormat="1">
      <c r="A7889" s="17"/>
      <c r="B7889" s="84"/>
      <c r="C7889" s="85"/>
      <c r="D7889" s="84"/>
      <c r="E7889" s="84"/>
      <c r="M7889" s="86"/>
      <c r="N7889" s="87"/>
    </row>
    <row r="7890" spans="1:14" s="79" customFormat="1">
      <c r="A7890" s="17"/>
      <c r="B7890" s="84"/>
      <c r="C7890" s="85"/>
      <c r="D7890" s="84"/>
      <c r="E7890" s="84"/>
      <c r="M7890" s="86"/>
      <c r="N7890" s="87"/>
    </row>
    <row r="7891" spans="1:14" s="79" customFormat="1">
      <c r="A7891" s="17"/>
      <c r="B7891" s="84"/>
      <c r="C7891" s="85"/>
      <c r="D7891" s="84"/>
      <c r="E7891" s="84"/>
      <c r="M7891" s="86"/>
      <c r="N7891" s="87"/>
    </row>
    <row r="7892" spans="1:14" s="79" customFormat="1">
      <c r="A7892" s="17"/>
      <c r="B7892" s="84"/>
      <c r="C7892" s="85"/>
      <c r="D7892" s="84"/>
      <c r="E7892" s="84"/>
      <c r="M7892" s="86"/>
      <c r="N7892" s="87"/>
    </row>
    <row r="7893" spans="1:14" s="79" customFormat="1">
      <c r="A7893" s="17"/>
      <c r="B7893" s="84"/>
      <c r="C7893" s="85"/>
      <c r="D7893" s="84"/>
      <c r="E7893" s="84"/>
      <c r="M7893" s="86"/>
      <c r="N7893" s="87"/>
    </row>
    <row r="7894" spans="1:14" s="79" customFormat="1">
      <c r="A7894" s="17"/>
      <c r="B7894" s="84"/>
      <c r="C7894" s="85"/>
      <c r="D7894" s="84"/>
      <c r="E7894" s="84"/>
      <c r="M7894" s="86"/>
      <c r="N7894" s="87"/>
    </row>
    <row r="7895" spans="1:14" s="79" customFormat="1">
      <c r="A7895" s="17"/>
      <c r="B7895" s="84"/>
      <c r="C7895" s="85"/>
      <c r="D7895" s="84"/>
      <c r="E7895" s="84"/>
      <c r="M7895" s="86"/>
      <c r="N7895" s="87"/>
    </row>
    <row r="7896" spans="1:14" s="79" customFormat="1">
      <c r="A7896" s="17"/>
      <c r="B7896" s="84"/>
      <c r="C7896" s="85"/>
      <c r="D7896" s="84"/>
      <c r="E7896" s="84"/>
      <c r="M7896" s="86"/>
      <c r="N7896" s="87"/>
    </row>
    <row r="7897" spans="1:14" s="79" customFormat="1">
      <c r="A7897" s="17"/>
      <c r="B7897" s="84"/>
      <c r="C7897" s="85"/>
      <c r="D7897" s="84"/>
      <c r="E7897" s="84"/>
      <c r="M7897" s="86"/>
      <c r="N7897" s="87"/>
    </row>
    <row r="7898" spans="1:14" s="79" customFormat="1">
      <c r="A7898" s="17"/>
      <c r="B7898" s="84"/>
      <c r="C7898" s="85"/>
      <c r="D7898" s="84"/>
      <c r="E7898" s="84"/>
      <c r="M7898" s="86"/>
      <c r="N7898" s="87"/>
    </row>
    <row r="7899" spans="1:14" s="79" customFormat="1">
      <c r="A7899" s="17"/>
      <c r="B7899" s="84"/>
      <c r="C7899" s="85"/>
      <c r="D7899" s="84"/>
      <c r="E7899" s="84"/>
      <c r="M7899" s="86"/>
      <c r="N7899" s="87"/>
    </row>
    <row r="7900" spans="1:14" s="79" customFormat="1">
      <c r="A7900" s="17"/>
      <c r="B7900" s="84"/>
      <c r="C7900" s="85"/>
      <c r="D7900" s="84"/>
      <c r="E7900" s="84"/>
      <c r="M7900" s="86"/>
      <c r="N7900" s="87"/>
    </row>
    <row r="7901" spans="1:14" s="79" customFormat="1">
      <c r="A7901" s="17"/>
      <c r="B7901" s="84"/>
      <c r="C7901" s="85"/>
      <c r="D7901" s="84"/>
      <c r="E7901" s="84"/>
      <c r="M7901" s="86"/>
      <c r="N7901" s="87"/>
    </row>
    <row r="7902" spans="1:14" s="79" customFormat="1">
      <c r="A7902" s="17"/>
      <c r="B7902" s="84"/>
      <c r="C7902" s="85"/>
      <c r="D7902" s="84"/>
      <c r="E7902" s="84"/>
      <c r="M7902" s="86"/>
      <c r="N7902" s="87"/>
    </row>
    <row r="7903" spans="1:14" s="79" customFormat="1">
      <c r="A7903" s="17"/>
      <c r="B7903" s="84"/>
      <c r="C7903" s="85"/>
      <c r="D7903" s="84"/>
      <c r="E7903" s="84"/>
      <c r="M7903" s="86"/>
      <c r="N7903" s="87"/>
    </row>
    <row r="7904" spans="1:14" s="79" customFormat="1">
      <c r="A7904" s="17"/>
      <c r="B7904" s="84"/>
      <c r="C7904" s="85"/>
      <c r="D7904" s="84"/>
      <c r="E7904" s="84"/>
      <c r="M7904" s="86"/>
      <c r="N7904" s="87"/>
    </row>
    <row r="7905" spans="1:14" s="79" customFormat="1">
      <c r="A7905" s="17"/>
      <c r="B7905" s="84"/>
      <c r="C7905" s="85"/>
      <c r="D7905" s="84"/>
      <c r="E7905" s="84"/>
      <c r="M7905" s="86"/>
      <c r="N7905" s="87"/>
    </row>
    <row r="7906" spans="1:14" s="79" customFormat="1">
      <c r="A7906" s="17"/>
      <c r="B7906" s="84"/>
      <c r="C7906" s="85"/>
      <c r="D7906" s="84"/>
      <c r="E7906" s="84"/>
      <c r="M7906" s="86"/>
      <c r="N7906" s="87"/>
    </row>
    <row r="7907" spans="1:14" s="79" customFormat="1">
      <c r="A7907" s="17"/>
      <c r="B7907" s="84"/>
      <c r="C7907" s="85"/>
      <c r="D7907" s="84"/>
      <c r="E7907" s="84"/>
      <c r="M7907" s="86"/>
      <c r="N7907" s="87"/>
    </row>
    <row r="7908" spans="1:14" s="79" customFormat="1">
      <c r="A7908" s="17"/>
      <c r="B7908" s="84"/>
      <c r="C7908" s="85"/>
      <c r="D7908" s="84"/>
      <c r="E7908" s="84"/>
      <c r="M7908" s="86"/>
      <c r="N7908" s="87"/>
    </row>
    <row r="7909" spans="1:14" s="79" customFormat="1">
      <c r="A7909" s="17"/>
      <c r="B7909" s="84"/>
      <c r="C7909" s="85"/>
      <c r="D7909" s="84"/>
      <c r="E7909" s="84"/>
      <c r="M7909" s="86"/>
      <c r="N7909" s="87"/>
    </row>
    <row r="7910" spans="1:14" s="79" customFormat="1">
      <c r="A7910" s="17"/>
      <c r="B7910" s="84"/>
      <c r="C7910" s="85"/>
      <c r="D7910" s="84"/>
      <c r="E7910" s="84"/>
      <c r="M7910" s="86"/>
      <c r="N7910" s="87"/>
    </row>
    <row r="7911" spans="1:14" s="79" customFormat="1">
      <c r="A7911" s="17"/>
      <c r="B7911" s="84"/>
      <c r="C7911" s="85"/>
      <c r="D7911" s="84"/>
      <c r="E7911" s="84"/>
      <c r="M7911" s="86"/>
      <c r="N7911" s="87"/>
    </row>
    <row r="7912" spans="1:14" s="79" customFormat="1">
      <c r="A7912" s="17"/>
      <c r="B7912" s="84"/>
      <c r="C7912" s="85"/>
      <c r="D7912" s="84"/>
      <c r="E7912" s="84"/>
      <c r="M7912" s="86"/>
      <c r="N7912" s="87"/>
    </row>
    <row r="7913" spans="1:14" s="79" customFormat="1">
      <c r="A7913" s="17"/>
      <c r="B7913" s="84"/>
      <c r="C7913" s="85"/>
      <c r="D7913" s="84"/>
      <c r="E7913" s="84"/>
      <c r="M7913" s="86"/>
      <c r="N7913" s="87"/>
    </row>
    <row r="7914" spans="1:14" s="79" customFormat="1">
      <c r="A7914" s="17"/>
      <c r="B7914" s="84"/>
      <c r="C7914" s="85"/>
      <c r="D7914" s="84"/>
      <c r="E7914" s="84"/>
      <c r="M7914" s="86"/>
      <c r="N7914" s="87"/>
    </row>
    <row r="7915" spans="1:14" s="79" customFormat="1">
      <c r="A7915" s="17"/>
      <c r="B7915" s="84"/>
      <c r="C7915" s="85"/>
      <c r="D7915" s="84"/>
      <c r="E7915" s="84"/>
      <c r="M7915" s="86"/>
      <c r="N7915" s="87"/>
    </row>
    <row r="7916" spans="1:14" s="79" customFormat="1">
      <c r="A7916" s="17"/>
      <c r="B7916" s="84"/>
      <c r="C7916" s="85"/>
      <c r="D7916" s="84"/>
      <c r="E7916" s="84"/>
      <c r="M7916" s="86"/>
      <c r="N7916" s="87"/>
    </row>
    <row r="7917" spans="1:14" s="79" customFormat="1">
      <c r="A7917" s="17"/>
      <c r="B7917" s="84"/>
      <c r="C7917" s="85"/>
      <c r="D7917" s="84"/>
      <c r="E7917" s="84"/>
      <c r="M7917" s="86"/>
      <c r="N7917" s="87"/>
    </row>
    <row r="7918" spans="1:14" s="79" customFormat="1">
      <c r="A7918" s="17"/>
      <c r="B7918" s="84"/>
      <c r="C7918" s="85"/>
      <c r="D7918" s="84"/>
      <c r="E7918" s="84"/>
      <c r="M7918" s="86"/>
      <c r="N7918" s="87"/>
    </row>
    <row r="7919" spans="1:14" s="79" customFormat="1">
      <c r="A7919" s="17"/>
      <c r="B7919" s="84"/>
      <c r="C7919" s="85"/>
      <c r="D7919" s="84"/>
      <c r="E7919" s="84"/>
      <c r="M7919" s="86"/>
      <c r="N7919" s="87"/>
    </row>
    <row r="7920" spans="1:14" s="79" customFormat="1">
      <c r="A7920" s="17"/>
      <c r="B7920" s="84"/>
      <c r="C7920" s="85"/>
      <c r="D7920" s="84"/>
      <c r="E7920" s="84"/>
      <c r="M7920" s="86"/>
      <c r="N7920" s="87"/>
    </row>
    <row r="7921" spans="1:14" s="79" customFormat="1">
      <c r="A7921" s="17"/>
      <c r="B7921" s="84"/>
      <c r="C7921" s="85"/>
      <c r="D7921" s="84"/>
      <c r="E7921" s="84"/>
      <c r="M7921" s="86"/>
      <c r="N7921" s="87"/>
    </row>
    <row r="7922" spans="1:14" s="79" customFormat="1">
      <c r="A7922" s="17"/>
      <c r="B7922" s="84"/>
      <c r="C7922" s="85"/>
      <c r="D7922" s="84"/>
      <c r="E7922" s="84"/>
      <c r="M7922" s="86"/>
      <c r="N7922" s="87"/>
    </row>
    <row r="7923" spans="1:14" s="79" customFormat="1">
      <c r="A7923" s="17"/>
      <c r="B7923" s="84"/>
      <c r="C7923" s="85"/>
      <c r="D7923" s="84"/>
      <c r="E7923" s="84"/>
      <c r="M7923" s="86"/>
      <c r="N7923" s="87"/>
    </row>
    <row r="7924" spans="1:14" s="79" customFormat="1">
      <c r="A7924" s="17"/>
      <c r="B7924" s="84"/>
      <c r="C7924" s="85"/>
      <c r="D7924" s="84"/>
      <c r="E7924" s="84"/>
      <c r="M7924" s="86"/>
      <c r="N7924" s="87"/>
    </row>
    <row r="7925" spans="1:14" s="79" customFormat="1">
      <c r="A7925" s="17"/>
      <c r="B7925" s="84"/>
      <c r="C7925" s="85"/>
      <c r="D7925" s="84"/>
      <c r="E7925" s="84"/>
      <c r="M7925" s="86"/>
      <c r="N7925" s="87"/>
    </row>
    <row r="7926" spans="1:14" s="79" customFormat="1">
      <c r="A7926" s="17"/>
      <c r="B7926" s="84"/>
      <c r="C7926" s="85"/>
      <c r="D7926" s="84"/>
      <c r="E7926" s="84"/>
      <c r="M7926" s="86"/>
      <c r="N7926" s="87"/>
    </row>
    <row r="7927" spans="1:14" s="79" customFormat="1">
      <c r="A7927" s="17"/>
      <c r="B7927" s="84"/>
      <c r="C7927" s="85"/>
      <c r="D7927" s="84"/>
      <c r="E7927" s="84"/>
      <c r="M7927" s="86"/>
      <c r="N7927" s="87"/>
    </row>
    <row r="7928" spans="1:14" s="79" customFormat="1">
      <c r="A7928" s="17"/>
      <c r="B7928" s="84"/>
      <c r="C7928" s="85"/>
      <c r="D7928" s="84"/>
      <c r="E7928" s="84"/>
      <c r="M7928" s="86"/>
      <c r="N7928" s="87"/>
    </row>
    <row r="7929" spans="1:14" s="79" customFormat="1">
      <c r="A7929" s="17"/>
      <c r="B7929" s="84"/>
      <c r="C7929" s="85"/>
      <c r="D7929" s="84"/>
      <c r="E7929" s="84"/>
      <c r="M7929" s="86"/>
      <c r="N7929" s="87"/>
    </row>
    <row r="7930" spans="1:14" s="79" customFormat="1">
      <c r="A7930" s="17"/>
      <c r="B7930" s="84"/>
      <c r="C7930" s="85"/>
      <c r="D7930" s="84"/>
      <c r="E7930" s="84"/>
      <c r="M7930" s="86"/>
      <c r="N7930" s="87"/>
    </row>
    <row r="7931" spans="1:14" s="79" customFormat="1">
      <c r="A7931" s="17"/>
      <c r="B7931" s="84"/>
      <c r="C7931" s="85"/>
      <c r="D7931" s="84"/>
      <c r="E7931" s="84"/>
      <c r="M7931" s="86"/>
      <c r="N7931" s="87"/>
    </row>
    <row r="7932" spans="1:14" s="79" customFormat="1">
      <c r="A7932" s="17"/>
      <c r="B7932" s="84"/>
      <c r="C7932" s="85"/>
      <c r="D7932" s="84"/>
      <c r="E7932" s="84"/>
      <c r="M7932" s="86"/>
      <c r="N7932" s="87"/>
    </row>
    <row r="7933" spans="1:14" s="79" customFormat="1">
      <c r="A7933" s="17"/>
      <c r="B7933" s="84"/>
      <c r="C7933" s="85"/>
      <c r="D7933" s="84"/>
      <c r="E7933" s="84"/>
      <c r="M7933" s="86"/>
      <c r="N7933" s="87"/>
    </row>
    <row r="7934" spans="1:14" s="79" customFormat="1">
      <c r="A7934" s="17"/>
      <c r="B7934" s="84"/>
      <c r="C7934" s="85"/>
      <c r="D7934" s="84"/>
      <c r="E7934" s="84"/>
      <c r="M7934" s="86"/>
      <c r="N7934" s="87"/>
    </row>
    <row r="7935" spans="1:14" s="79" customFormat="1">
      <c r="A7935" s="17"/>
      <c r="B7935" s="84"/>
      <c r="C7935" s="85"/>
      <c r="D7935" s="84"/>
      <c r="E7935" s="84"/>
      <c r="M7935" s="86"/>
      <c r="N7935" s="87"/>
    </row>
    <row r="7936" spans="1:14" s="79" customFormat="1">
      <c r="A7936" s="17"/>
      <c r="B7936" s="84"/>
      <c r="C7936" s="85"/>
      <c r="D7936" s="84"/>
      <c r="E7936" s="84"/>
      <c r="M7936" s="86"/>
      <c r="N7936" s="87"/>
    </row>
    <row r="7937" spans="1:14" s="79" customFormat="1">
      <c r="A7937" s="17"/>
      <c r="B7937" s="84"/>
      <c r="C7937" s="85"/>
      <c r="D7937" s="84"/>
      <c r="E7937" s="84"/>
      <c r="M7937" s="86"/>
      <c r="N7937" s="87"/>
    </row>
    <row r="7938" spans="1:14" s="79" customFormat="1">
      <c r="A7938" s="17"/>
      <c r="B7938" s="84"/>
      <c r="C7938" s="85"/>
      <c r="D7938" s="84"/>
      <c r="E7938" s="84"/>
      <c r="M7938" s="86"/>
      <c r="N7938" s="87"/>
    </row>
    <row r="7939" spans="1:14" s="79" customFormat="1">
      <c r="A7939" s="17"/>
      <c r="B7939" s="84"/>
      <c r="C7939" s="85"/>
      <c r="D7939" s="84"/>
      <c r="E7939" s="84"/>
      <c r="M7939" s="86"/>
      <c r="N7939" s="87"/>
    </row>
    <row r="7940" spans="1:14" s="79" customFormat="1">
      <c r="A7940" s="17"/>
      <c r="B7940" s="84"/>
      <c r="C7940" s="85"/>
      <c r="D7940" s="84"/>
      <c r="E7940" s="84"/>
      <c r="M7940" s="86"/>
      <c r="N7940" s="87"/>
    </row>
    <row r="7941" spans="1:14" s="79" customFormat="1">
      <c r="A7941" s="17"/>
      <c r="B7941" s="84"/>
      <c r="C7941" s="85"/>
      <c r="D7941" s="84"/>
      <c r="E7941" s="84"/>
      <c r="M7941" s="86"/>
      <c r="N7941" s="87"/>
    </row>
    <row r="7942" spans="1:14" s="79" customFormat="1">
      <c r="A7942" s="17"/>
      <c r="B7942" s="84"/>
      <c r="C7942" s="85"/>
      <c r="D7942" s="84"/>
      <c r="E7942" s="84"/>
      <c r="M7942" s="86"/>
      <c r="N7942" s="87"/>
    </row>
    <row r="7943" spans="1:14" s="79" customFormat="1">
      <c r="A7943" s="17"/>
      <c r="B7943" s="84"/>
      <c r="C7943" s="85"/>
      <c r="D7943" s="84"/>
      <c r="E7943" s="84"/>
      <c r="M7943" s="86"/>
      <c r="N7943" s="87"/>
    </row>
    <row r="7944" spans="1:14" s="79" customFormat="1">
      <c r="A7944" s="17"/>
      <c r="B7944" s="84"/>
      <c r="C7944" s="85"/>
      <c r="D7944" s="84"/>
      <c r="E7944" s="84"/>
      <c r="M7944" s="86"/>
      <c r="N7944" s="87"/>
    </row>
    <row r="7945" spans="1:14" s="79" customFormat="1">
      <c r="A7945" s="17"/>
      <c r="B7945" s="84"/>
      <c r="C7945" s="85"/>
      <c r="D7945" s="84"/>
      <c r="E7945" s="84"/>
      <c r="M7945" s="86"/>
      <c r="N7945" s="87"/>
    </row>
    <row r="7946" spans="1:14" s="79" customFormat="1">
      <c r="A7946" s="17"/>
      <c r="B7946" s="84"/>
      <c r="C7946" s="85"/>
      <c r="D7946" s="84"/>
      <c r="E7946" s="84"/>
      <c r="M7946" s="86"/>
      <c r="N7946" s="87"/>
    </row>
    <row r="7947" spans="1:14" s="79" customFormat="1">
      <c r="A7947" s="17"/>
      <c r="B7947" s="84"/>
      <c r="C7947" s="85"/>
      <c r="D7947" s="84"/>
      <c r="E7947" s="84"/>
      <c r="M7947" s="86"/>
      <c r="N7947" s="87"/>
    </row>
    <row r="7948" spans="1:14" s="79" customFormat="1">
      <c r="A7948" s="17"/>
      <c r="B7948" s="84"/>
      <c r="C7948" s="85"/>
      <c r="D7948" s="84"/>
      <c r="E7948" s="84"/>
      <c r="M7948" s="86"/>
      <c r="N7948" s="87"/>
    </row>
    <row r="7949" spans="1:14" s="79" customFormat="1">
      <c r="A7949" s="17"/>
      <c r="B7949" s="84"/>
      <c r="C7949" s="85"/>
      <c r="D7949" s="84"/>
      <c r="E7949" s="84"/>
      <c r="M7949" s="86"/>
      <c r="N7949" s="87"/>
    </row>
    <row r="7950" spans="1:14" s="79" customFormat="1">
      <c r="A7950" s="17"/>
      <c r="B7950" s="84"/>
      <c r="C7950" s="85"/>
      <c r="D7950" s="84"/>
      <c r="E7950" s="84"/>
      <c r="M7950" s="86"/>
      <c r="N7950" s="87"/>
    </row>
    <row r="7951" spans="1:14" s="79" customFormat="1">
      <c r="A7951" s="17"/>
      <c r="B7951" s="84"/>
      <c r="C7951" s="85"/>
      <c r="D7951" s="84"/>
      <c r="E7951" s="84"/>
      <c r="M7951" s="86"/>
      <c r="N7951" s="87"/>
    </row>
    <row r="7952" spans="1:14" s="79" customFormat="1">
      <c r="A7952" s="17"/>
      <c r="B7952" s="84"/>
      <c r="C7952" s="85"/>
      <c r="D7952" s="84"/>
      <c r="E7952" s="84"/>
      <c r="M7952" s="86"/>
      <c r="N7952" s="87"/>
    </row>
    <row r="7953" spans="1:14" s="79" customFormat="1">
      <c r="A7953" s="17"/>
      <c r="B7953" s="84"/>
      <c r="C7953" s="85"/>
      <c r="D7953" s="84"/>
      <c r="E7953" s="84"/>
      <c r="M7953" s="86"/>
      <c r="N7953" s="87"/>
    </row>
    <row r="7954" spans="1:14" s="79" customFormat="1">
      <c r="A7954" s="17"/>
      <c r="B7954" s="84"/>
      <c r="C7954" s="85"/>
      <c r="D7954" s="84"/>
      <c r="E7954" s="84"/>
      <c r="M7954" s="86"/>
      <c r="N7954" s="87"/>
    </row>
    <row r="7955" spans="1:14" s="79" customFormat="1">
      <c r="A7955" s="17"/>
      <c r="B7955" s="84"/>
      <c r="C7955" s="85"/>
      <c r="D7955" s="84"/>
      <c r="E7955" s="84"/>
      <c r="M7955" s="86"/>
      <c r="N7955" s="87"/>
    </row>
    <row r="7956" spans="1:14" s="79" customFormat="1">
      <c r="A7956" s="17"/>
      <c r="B7956" s="84"/>
      <c r="C7956" s="85"/>
      <c r="D7956" s="84"/>
      <c r="E7956" s="84"/>
      <c r="M7956" s="86"/>
      <c r="N7956" s="87"/>
    </row>
    <row r="7957" spans="1:14" s="79" customFormat="1">
      <c r="A7957" s="17"/>
      <c r="B7957" s="84"/>
      <c r="C7957" s="85"/>
      <c r="D7957" s="84"/>
      <c r="E7957" s="84"/>
      <c r="M7957" s="86"/>
      <c r="N7957" s="87"/>
    </row>
    <row r="7958" spans="1:14" s="79" customFormat="1">
      <c r="A7958" s="17"/>
      <c r="B7958" s="84"/>
      <c r="C7958" s="85"/>
      <c r="D7958" s="84"/>
      <c r="E7958" s="84"/>
      <c r="M7958" s="86"/>
      <c r="N7958" s="87"/>
    </row>
    <row r="7959" spans="1:14" s="79" customFormat="1">
      <c r="A7959" s="17"/>
      <c r="B7959" s="84"/>
      <c r="C7959" s="85"/>
      <c r="D7959" s="84"/>
      <c r="E7959" s="84"/>
      <c r="M7959" s="86"/>
      <c r="N7959" s="87"/>
    </row>
    <row r="7960" spans="1:14" s="79" customFormat="1">
      <c r="A7960" s="17"/>
      <c r="B7960" s="84"/>
      <c r="C7960" s="85"/>
      <c r="D7960" s="84"/>
      <c r="E7960" s="84"/>
      <c r="M7960" s="86"/>
      <c r="N7960" s="87"/>
    </row>
    <row r="7961" spans="1:14" s="79" customFormat="1">
      <c r="A7961" s="17"/>
      <c r="B7961" s="84"/>
      <c r="C7961" s="85"/>
      <c r="D7961" s="84"/>
      <c r="E7961" s="84"/>
      <c r="M7961" s="86"/>
      <c r="N7961" s="87"/>
    </row>
    <row r="7962" spans="1:14" s="79" customFormat="1">
      <c r="A7962" s="17"/>
      <c r="B7962" s="84"/>
      <c r="C7962" s="85"/>
      <c r="D7962" s="84"/>
      <c r="E7962" s="84"/>
      <c r="M7962" s="86"/>
      <c r="N7962" s="87"/>
    </row>
    <row r="7963" spans="1:14" s="79" customFormat="1">
      <c r="A7963" s="17"/>
      <c r="B7963" s="84"/>
      <c r="C7963" s="85"/>
      <c r="D7963" s="84"/>
      <c r="E7963" s="84"/>
      <c r="M7963" s="86"/>
      <c r="N7963" s="87"/>
    </row>
    <row r="7964" spans="1:14" s="79" customFormat="1">
      <c r="A7964" s="17"/>
      <c r="B7964" s="84"/>
      <c r="C7964" s="85"/>
      <c r="D7964" s="84"/>
      <c r="E7964" s="84"/>
      <c r="M7964" s="86"/>
      <c r="N7964" s="87"/>
    </row>
    <row r="7965" spans="1:14" s="79" customFormat="1">
      <c r="A7965" s="17"/>
      <c r="B7965" s="84"/>
      <c r="C7965" s="85"/>
      <c r="D7965" s="84"/>
      <c r="E7965" s="84"/>
      <c r="M7965" s="86"/>
      <c r="N7965" s="87"/>
    </row>
    <row r="7966" spans="1:14" s="79" customFormat="1">
      <c r="A7966" s="17"/>
      <c r="B7966" s="84"/>
      <c r="C7966" s="85"/>
      <c r="D7966" s="84"/>
      <c r="E7966" s="84"/>
      <c r="M7966" s="86"/>
      <c r="N7966" s="87"/>
    </row>
    <row r="7967" spans="1:14" s="79" customFormat="1">
      <c r="A7967" s="17"/>
      <c r="B7967" s="84"/>
      <c r="C7967" s="85"/>
      <c r="D7967" s="84"/>
      <c r="E7967" s="84"/>
      <c r="M7967" s="86"/>
      <c r="N7967" s="87"/>
    </row>
    <row r="7968" spans="1:14" s="79" customFormat="1">
      <c r="A7968" s="17"/>
      <c r="B7968" s="84"/>
      <c r="C7968" s="85"/>
      <c r="D7968" s="84"/>
      <c r="E7968" s="84"/>
      <c r="M7968" s="86"/>
      <c r="N7968" s="87"/>
    </row>
    <row r="7969" spans="1:14" s="79" customFormat="1">
      <c r="A7969" s="17"/>
      <c r="B7969" s="84"/>
      <c r="C7969" s="85"/>
      <c r="D7969" s="84"/>
      <c r="E7969" s="84"/>
      <c r="M7969" s="86"/>
      <c r="N7969" s="87"/>
    </row>
    <row r="7970" spans="1:14" s="79" customFormat="1">
      <c r="A7970" s="17"/>
      <c r="B7970" s="84"/>
      <c r="C7970" s="85"/>
      <c r="D7970" s="84"/>
      <c r="E7970" s="84"/>
      <c r="M7970" s="86"/>
      <c r="N7970" s="87"/>
    </row>
    <row r="7971" spans="1:14" s="79" customFormat="1">
      <c r="A7971" s="17"/>
      <c r="B7971" s="84"/>
      <c r="C7971" s="85"/>
      <c r="D7971" s="84"/>
      <c r="E7971" s="84"/>
      <c r="M7971" s="86"/>
      <c r="N7971" s="87"/>
    </row>
    <row r="7972" spans="1:14" s="79" customFormat="1">
      <c r="A7972" s="17"/>
      <c r="B7972" s="84"/>
      <c r="C7972" s="85"/>
      <c r="D7972" s="84"/>
      <c r="E7972" s="84"/>
      <c r="M7972" s="86"/>
      <c r="N7972" s="87"/>
    </row>
    <row r="7973" spans="1:14" s="79" customFormat="1">
      <c r="A7973" s="17"/>
      <c r="B7973" s="84"/>
      <c r="C7973" s="85"/>
      <c r="D7973" s="84"/>
      <c r="E7973" s="84"/>
      <c r="M7973" s="86"/>
      <c r="N7973" s="87"/>
    </row>
    <row r="7974" spans="1:14" s="79" customFormat="1">
      <c r="A7974" s="17"/>
      <c r="B7974" s="84"/>
      <c r="C7974" s="85"/>
      <c r="D7974" s="84"/>
      <c r="E7974" s="84"/>
      <c r="M7974" s="86"/>
      <c r="N7974" s="87"/>
    </row>
    <row r="7975" spans="1:14" s="79" customFormat="1">
      <c r="A7975" s="17"/>
      <c r="B7975" s="84"/>
      <c r="C7975" s="85"/>
      <c r="D7975" s="84"/>
      <c r="E7975" s="84"/>
      <c r="M7975" s="86"/>
      <c r="N7975" s="87"/>
    </row>
    <row r="7976" spans="1:14" s="79" customFormat="1">
      <c r="A7976" s="17"/>
      <c r="B7976" s="84"/>
      <c r="C7976" s="85"/>
      <c r="D7976" s="84"/>
      <c r="E7976" s="84"/>
      <c r="M7976" s="86"/>
      <c r="N7976" s="87"/>
    </row>
    <row r="7977" spans="1:14" s="79" customFormat="1">
      <c r="A7977" s="17"/>
      <c r="B7977" s="84"/>
      <c r="C7977" s="85"/>
      <c r="D7977" s="84"/>
      <c r="E7977" s="84"/>
      <c r="M7977" s="86"/>
      <c r="N7977" s="87"/>
    </row>
    <row r="7978" spans="1:14" s="79" customFormat="1">
      <c r="A7978" s="17"/>
      <c r="B7978" s="84"/>
      <c r="C7978" s="85"/>
      <c r="D7978" s="84"/>
      <c r="E7978" s="84"/>
      <c r="M7978" s="86"/>
      <c r="N7978" s="87"/>
    </row>
    <row r="7979" spans="1:14" s="79" customFormat="1">
      <c r="A7979" s="17"/>
      <c r="B7979" s="84"/>
      <c r="C7979" s="85"/>
      <c r="D7979" s="84"/>
      <c r="E7979" s="84"/>
      <c r="M7979" s="86"/>
      <c r="N7979" s="87"/>
    </row>
    <row r="7980" spans="1:14" s="79" customFormat="1">
      <c r="A7980" s="17"/>
      <c r="B7980" s="84"/>
      <c r="C7980" s="85"/>
      <c r="D7980" s="84"/>
      <c r="E7980" s="84"/>
      <c r="M7980" s="86"/>
      <c r="N7980" s="87"/>
    </row>
    <row r="7981" spans="1:14" s="79" customFormat="1">
      <c r="A7981" s="17"/>
      <c r="B7981" s="84"/>
      <c r="C7981" s="85"/>
      <c r="D7981" s="84"/>
      <c r="E7981" s="84"/>
      <c r="M7981" s="86"/>
      <c r="N7981" s="87"/>
    </row>
    <row r="7982" spans="1:14" s="79" customFormat="1">
      <c r="A7982" s="17"/>
      <c r="B7982" s="84"/>
      <c r="C7982" s="85"/>
      <c r="D7982" s="84"/>
      <c r="E7982" s="84"/>
      <c r="M7982" s="86"/>
      <c r="N7982" s="87"/>
    </row>
    <row r="7983" spans="1:14" s="79" customFormat="1">
      <c r="A7983" s="17"/>
      <c r="B7983" s="84"/>
      <c r="C7983" s="85"/>
      <c r="D7983" s="84"/>
      <c r="E7983" s="84"/>
      <c r="M7983" s="86"/>
      <c r="N7983" s="87"/>
    </row>
    <row r="7984" spans="1:14" s="79" customFormat="1">
      <c r="A7984" s="17"/>
      <c r="B7984" s="84"/>
      <c r="C7984" s="85"/>
      <c r="D7984" s="84"/>
      <c r="E7984" s="84"/>
      <c r="M7984" s="86"/>
      <c r="N7984" s="87"/>
    </row>
    <row r="7985" spans="1:14" s="79" customFormat="1">
      <c r="A7985" s="17"/>
      <c r="B7985" s="84"/>
      <c r="C7985" s="85"/>
      <c r="D7985" s="84"/>
      <c r="E7985" s="84"/>
      <c r="M7985" s="86"/>
      <c r="N7985" s="87"/>
    </row>
    <row r="7986" spans="1:14" s="79" customFormat="1">
      <c r="A7986" s="17"/>
      <c r="B7986" s="84"/>
      <c r="C7986" s="85"/>
      <c r="D7986" s="84"/>
      <c r="E7986" s="84"/>
      <c r="M7986" s="86"/>
      <c r="N7986" s="87"/>
    </row>
    <row r="7987" spans="1:14" s="79" customFormat="1">
      <c r="A7987" s="17"/>
      <c r="B7987" s="84"/>
      <c r="C7987" s="85"/>
      <c r="D7987" s="84"/>
      <c r="E7987" s="84"/>
      <c r="M7987" s="86"/>
      <c r="N7987" s="87"/>
    </row>
    <row r="7988" spans="1:14" s="79" customFormat="1">
      <c r="A7988" s="17"/>
      <c r="B7988" s="84"/>
      <c r="C7988" s="85"/>
      <c r="D7988" s="84"/>
      <c r="E7988" s="84"/>
      <c r="M7988" s="86"/>
      <c r="N7988" s="87"/>
    </row>
    <row r="7989" spans="1:14" s="79" customFormat="1">
      <c r="A7989" s="17"/>
      <c r="B7989" s="84"/>
      <c r="C7989" s="85"/>
      <c r="D7989" s="84"/>
      <c r="E7989" s="84"/>
      <c r="M7989" s="86"/>
      <c r="N7989" s="87"/>
    </row>
    <row r="7990" spans="1:14" s="79" customFormat="1">
      <c r="A7990" s="17"/>
      <c r="B7990" s="84"/>
      <c r="C7990" s="85"/>
      <c r="D7990" s="84"/>
      <c r="E7990" s="84"/>
      <c r="M7990" s="86"/>
      <c r="N7990" s="87"/>
    </row>
    <row r="7991" spans="1:14" s="79" customFormat="1">
      <c r="A7991" s="17"/>
      <c r="B7991" s="84"/>
      <c r="C7991" s="85"/>
      <c r="D7991" s="84"/>
      <c r="E7991" s="84"/>
      <c r="M7991" s="86"/>
      <c r="N7991" s="87"/>
    </row>
    <row r="7992" spans="1:14" s="79" customFormat="1">
      <c r="A7992" s="17"/>
      <c r="B7992" s="84"/>
      <c r="C7992" s="85"/>
      <c r="D7992" s="84"/>
      <c r="E7992" s="84"/>
      <c r="M7992" s="86"/>
      <c r="N7992" s="87"/>
    </row>
    <row r="7993" spans="1:14" s="79" customFormat="1">
      <c r="A7993" s="17"/>
      <c r="B7993" s="84"/>
      <c r="C7993" s="85"/>
      <c r="D7993" s="84"/>
      <c r="E7993" s="84"/>
      <c r="M7993" s="86"/>
      <c r="N7993" s="87"/>
    </row>
    <row r="7994" spans="1:14" s="79" customFormat="1">
      <c r="A7994" s="17"/>
      <c r="B7994" s="84"/>
      <c r="C7994" s="85"/>
      <c r="D7994" s="84"/>
      <c r="E7994" s="84"/>
      <c r="M7994" s="86"/>
      <c r="N7994" s="87"/>
    </row>
    <row r="7995" spans="1:14" s="79" customFormat="1">
      <c r="A7995" s="17"/>
      <c r="B7995" s="84"/>
      <c r="C7995" s="85"/>
      <c r="D7995" s="84"/>
      <c r="E7995" s="84"/>
      <c r="M7995" s="86"/>
      <c r="N7995" s="87"/>
    </row>
    <row r="7996" spans="1:14" s="79" customFormat="1">
      <c r="A7996" s="17"/>
      <c r="B7996" s="84"/>
      <c r="C7996" s="85"/>
      <c r="D7996" s="84"/>
      <c r="E7996" s="84"/>
      <c r="M7996" s="86"/>
      <c r="N7996" s="87"/>
    </row>
    <row r="7997" spans="1:14" s="79" customFormat="1">
      <c r="A7997" s="17"/>
      <c r="B7997" s="84"/>
      <c r="C7997" s="85"/>
      <c r="D7997" s="84"/>
      <c r="E7997" s="84"/>
      <c r="M7997" s="86"/>
      <c r="N7997" s="87"/>
    </row>
    <row r="7998" spans="1:14" s="79" customFormat="1">
      <c r="A7998" s="17"/>
      <c r="B7998" s="84"/>
      <c r="C7998" s="85"/>
      <c r="D7998" s="84"/>
      <c r="E7998" s="84"/>
      <c r="M7998" s="86"/>
      <c r="N7998" s="87"/>
    </row>
    <row r="7999" spans="1:14" s="79" customFormat="1">
      <c r="A7999" s="17"/>
      <c r="B7999" s="84"/>
      <c r="C7999" s="85"/>
      <c r="D7999" s="84"/>
      <c r="E7999" s="84"/>
      <c r="M7999" s="86"/>
      <c r="N7999" s="87"/>
    </row>
    <row r="8000" spans="1:14" s="79" customFormat="1">
      <c r="A8000" s="17"/>
      <c r="B8000" s="84"/>
      <c r="C8000" s="85"/>
      <c r="D8000" s="84"/>
      <c r="E8000" s="84"/>
      <c r="M8000" s="86"/>
      <c r="N8000" s="87"/>
    </row>
    <row r="8001" spans="1:14" s="79" customFormat="1">
      <c r="A8001" s="17"/>
      <c r="B8001" s="84"/>
      <c r="C8001" s="85"/>
      <c r="D8001" s="84"/>
      <c r="E8001" s="84"/>
      <c r="M8001" s="86"/>
      <c r="N8001" s="87"/>
    </row>
    <row r="8002" spans="1:14" s="79" customFormat="1">
      <c r="A8002" s="17"/>
      <c r="B8002" s="84"/>
      <c r="C8002" s="85"/>
      <c r="D8002" s="84"/>
      <c r="E8002" s="84"/>
      <c r="M8002" s="86"/>
      <c r="N8002" s="87"/>
    </row>
    <row r="8003" spans="1:14" s="79" customFormat="1">
      <c r="A8003" s="17"/>
      <c r="B8003" s="84"/>
      <c r="C8003" s="85"/>
      <c r="D8003" s="84"/>
      <c r="E8003" s="84"/>
      <c r="M8003" s="86"/>
      <c r="N8003" s="87"/>
    </row>
    <row r="8004" spans="1:14" s="79" customFormat="1">
      <c r="A8004" s="17"/>
      <c r="B8004" s="84"/>
      <c r="C8004" s="85"/>
      <c r="D8004" s="84"/>
      <c r="E8004" s="84"/>
      <c r="M8004" s="86"/>
      <c r="N8004" s="87"/>
    </row>
    <row r="8005" spans="1:14" s="79" customFormat="1">
      <c r="A8005" s="17"/>
      <c r="B8005" s="84"/>
      <c r="C8005" s="85"/>
      <c r="D8005" s="84"/>
      <c r="E8005" s="84"/>
      <c r="M8005" s="86"/>
      <c r="N8005" s="87"/>
    </row>
    <row r="8006" spans="1:14" s="79" customFormat="1">
      <c r="A8006" s="17"/>
      <c r="B8006" s="84"/>
      <c r="C8006" s="85"/>
      <c r="D8006" s="84"/>
      <c r="E8006" s="84"/>
      <c r="M8006" s="86"/>
      <c r="N8006" s="87"/>
    </row>
    <row r="8007" spans="1:14" s="79" customFormat="1">
      <c r="A8007" s="17"/>
      <c r="B8007" s="84"/>
      <c r="C8007" s="85"/>
      <c r="D8007" s="84"/>
      <c r="E8007" s="84"/>
      <c r="M8007" s="86"/>
      <c r="N8007" s="87"/>
    </row>
    <row r="8008" spans="1:14" s="79" customFormat="1">
      <c r="A8008" s="17"/>
      <c r="B8008" s="84"/>
      <c r="C8008" s="85"/>
      <c r="D8008" s="84"/>
      <c r="E8008" s="84"/>
      <c r="M8008" s="86"/>
      <c r="N8008" s="87"/>
    </row>
    <row r="8009" spans="1:14" s="79" customFormat="1">
      <c r="A8009" s="17"/>
      <c r="B8009" s="84"/>
      <c r="C8009" s="85"/>
      <c r="D8009" s="84"/>
      <c r="E8009" s="84"/>
      <c r="M8009" s="86"/>
      <c r="N8009" s="87"/>
    </row>
    <row r="8010" spans="1:14" s="79" customFormat="1">
      <c r="A8010" s="17"/>
      <c r="B8010" s="84"/>
      <c r="C8010" s="85"/>
      <c r="D8010" s="84"/>
      <c r="E8010" s="84"/>
      <c r="M8010" s="86"/>
      <c r="N8010" s="87"/>
    </row>
    <row r="8011" spans="1:14" s="79" customFormat="1">
      <c r="A8011" s="17"/>
      <c r="B8011" s="84"/>
      <c r="C8011" s="85"/>
      <c r="D8011" s="84"/>
      <c r="E8011" s="84"/>
      <c r="M8011" s="86"/>
      <c r="N8011" s="87"/>
    </row>
    <row r="8012" spans="1:14" s="79" customFormat="1">
      <c r="A8012" s="17"/>
      <c r="B8012" s="84"/>
      <c r="C8012" s="85"/>
      <c r="D8012" s="84"/>
      <c r="E8012" s="84"/>
      <c r="M8012" s="86"/>
      <c r="N8012" s="87"/>
    </row>
    <row r="8013" spans="1:14" s="79" customFormat="1">
      <c r="A8013" s="17"/>
      <c r="B8013" s="84"/>
      <c r="C8013" s="85"/>
      <c r="D8013" s="84"/>
      <c r="E8013" s="84"/>
      <c r="M8013" s="86"/>
      <c r="N8013" s="87"/>
    </row>
    <row r="8014" spans="1:14" s="79" customFormat="1">
      <c r="A8014" s="17"/>
      <c r="B8014" s="84"/>
      <c r="C8014" s="85"/>
      <c r="D8014" s="84"/>
      <c r="E8014" s="84"/>
      <c r="M8014" s="86"/>
      <c r="N8014" s="87"/>
    </row>
    <row r="8015" spans="1:14" s="79" customFormat="1">
      <c r="A8015" s="17"/>
      <c r="B8015" s="84"/>
      <c r="C8015" s="85"/>
      <c r="D8015" s="84"/>
      <c r="E8015" s="84"/>
      <c r="M8015" s="86"/>
      <c r="N8015" s="87"/>
    </row>
    <row r="8016" spans="1:14" s="79" customFormat="1">
      <c r="A8016" s="17"/>
      <c r="B8016" s="84"/>
      <c r="C8016" s="85"/>
      <c r="D8016" s="84"/>
      <c r="E8016" s="84"/>
      <c r="M8016" s="86"/>
      <c r="N8016" s="87"/>
    </row>
    <row r="8017" spans="1:14" s="79" customFormat="1">
      <c r="A8017" s="17"/>
      <c r="B8017" s="84"/>
      <c r="C8017" s="85"/>
      <c r="D8017" s="84"/>
      <c r="E8017" s="84"/>
      <c r="M8017" s="86"/>
      <c r="N8017" s="87"/>
    </row>
    <row r="8018" spans="1:14" s="79" customFormat="1">
      <c r="A8018" s="17"/>
      <c r="B8018" s="84"/>
      <c r="C8018" s="85"/>
      <c r="D8018" s="84"/>
      <c r="E8018" s="84"/>
      <c r="M8018" s="86"/>
      <c r="N8018" s="87"/>
    </row>
    <row r="8019" spans="1:14" s="79" customFormat="1">
      <c r="A8019" s="17"/>
      <c r="B8019" s="84"/>
      <c r="C8019" s="85"/>
      <c r="D8019" s="84"/>
      <c r="E8019" s="84"/>
      <c r="M8019" s="86"/>
      <c r="N8019" s="87"/>
    </row>
    <row r="8020" spans="1:14" s="79" customFormat="1">
      <c r="A8020" s="17"/>
      <c r="B8020" s="84"/>
      <c r="C8020" s="85"/>
      <c r="D8020" s="84"/>
      <c r="E8020" s="84"/>
      <c r="M8020" s="86"/>
      <c r="N8020" s="87"/>
    </row>
    <row r="8021" spans="1:14" s="79" customFormat="1">
      <c r="A8021" s="17"/>
      <c r="B8021" s="84"/>
      <c r="C8021" s="85"/>
      <c r="D8021" s="84"/>
      <c r="E8021" s="84"/>
      <c r="M8021" s="86"/>
      <c r="N8021" s="87"/>
    </row>
    <row r="8022" spans="1:14" s="79" customFormat="1">
      <c r="A8022" s="17"/>
      <c r="B8022" s="84"/>
      <c r="C8022" s="85"/>
      <c r="D8022" s="84"/>
      <c r="E8022" s="84"/>
      <c r="M8022" s="86"/>
      <c r="N8022" s="87"/>
    </row>
    <row r="8023" spans="1:14" s="79" customFormat="1">
      <c r="A8023" s="17"/>
      <c r="B8023" s="84"/>
      <c r="C8023" s="85"/>
      <c r="D8023" s="84"/>
      <c r="E8023" s="84"/>
      <c r="M8023" s="86"/>
      <c r="N8023" s="87"/>
    </row>
    <row r="8024" spans="1:14" s="79" customFormat="1">
      <c r="A8024" s="17"/>
      <c r="B8024" s="84"/>
      <c r="C8024" s="85"/>
      <c r="D8024" s="84"/>
      <c r="E8024" s="84"/>
      <c r="M8024" s="86"/>
      <c r="N8024" s="87"/>
    </row>
    <row r="8025" spans="1:14" s="79" customFormat="1">
      <c r="A8025" s="17"/>
      <c r="B8025" s="84"/>
      <c r="C8025" s="85"/>
      <c r="D8025" s="84"/>
      <c r="E8025" s="84"/>
      <c r="M8025" s="86"/>
      <c r="N8025" s="87"/>
    </row>
    <row r="8026" spans="1:14" s="79" customFormat="1">
      <c r="A8026" s="17"/>
      <c r="B8026" s="84"/>
      <c r="C8026" s="85"/>
      <c r="D8026" s="84"/>
      <c r="E8026" s="84"/>
      <c r="M8026" s="86"/>
      <c r="N8026" s="87"/>
    </row>
    <row r="8027" spans="1:14" s="79" customFormat="1">
      <c r="A8027" s="17"/>
      <c r="B8027" s="84"/>
      <c r="C8027" s="85"/>
      <c r="D8027" s="84"/>
      <c r="E8027" s="84"/>
      <c r="M8027" s="86"/>
      <c r="N8027" s="87"/>
    </row>
    <row r="8028" spans="1:14" s="79" customFormat="1">
      <c r="A8028" s="17"/>
      <c r="B8028" s="84"/>
      <c r="C8028" s="85"/>
      <c r="D8028" s="84"/>
      <c r="E8028" s="84"/>
      <c r="M8028" s="86"/>
      <c r="N8028" s="87"/>
    </row>
    <row r="8029" spans="1:14" s="79" customFormat="1">
      <c r="A8029" s="17"/>
      <c r="B8029" s="84"/>
      <c r="C8029" s="85"/>
      <c r="D8029" s="84"/>
      <c r="E8029" s="84"/>
      <c r="M8029" s="86"/>
      <c r="N8029" s="87"/>
    </row>
    <row r="8030" spans="1:14" s="79" customFormat="1">
      <c r="A8030" s="17"/>
      <c r="B8030" s="84"/>
      <c r="C8030" s="85"/>
      <c r="D8030" s="84"/>
      <c r="E8030" s="84"/>
      <c r="M8030" s="86"/>
      <c r="N8030" s="87"/>
    </row>
    <row r="8031" spans="1:14" s="79" customFormat="1">
      <c r="A8031" s="17"/>
      <c r="B8031" s="84"/>
      <c r="C8031" s="85"/>
      <c r="D8031" s="84"/>
      <c r="E8031" s="84"/>
      <c r="M8031" s="86"/>
      <c r="N8031" s="87"/>
    </row>
    <row r="8032" spans="1:14" s="79" customFormat="1">
      <c r="A8032" s="17"/>
      <c r="B8032" s="84"/>
      <c r="C8032" s="85"/>
      <c r="D8032" s="84"/>
      <c r="E8032" s="84"/>
      <c r="M8032" s="86"/>
      <c r="N8032" s="87"/>
    </row>
    <row r="8033" spans="1:14" s="79" customFormat="1">
      <c r="A8033" s="17"/>
      <c r="B8033" s="84"/>
      <c r="C8033" s="85"/>
      <c r="D8033" s="84"/>
      <c r="E8033" s="84"/>
      <c r="M8033" s="86"/>
      <c r="N8033" s="87"/>
    </row>
    <row r="8034" spans="1:14" s="79" customFormat="1">
      <c r="A8034" s="17"/>
      <c r="B8034" s="84"/>
      <c r="C8034" s="85"/>
      <c r="D8034" s="84"/>
      <c r="E8034" s="84"/>
      <c r="M8034" s="86"/>
      <c r="N8034" s="87"/>
    </row>
    <row r="8035" spans="1:14" s="79" customFormat="1">
      <c r="A8035" s="17"/>
      <c r="B8035" s="84"/>
      <c r="C8035" s="85"/>
      <c r="D8035" s="84"/>
      <c r="E8035" s="84"/>
      <c r="M8035" s="86"/>
      <c r="N8035" s="87"/>
    </row>
    <row r="8036" spans="1:14" s="79" customFormat="1">
      <c r="A8036" s="17"/>
      <c r="B8036" s="84"/>
      <c r="C8036" s="85"/>
      <c r="D8036" s="84"/>
      <c r="E8036" s="84"/>
      <c r="M8036" s="86"/>
      <c r="N8036" s="87"/>
    </row>
    <row r="8037" spans="1:14" s="79" customFormat="1">
      <c r="A8037" s="17"/>
      <c r="B8037" s="84"/>
      <c r="C8037" s="85"/>
      <c r="D8037" s="84"/>
      <c r="E8037" s="84"/>
      <c r="M8037" s="86"/>
      <c r="N8037" s="87"/>
    </row>
    <row r="8038" spans="1:14" s="79" customFormat="1">
      <c r="A8038" s="17"/>
      <c r="B8038" s="84"/>
      <c r="C8038" s="85"/>
      <c r="D8038" s="84"/>
      <c r="E8038" s="84"/>
      <c r="M8038" s="86"/>
      <c r="N8038" s="87"/>
    </row>
    <row r="8039" spans="1:14" s="79" customFormat="1">
      <c r="A8039" s="17"/>
      <c r="B8039" s="84"/>
      <c r="C8039" s="85"/>
      <c r="D8039" s="84"/>
      <c r="E8039" s="84"/>
      <c r="M8039" s="86"/>
      <c r="N8039" s="87"/>
    </row>
    <row r="8040" spans="1:14" s="79" customFormat="1">
      <c r="A8040" s="17"/>
      <c r="B8040" s="84"/>
      <c r="C8040" s="85"/>
      <c r="D8040" s="84"/>
      <c r="E8040" s="84"/>
      <c r="M8040" s="86"/>
      <c r="N8040" s="87"/>
    </row>
    <row r="8041" spans="1:14" s="79" customFormat="1">
      <c r="A8041" s="17"/>
      <c r="B8041" s="84"/>
      <c r="C8041" s="85"/>
      <c r="D8041" s="84"/>
      <c r="E8041" s="84"/>
      <c r="M8041" s="86"/>
      <c r="N8041" s="87"/>
    </row>
    <row r="8042" spans="1:14" s="79" customFormat="1">
      <c r="A8042" s="17"/>
      <c r="B8042" s="84"/>
      <c r="C8042" s="85"/>
      <c r="D8042" s="84"/>
      <c r="E8042" s="84"/>
      <c r="M8042" s="86"/>
      <c r="N8042" s="87"/>
    </row>
    <row r="8043" spans="1:14" s="79" customFormat="1">
      <c r="A8043" s="17"/>
      <c r="B8043" s="84"/>
      <c r="C8043" s="85"/>
      <c r="D8043" s="84"/>
      <c r="E8043" s="84"/>
      <c r="M8043" s="86"/>
      <c r="N8043" s="87"/>
    </row>
    <row r="8044" spans="1:14" s="79" customFormat="1">
      <c r="A8044" s="17"/>
      <c r="B8044" s="84"/>
      <c r="C8044" s="85"/>
      <c r="D8044" s="84"/>
      <c r="E8044" s="84"/>
      <c r="M8044" s="86"/>
      <c r="N8044" s="87"/>
    </row>
    <row r="8045" spans="1:14" s="79" customFormat="1">
      <c r="A8045" s="17"/>
      <c r="B8045" s="84"/>
      <c r="C8045" s="85"/>
      <c r="D8045" s="84"/>
      <c r="E8045" s="84"/>
      <c r="M8045" s="86"/>
      <c r="N8045" s="87"/>
    </row>
    <row r="8046" spans="1:14" s="79" customFormat="1">
      <c r="A8046" s="17"/>
      <c r="B8046" s="84"/>
      <c r="C8046" s="85"/>
      <c r="D8046" s="84"/>
      <c r="E8046" s="84"/>
      <c r="M8046" s="86"/>
      <c r="N8046" s="87"/>
    </row>
    <row r="8047" spans="1:14" s="79" customFormat="1">
      <c r="A8047" s="17"/>
      <c r="B8047" s="84"/>
      <c r="C8047" s="85"/>
      <c r="D8047" s="84"/>
      <c r="E8047" s="84"/>
      <c r="M8047" s="86"/>
      <c r="N8047" s="87"/>
    </row>
    <row r="8048" spans="1:14" s="79" customFormat="1">
      <c r="A8048" s="17"/>
      <c r="B8048" s="84"/>
      <c r="C8048" s="85"/>
      <c r="D8048" s="84"/>
      <c r="E8048" s="84"/>
      <c r="M8048" s="86"/>
      <c r="N8048" s="87"/>
    </row>
    <row r="8049" spans="1:14" s="79" customFormat="1">
      <c r="A8049" s="17"/>
      <c r="B8049" s="84"/>
      <c r="C8049" s="85"/>
      <c r="D8049" s="84"/>
      <c r="E8049" s="84"/>
      <c r="M8049" s="86"/>
      <c r="N8049" s="87"/>
    </row>
    <row r="8050" spans="1:14" s="79" customFormat="1">
      <c r="A8050" s="17"/>
      <c r="B8050" s="84"/>
      <c r="C8050" s="85"/>
      <c r="D8050" s="84"/>
      <c r="E8050" s="84"/>
      <c r="M8050" s="86"/>
      <c r="N8050" s="87"/>
    </row>
    <row r="8051" spans="1:14" s="79" customFormat="1">
      <c r="A8051" s="17"/>
      <c r="B8051" s="84"/>
      <c r="C8051" s="85"/>
      <c r="D8051" s="84"/>
      <c r="E8051" s="84"/>
      <c r="M8051" s="86"/>
      <c r="N8051" s="87"/>
    </row>
    <row r="8052" spans="1:14" s="79" customFormat="1">
      <c r="A8052" s="17"/>
      <c r="B8052" s="84"/>
      <c r="C8052" s="85"/>
      <c r="D8052" s="84"/>
      <c r="E8052" s="84"/>
      <c r="M8052" s="86"/>
      <c r="N8052" s="87"/>
    </row>
    <row r="8053" spans="1:14" s="79" customFormat="1">
      <c r="A8053" s="17"/>
      <c r="B8053" s="84"/>
      <c r="C8053" s="85"/>
      <c r="D8053" s="84"/>
      <c r="E8053" s="84"/>
      <c r="M8053" s="86"/>
      <c r="N8053" s="87"/>
    </row>
    <row r="8054" spans="1:14" s="79" customFormat="1">
      <c r="A8054" s="17"/>
      <c r="B8054" s="84"/>
      <c r="C8054" s="85"/>
      <c r="D8054" s="84"/>
      <c r="E8054" s="84"/>
      <c r="M8054" s="86"/>
      <c r="N8054" s="87"/>
    </row>
    <row r="8055" spans="1:14" s="79" customFormat="1">
      <c r="A8055" s="17"/>
      <c r="B8055" s="84"/>
      <c r="C8055" s="85"/>
      <c r="D8055" s="84"/>
      <c r="E8055" s="84"/>
      <c r="M8055" s="86"/>
      <c r="N8055" s="87"/>
    </row>
    <row r="8056" spans="1:14" s="79" customFormat="1">
      <c r="A8056" s="17"/>
      <c r="B8056" s="84"/>
      <c r="C8056" s="85"/>
      <c r="D8056" s="84"/>
      <c r="E8056" s="84"/>
      <c r="M8056" s="86"/>
      <c r="N8056" s="87"/>
    </row>
    <row r="8057" spans="1:14" s="79" customFormat="1">
      <c r="A8057" s="17"/>
      <c r="B8057" s="84"/>
      <c r="C8057" s="85"/>
      <c r="D8057" s="84"/>
      <c r="E8057" s="84"/>
      <c r="M8057" s="86"/>
      <c r="N8057" s="87"/>
    </row>
    <row r="8058" spans="1:14" s="79" customFormat="1">
      <c r="A8058" s="17"/>
      <c r="B8058" s="84"/>
      <c r="C8058" s="85"/>
      <c r="D8058" s="84"/>
      <c r="E8058" s="84"/>
      <c r="M8058" s="86"/>
      <c r="N8058" s="87"/>
    </row>
    <row r="8059" spans="1:14" s="79" customFormat="1">
      <c r="A8059" s="17"/>
      <c r="B8059" s="84"/>
      <c r="C8059" s="85"/>
      <c r="D8059" s="84"/>
      <c r="E8059" s="84"/>
      <c r="M8059" s="86"/>
      <c r="N8059" s="87"/>
    </row>
    <row r="8060" spans="1:14" s="79" customFormat="1">
      <c r="A8060" s="17"/>
      <c r="B8060" s="84"/>
      <c r="C8060" s="85"/>
      <c r="D8060" s="84"/>
      <c r="E8060" s="84"/>
      <c r="M8060" s="86"/>
      <c r="N8060" s="87"/>
    </row>
    <row r="8061" spans="1:14" s="79" customFormat="1">
      <c r="A8061" s="17"/>
      <c r="B8061" s="84"/>
      <c r="C8061" s="85"/>
      <c r="D8061" s="84"/>
      <c r="E8061" s="84"/>
      <c r="M8061" s="86"/>
      <c r="N8061" s="87"/>
    </row>
    <row r="8062" spans="1:14" s="79" customFormat="1">
      <c r="A8062" s="17"/>
      <c r="B8062" s="84"/>
      <c r="C8062" s="85"/>
      <c r="D8062" s="84"/>
      <c r="E8062" s="84"/>
      <c r="M8062" s="86"/>
      <c r="N8062" s="87"/>
    </row>
    <row r="8063" spans="1:14" s="79" customFormat="1">
      <c r="A8063" s="17"/>
      <c r="B8063" s="84"/>
      <c r="C8063" s="85"/>
      <c r="D8063" s="84"/>
      <c r="E8063" s="84"/>
      <c r="M8063" s="86"/>
      <c r="N8063" s="87"/>
    </row>
    <row r="8064" spans="1:14" s="79" customFormat="1">
      <c r="A8064" s="17"/>
      <c r="B8064" s="84"/>
      <c r="C8064" s="85"/>
      <c r="D8064" s="84"/>
      <c r="E8064" s="84"/>
      <c r="M8064" s="86"/>
      <c r="N8064" s="87"/>
    </row>
    <row r="8065" spans="1:14" s="79" customFormat="1">
      <c r="A8065" s="17"/>
      <c r="B8065" s="84"/>
      <c r="C8065" s="85"/>
      <c r="D8065" s="84"/>
      <c r="E8065" s="84"/>
      <c r="M8065" s="86"/>
      <c r="N8065" s="87"/>
    </row>
    <row r="8066" spans="1:14" s="79" customFormat="1">
      <c r="A8066" s="17"/>
      <c r="B8066" s="84"/>
      <c r="C8066" s="85"/>
      <c r="D8066" s="84"/>
      <c r="E8066" s="84"/>
      <c r="M8066" s="86"/>
      <c r="N8066" s="87"/>
    </row>
    <row r="8067" spans="1:14" s="79" customFormat="1">
      <c r="A8067" s="17"/>
      <c r="B8067" s="84"/>
      <c r="C8067" s="85"/>
      <c r="D8067" s="84"/>
      <c r="E8067" s="84"/>
      <c r="M8067" s="86"/>
      <c r="N8067" s="87"/>
    </row>
    <row r="8068" spans="1:14" s="79" customFormat="1">
      <c r="A8068" s="17"/>
      <c r="B8068" s="84"/>
      <c r="C8068" s="85"/>
      <c r="D8068" s="84"/>
      <c r="E8068" s="84"/>
      <c r="M8068" s="86"/>
      <c r="N8068" s="87"/>
    </row>
    <row r="8069" spans="1:14" s="79" customFormat="1">
      <c r="A8069" s="17"/>
      <c r="B8069" s="84"/>
      <c r="C8069" s="85"/>
      <c r="D8069" s="84"/>
      <c r="E8069" s="84"/>
      <c r="M8069" s="86"/>
      <c r="N8069" s="87"/>
    </row>
    <row r="8070" spans="1:14" s="79" customFormat="1">
      <c r="A8070" s="17"/>
      <c r="B8070" s="84"/>
      <c r="C8070" s="85"/>
      <c r="D8070" s="84"/>
      <c r="E8070" s="84"/>
      <c r="M8070" s="86"/>
      <c r="N8070" s="87"/>
    </row>
    <row r="8071" spans="1:14" s="79" customFormat="1">
      <c r="A8071" s="17"/>
      <c r="B8071" s="84"/>
      <c r="C8071" s="85"/>
      <c r="D8071" s="84"/>
      <c r="E8071" s="84"/>
      <c r="M8071" s="86"/>
      <c r="N8071" s="87"/>
    </row>
    <row r="8072" spans="1:14" s="79" customFormat="1">
      <c r="A8072" s="17"/>
      <c r="B8072" s="84"/>
      <c r="C8072" s="85"/>
      <c r="D8072" s="84"/>
      <c r="E8072" s="84"/>
      <c r="M8072" s="86"/>
      <c r="N8072" s="87"/>
    </row>
    <row r="8073" spans="1:14" s="79" customFormat="1">
      <c r="A8073" s="17"/>
      <c r="B8073" s="84"/>
      <c r="C8073" s="85"/>
      <c r="D8073" s="84"/>
      <c r="E8073" s="84"/>
      <c r="M8073" s="86"/>
      <c r="N8073" s="87"/>
    </row>
    <row r="8074" spans="1:14" s="79" customFormat="1">
      <c r="A8074" s="17"/>
      <c r="B8074" s="84"/>
      <c r="C8074" s="85"/>
      <c r="D8074" s="84"/>
      <c r="E8074" s="84"/>
      <c r="M8074" s="86"/>
      <c r="N8074" s="87"/>
    </row>
    <row r="8075" spans="1:14" s="79" customFormat="1">
      <c r="A8075" s="17"/>
      <c r="B8075" s="84"/>
      <c r="C8075" s="85"/>
      <c r="D8075" s="84"/>
      <c r="E8075" s="84"/>
      <c r="M8075" s="86"/>
      <c r="N8075" s="87"/>
    </row>
    <row r="8076" spans="1:14" s="79" customFormat="1">
      <c r="A8076" s="17"/>
      <c r="B8076" s="84"/>
      <c r="C8076" s="85"/>
      <c r="D8076" s="84"/>
      <c r="E8076" s="84"/>
      <c r="M8076" s="86"/>
      <c r="N8076" s="87"/>
    </row>
    <row r="8077" spans="1:14" s="79" customFormat="1">
      <c r="A8077" s="17"/>
      <c r="B8077" s="84"/>
      <c r="C8077" s="85"/>
      <c r="D8077" s="84"/>
      <c r="E8077" s="84"/>
      <c r="M8077" s="86"/>
      <c r="N8077" s="87"/>
    </row>
    <row r="8078" spans="1:14" s="79" customFormat="1">
      <c r="A8078" s="17"/>
      <c r="B8078" s="84"/>
      <c r="C8078" s="85"/>
      <c r="D8078" s="84"/>
      <c r="E8078" s="84"/>
      <c r="M8078" s="86"/>
      <c r="N8078" s="87"/>
    </row>
    <row r="8079" spans="1:14" s="79" customFormat="1">
      <c r="A8079" s="17"/>
      <c r="B8079" s="84"/>
      <c r="C8079" s="85"/>
      <c r="D8079" s="84"/>
      <c r="E8079" s="84"/>
      <c r="M8079" s="86"/>
      <c r="N8079" s="87"/>
    </row>
    <row r="8080" spans="1:14" s="79" customFormat="1">
      <c r="A8080" s="17"/>
      <c r="B8080" s="84"/>
      <c r="C8080" s="85"/>
      <c r="D8080" s="84"/>
      <c r="E8080" s="84"/>
      <c r="M8080" s="86"/>
      <c r="N8080" s="87"/>
    </row>
    <row r="8081" spans="1:14" s="79" customFormat="1">
      <c r="A8081" s="17"/>
      <c r="B8081" s="84"/>
      <c r="C8081" s="85"/>
      <c r="D8081" s="84"/>
      <c r="E8081" s="84"/>
      <c r="M8081" s="86"/>
      <c r="N8081" s="87"/>
    </row>
    <row r="8082" spans="1:14" s="79" customFormat="1">
      <c r="A8082" s="17"/>
      <c r="B8082" s="84"/>
      <c r="C8082" s="85"/>
      <c r="D8082" s="84"/>
      <c r="E8082" s="84"/>
      <c r="M8082" s="86"/>
      <c r="N8082" s="87"/>
    </row>
    <row r="8083" spans="1:14" s="79" customFormat="1">
      <c r="A8083" s="17"/>
      <c r="B8083" s="84"/>
      <c r="C8083" s="85"/>
      <c r="D8083" s="84"/>
      <c r="E8083" s="84"/>
      <c r="M8083" s="86"/>
      <c r="N8083" s="87"/>
    </row>
    <row r="8084" spans="1:14" s="79" customFormat="1">
      <c r="A8084" s="17"/>
      <c r="B8084" s="84"/>
      <c r="C8084" s="85"/>
      <c r="D8084" s="84"/>
      <c r="E8084" s="84"/>
      <c r="M8084" s="86"/>
      <c r="N8084" s="87"/>
    </row>
    <row r="8085" spans="1:14" s="79" customFormat="1">
      <c r="A8085" s="17"/>
      <c r="B8085" s="84"/>
      <c r="C8085" s="85"/>
      <c r="D8085" s="84"/>
      <c r="E8085" s="84"/>
      <c r="M8085" s="86"/>
      <c r="N8085" s="87"/>
    </row>
    <row r="8086" spans="1:14" s="79" customFormat="1">
      <c r="A8086" s="17"/>
      <c r="B8086" s="84"/>
      <c r="C8086" s="85"/>
      <c r="D8086" s="84"/>
      <c r="E8086" s="84"/>
      <c r="M8086" s="86"/>
      <c r="N8086" s="87"/>
    </row>
    <row r="8087" spans="1:14" s="79" customFormat="1">
      <c r="A8087" s="17"/>
      <c r="B8087" s="84"/>
      <c r="C8087" s="85"/>
      <c r="D8087" s="84"/>
      <c r="E8087" s="84"/>
      <c r="M8087" s="86"/>
      <c r="N8087" s="87"/>
    </row>
    <row r="8088" spans="1:14" s="79" customFormat="1">
      <c r="A8088" s="17"/>
      <c r="B8088" s="84"/>
      <c r="C8088" s="85"/>
      <c r="D8088" s="84"/>
      <c r="E8088" s="84"/>
      <c r="M8088" s="86"/>
      <c r="N8088" s="87"/>
    </row>
    <row r="8089" spans="1:14" s="79" customFormat="1">
      <c r="A8089" s="17"/>
      <c r="B8089" s="84"/>
      <c r="C8089" s="85"/>
      <c r="D8089" s="84"/>
      <c r="E8089" s="84"/>
      <c r="M8089" s="86"/>
      <c r="N8089" s="87"/>
    </row>
    <row r="8090" spans="1:14" s="79" customFormat="1">
      <c r="A8090" s="17"/>
      <c r="B8090" s="84"/>
      <c r="C8090" s="85"/>
      <c r="D8090" s="84"/>
      <c r="E8090" s="84"/>
      <c r="M8090" s="86"/>
      <c r="N8090" s="87"/>
    </row>
    <row r="8091" spans="1:14" s="79" customFormat="1">
      <c r="A8091" s="17"/>
      <c r="B8091" s="84"/>
      <c r="C8091" s="85"/>
      <c r="D8091" s="84"/>
      <c r="E8091" s="84"/>
      <c r="M8091" s="86"/>
      <c r="N8091" s="87"/>
    </row>
    <row r="8092" spans="1:14" s="79" customFormat="1">
      <c r="A8092" s="17"/>
      <c r="B8092" s="84"/>
      <c r="C8092" s="85"/>
      <c r="D8092" s="84"/>
      <c r="E8092" s="84"/>
      <c r="M8092" s="86"/>
      <c r="N8092" s="87"/>
    </row>
    <row r="8093" spans="1:14" s="79" customFormat="1">
      <c r="A8093" s="17"/>
      <c r="B8093" s="84"/>
      <c r="C8093" s="85"/>
      <c r="D8093" s="84"/>
      <c r="E8093" s="84"/>
      <c r="M8093" s="86"/>
      <c r="N8093" s="87"/>
    </row>
    <row r="8094" spans="1:14" s="79" customFormat="1">
      <c r="A8094" s="17"/>
      <c r="B8094" s="84"/>
      <c r="C8094" s="85"/>
      <c r="D8094" s="84"/>
      <c r="E8094" s="84"/>
      <c r="M8094" s="86"/>
      <c r="N8094" s="87"/>
    </row>
    <row r="8095" spans="1:14" s="79" customFormat="1">
      <c r="A8095" s="17"/>
      <c r="B8095" s="84"/>
      <c r="C8095" s="85"/>
      <c r="D8095" s="84"/>
      <c r="E8095" s="84"/>
      <c r="M8095" s="86"/>
      <c r="N8095" s="87"/>
    </row>
    <row r="8096" spans="1:14" s="79" customFormat="1">
      <c r="A8096" s="17"/>
      <c r="B8096" s="84"/>
      <c r="C8096" s="85"/>
      <c r="D8096" s="84"/>
      <c r="E8096" s="84"/>
      <c r="M8096" s="86"/>
      <c r="N8096" s="87"/>
    </row>
    <row r="8097" spans="1:14" s="79" customFormat="1">
      <c r="A8097" s="17"/>
      <c r="B8097" s="84"/>
      <c r="C8097" s="85"/>
      <c r="D8097" s="84"/>
      <c r="E8097" s="84"/>
      <c r="M8097" s="86"/>
      <c r="N8097" s="87"/>
    </row>
    <row r="8098" spans="1:14" s="79" customFormat="1">
      <c r="A8098" s="17"/>
      <c r="B8098" s="84"/>
      <c r="C8098" s="85"/>
      <c r="D8098" s="84"/>
      <c r="E8098" s="84"/>
      <c r="M8098" s="86"/>
      <c r="N8098" s="87"/>
    </row>
    <row r="8099" spans="1:14" s="79" customFormat="1">
      <c r="A8099" s="17"/>
      <c r="B8099" s="84"/>
      <c r="C8099" s="85"/>
      <c r="D8099" s="84"/>
      <c r="E8099" s="84"/>
      <c r="M8099" s="86"/>
      <c r="N8099" s="87"/>
    </row>
    <row r="8100" spans="1:14" s="79" customFormat="1">
      <c r="A8100" s="17"/>
      <c r="B8100" s="84"/>
      <c r="C8100" s="85"/>
      <c r="D8100" s="84"/>
      <c r="E8100" s="84"/>
      <c r="M8100" s="86"/>
      <c r="N8100" s="87"/>
    </row>
    <row r="8101" spans="1:14" s="79" customFormat="1">
      <c r="A8101" s="17"/>
      <c r="B8101" s="84"/>
      <c r="C8101" s="85"/>
      <c r="D8101" s="84"/>
      <c r="E8101" s="84"/>
      <c r="M8101" s="86"/>
      <c r="N8101" s="87"/>
    </row>
    <row r="8102" spans="1:14" s="79" customFormat="1">
      <c r="A8102" s="17"/>
      <c r="B8102" s="84"/>
      <c r="C8102" s="85"/>
      <c r="D8102" s="84"/>
      <c r="E8102" s="84"/>
      <c r="M8102" s="86"/>
      <c r="N8102" s="87"/>
    </row>
    <row r="8103" spans="1:14" s="79" customFormat="1">
      <c r="A8103" s="17"/>
      <c r="B8103" s="84"/>
      <c r="C8103" s="85"/>
      <c r="D8103" s="84"/>
      <c r="E8103" s="84"/>
      <c r="M8103" s="86"/>
      <c r="N8103" s="87"/>
    </row>
    <row r="8104" spans="1:14" s="79" customFormat="1">
      <c r="A8104" s="17"/>
      <c r="B8104" s="84"/>
      <c r="C8104" s="85"/>
      <c r="D8104" s="84"/>
      <c r="E8104" s="84"/>
      <c r="M8104" s="86"/>
      <c r="N8104" s="87"/>
    </row>
    <row r="8105" spans="1:14" s="79" customFormat="1">
      <c r="A8105" s="17"/>
      <c r="B8105" s="84"/>
      <c r="C8105" s="85"/>
      <c r="D8105" s="84"/>
      <c r="E8105" s="84"/>
      <c r="M8105" s="86"/>
      <c r="N8105" s="87"/>
    </row>
    <row r="8106" spans="1:14" s="79" customFormat="1">
      <c r="A8106" s="17"/>
      <c r="B8106" s="84"/>
      <c r="C8106" s="85"/>
      <c r="D8106" s="84"/>
      <c r="E8106" s="84"/>
      <c r="M8106" s="86"/>
      <c r="N8106" s="87"/>
    </row>
    <row r="8107" spans="1:14" s="79" customFormat="1">
      <c r="A8107" s="17"/>
      <c r="B8107" s="84"/>
      <c r="C8107" s="85"/>
      <c r="D8107" s="84"/>
      <c r="E8107" s="84"/>
      <c r="M8107" s="86"/>
      <c r="N8107" s="87"/>
    </row>
    <row r="8108" spans="1:14" s="79" customFormat="1">
      <c r="A8108" s="17"/>
      <c r="B8108" s="84"/>
      <c r="C8108" s="85"/>
      <c r="D8108" s="84"/>
      <c r="E8108" s="84"/>
      <c r="M8108" s="86"/>
      <c r="N8108" s="87"/>
    </row>
    <row r="8109" spans="1:14" s="79" customFormat="1">
      <c r="A8109" s="17"/>
      <c r="B8109" s="84"/>
      <c r="C8109" s="85"/>
      <c r="D8109" s="84"/>
      <c r="E8109" s="84"/>
      <c r="M8109" s="86"/>
      <c r="N8109" s="87"/>
    </row>
    <row r="8110" spans="1:14" s="79" customFormat="1">
      <c r="A8110" s="17"/>
      <c r="B8110" s="84"/>
      <c r="C8110" s="85"/>
      <c r="D8110" s="84"/>
      <c r="E8110" s="84"/>
      <c r="M8110" s="86"/>
      <c r="N8110" s="87"/>
    </row>
    <row r="8111" spans="1:14" s="79" customFormat="1">
      <c r="A8111" s="17"/>
      <c r="B8111" s="84"/>
      <c r="C8111" s="85"/>
      <c r="D8111" s="84"/>
      <c r="E8111" s="84"/>
      <c r="M8111" s="86"/>
      <c r="N8111" s="87"/>
    </row>
    <row r="8112" spans="1:14" s="79" customFormat="1">
      <c r="A8112" s="17"/>
      <c r="B8112" s="84"/>
      <c r="C8112" s="85"/>
      <c r="D8112" s="84"/>
      <c r="E8112" s="84"/>
      <c r="M8112" s="86"/>
      <c r="N8112" s="87"/>
    </row>
    <row r="8113" spans="1:14" s="79" customFormat="1">
      <c r="A8113" s="17"/>
      <c r="B8113" s="84"/>
      <c r="C8113" s="85"/>
      <c r="D8113" s="84"/>
      <c r="E8113" s="84"/>
      <c r="M8113" s="86"/>
      <c r="N8113" s="87"/>
    </row>
    <row r="8114" spans="1:14" s="79" customFormat="1">
      <c r="A8114" s="17"/>
      <c r="B8114" s="84"/>
      <c r="C8114" s="85"/>
      <c r="D8114" s="84"/>
      <c r="E8114" s="84"/>
      <c r="M8114" s="86"/>
      <c r="N8114" s="87"/>
    </row>
    <row r="8115" spans="1:14" s="79" customFormat="1">
      <c r="A8115" s="17"/>
      <c r="B8115" s="84"/>
      <c r="C8115" s="85"/>
      <c r="D8115" s="84"/>
      <c r="E8115" s="84"/>
      <c r="M8115" s="86"/>
      <c r="N8115" s="87"/>
    </row>
    <row r="8116" spans="1:14" s="79" customFormat="1">
      <c r="A8116" s="17"/>
      <c r="B8116" s="84"/>
      <c r="C8116" s="85"/>
      <c r="D8116" s="84"/>
      <c r="E8116" s="84"/>
      <c r="M8116" s="86"/>
      <c r="N8116" s="87"/>
    </row>
    <row r="8117" spans="1:14" s="79" customFormat="1">
      <c r="A8117" s="17"/>
      <c r="B8117" s="84"/>
      <c r="C8117" s="85"/>
      <c r="D8117" s="84"/>
      <c r="E8117" s="84"/>
      <c r="M8117" s="86"/>
      <c r="N8117" s="87"/>
    </row>
    <row r="8118" spans="1:14" s="79" customFormat="1">
      <c r="A8118" s="17"/>
      <c r="B8118" s="84"/>
      <c r="C8118" s="85"/>
      <c r="D8118" s="84"/>
      <c r="E8118" s="84"/>
      <c r="M8118" s="86"/>
      <c r="N8118" s="87"/>
    </row>
    <row r="8119" spans="1:14" s="79" customFormat="1">
      <c r="A8119" s="17"/>
      <c r="B8119" s="84"/>
      <c r="C8119" s="85"/>
      <c r="D8119" s="84"/>
      <c r="E8119" s="84"/>
      <c r="M8119" s="86"/>
      <c r="N8119" s="87"/>
    </row>
    <row r="8120" spans="1:14" s="79" customFormat="1">
      <c r="A8120" s="17"/>
      <c r="B8120" s="84"/>
      <c r="C8120" s="85"/>
      <c r="D8120" s="84"/>
      <c r="E8120" s="84"/>
      <c r="M8120" s="86"/>
      <c r="N8120" s="87"/>
    </row>
    <row r="8121" spans="1:14" s="79" customFormat="1">
      <c r="A8121" s="17"/>
      <c r="B8121" s="84"/>
      <c r="C8121" s="85"/>
      <c r="D8121" s="84"/>
      <c r="E8121" s="84"/>
      <c r="M8121" s="86"/>
      <c r="N8121" s="87"/>
    </row>
    <row r="8122" spans="1:14" s="79" customFormat="1">
      <c r="A8122" s="17"/>
      <c r="B8122" s="84"/>
      <c r="C8122" s="85"/>
      <c r="D8122" s="84"/>
      <c r="E8122" s="84"/>
      <c r="M8122" s="86"/>
      <c r="N8122" s="87"/>
    </row>
    <row r="8123" spans="1:14" s="79" customFormat="1">
      <c r="A8123" s="17"/>
      <c r="B8123" s="84"/>
      <c r="C8123" s="85"/>
      <c r="D8123" s="84"/>
      <c r="E8123" s="84"/>
      <c r="M8123" s="86"/>
      <c r="N8123" s="87"/>
    </row>
    <row r="8124" spans="1:14" s="79" customFormat="1">
      <c r="A8124" s="17"/>
      <c r="B8124" s="84"/>
      <c r="C8124" s="85"/>
      <c r="D8124" s="84"/>
      <c r="E8124" s="84"/>
      <c r="M8124" s="86"/>
      <c r="N8124" s="87"/>
    </row>
    <row r="8125" spans="1:14" s="79" customFormat="1">
      <c r="A8125" s="17"/>
      <c r="B8125" s="84"/>
      <c r="C8125" s="85"/>
      <c r="D8125" s="84"/>
      <c r="E8125" s="84"/>
      <c r="M8125" s="86"/>
      <c r="N8125" s="87"/>
    </row>
    <row r="8126" spans="1:14" s="79" customFormat="1">
      <c r="A8126" s="17"/>
      <c r="B8126" s="84"/>
      <c r="C8126" s="85"/>
      <c r="D8126" s="84"/>
      <c r="E8126" s="84"/>
      <c r="M8126" s="86"/>
      <c r="N8126" s="87"/>
    </row>
    <row r="8127" spans="1:14" s="79" customFormat="1">
      <c r="A8127" s="17"/>
      <c r="B8127" s="84"/>
      <c r="C8127" s="85"/>
      <c r="D8127" s="84"/>
      <c r="E8127" s="84"/>
      <c r="M8127" s="86"/>
      <c r="N8127" s="87"/>
    </row>
    <row r="8128" spans="1:14" s="79" customFormat="1">
      <c r="A8128" s="17"/>
      <c r="B8128" s="84"/>
      <c r="C8128" s="85"/>
      <c r="D8128" s="84"/>
      <c r="E8128" s="84"/>
      <c r="M8128" s="86"/>
      <c r="N8128" s="87"/>
    </row>
    <row r="8129" spans="1:14" s="79" customFormat="1">
      <c r="A8129" s="17"/>
      <c r="B8129" s="84"/>
      <c r="C8129" s="85"/>
      <c r="D8129" s="84"/>
      <c r="E8129" s="84"/>
      <c r="M8129" s="86"/>
      <c r="N8129" s="87"/>
    </row>
    <row r="8130" spans="1:14" s="79" customFormat="1">
      <c r="A8130" s="17"/>
      <c r="B8130" s="84"/>
      <c r="C8130" s="85"/>
      <c r="D8130" s="84"/>
      <c r="E8130" s="84"/>
      <c r="M8130" s="86"/>
      <c r="N8130" s="87"/>
    </row>
    <row r="8131" spans="1:14" s="79" customFormat="1">
      <c r="A8131" s="17"/>
      <c r="B8131" s="84"/>
      <c r="C8131" s="85"/>
      <c r="D8131" s="84"/>
      <c r="E8131" s="84"/>
      <c r="M8131" s="86"/>
      <c r="N8131" s="87"/>
    </row>
    <row r="8132" spans="1:14" s="79" customFormat="1">
      <c r="A8132" s="17"/>
      <c r="B8132" s="84"/>
      <c r="C8132" s="85"/>
      <c r="D8132" s="84"/>
      <c r="E8132" s="84"/>
      <c r="M8132" s="86"/>
      <c r="N8132" s="87"/>
    </row>
    <row r="8133" spans="1:14" s="79" customFormat="1">
      <c r="A8133" s="17"/>
      <c r="B8133" s="84"/>
      <c r="C8133" s="85"/>
      <c r="D8133" s="84"/>
      <c r="E8133" s="84"/>
      <c r="M8133" s="86"/>
      <c r="N8133" s="87"/>
    </row>
    <row r="8134" spans="1:14" s="79" customFormat="1">
      <c r="A8134" s="17"/>
      <c r="B8134" s="84"/>
      <c r="C8134" s="85"/>
      <c r="D8134" s="84"/>
      <c r="E8134" s="84"/>
      <c r="M8134" s="86"/>
      <c r="N8134" s="87"/>
    </row>
    <row r="8135" spans="1:14" s="79" customFormat="1">
      <c r="A8135" s="17"/>
      <c r="B8135" s="84"/>
      <c r="C8135" s="85"/>
      <c r="D8135" s="84"/>
      <c r="E8135" s="84"/>
      <c r="M8135" s="86"/>
      <c r="N8135" s="87"/>
    </row>
    <row r="8136" spans="1:14" s="79" customFormat="1">
      <c r="A8136" s="17"/>
      <c r="B8136" s="84"/>
      <c r="C8136" s="85"/>
      <c r="D8136" s="84"/>
      <c r="E8136" s="84"/>
      <c r="M8136" s="86"/>
      <c r="N8136" s="87"/>
    </row>
    <row r="8137" spans="1:14" s="79" customFormat="1">
      <c r="A8137" s="17"/>
      <c r="B8137" s="84"/>
      <c r="C8137" s="85"/>
      <c r="D8137" s="84"/>
      <c r="E8137" s="84"/>
      <c r="M8137" s="86"/>
      <c r="N8137" s="87"/>
    </row>
    <row r="8138" spans="1:14" s="79" customFormat="1">
      <c r="A8138" s="17"/>
      <c r="B8138" s="84"/>
      <c r="C8138" s="85"/>
      <c r="D8138" s="84"/>
      <c r="E8138" s="84"/>
      <c r="M8138" s="86"/>
      <c r="N8138" s="87"/>
    </row>
    <row r="8139" spans="1:14" s="79" customFormat="1">
      <c r="A8139" s="17"/>
      <c r="B8139" s="84"/>
      <c r="C8139" s="85"/>
      <c r="D8139" s="84"/>
      <c r="E8139" s="84"/>
      <c r="M8139" s="86"/>
      <c r="N8139" s="87"/>
    </row>
    <row r="8140" spans="1:14" s="79" customFormat="1">
      <c r="A8140" s="17"/>
      <c r="B8140" s="84"/>
      <c r="C8140" s="85"/>
      <c r="D8140" s="84"/>
      <c r="E8140" s="84"/>
      <c r="M8140" s="86"/>
      <c r="N8140" s="87"/>
    </row>
    <row r="8141" spans="1:14" s="79" customFormat="1">
      <c r="A8141" s="17"/>
      <c r="B8141" s="84"/>
      <c r="C8141" s="85"/>
      <c r="D8141" s="84"/>
      <c r="E8141" s="84"/>
      <c r="M8141" s="86"/>
      <c r="N8141" s="87"/>
    </row>
    <row r="8142" spans="1:14" s="79" customFormat="1">
      <c r="A8142" s="17"/>
      <c r="B8142" s="84"/>
      <c r="C8142" s="85"/>
      <c r="D8142" s="84"/>
      <c r="E8142" s="84"/>
      <c r="M8142" s="86"/>
      <c r="N8142" s="87"/>
    </row>
    <row r="8143" spans="1:14" s="79" customFormat="1">
      <c r="A8143" s="17"/>
      <c r="B8143" s="84"/>
      <c r="C8143" s="85"/>
      <c r="D8143" s="84"/>
      <c r="E8143" s="84"/>
      <c r="M8143" s="86"/>
      <c r="N8143" s="87"/>
    </row>
    <row r="8144" spans="1:14" s="79" customFormat="1">
      <c r="A8144" s="17"/>
      <c r="B8144" s="84"/>
      <c r="C8144" s="85"/>
      <c r="D8144" s="84"/>
      <c r="E8144" s="84"/>
      <c r="M8144" s="86"/>
      <c r="N8144" s="87"/>
    </row>
    <row r="8145" spans="1:14" s="79" customFormat="1">
      <c r="A8145" s="17"/>
      <c r="B8145" s="84"/>
      <c r="C8145" s="85"/>
      <c r="D8145" s="84"/>
      <c r="E8145" s="84"/>
      <c r="M8145" s="86"/>
      <c r="N8145" s="87"/>
    </row>
    <row r="8146" spans="1:14" s="79" customFormat="1">
      <c r="A8146" s="17"/>
      <c r="B8146" s="84"/>
      <c r="C8146" s="85"/>
      <c r="D8146" s="84"/>
      <c r="E8146" s="84"/>
      <c r="M8146" s="86"/>
      <c r="N8146" s="87"/>
    </row>
    <row r="8147" spans="1:14" s="79" customFormat="1">
      <c r="A8147" s="17"/>
      <c r="B8147" s="84"/>
      <c r="C8147" s="85"/>
      <c r="D8147" s="84"/>
      <c r="E8147" s="84"/>
      <c r="M8147" s="86"/>
      <c r="N8147" s="87"/>
    </row>
    <row r="8148" spans="1:14" s="79" customFormat="1">
      <c r="A8148" s="17"/>
      <c r="B8148" s="84"/>
      <c r="C8148" s="85"/>
      <c r="D8148" s="84"/>
      <c r="E8148" s="84"/>
      <c r="M8148" s="86"/>
      <c r="N8148" s="87"/>
    </row>
    <row r="8149" spans="1:14" s="79" customFormat="1">
      <c r="A8149" s="17"/>
      <c r="B8149" s="84"/>
      <c r="C8149" s="85"/>
      <c r="D8149" s="84"/>
      <c r="E8149" s="84"/>
      <c r="M8149" s="86"/>
      <c r="N8149" s="87"/>
    </row>
    <row r="8150" spans="1:14" s="79" customFormat="1">
      <c r="A8150" s="17"/>
      <c r="B8150" s="84"/>
      <c r="C8150" s="85"/>
      <c r="D8150" s="84"/>
      <c r="E8150" s="84"/>
      <c r="M8150" s="86"/>
      <c r="N8150" s="87"/>
    </row>
    <row r="8151" spans="1:14" s="79" customFormat="1">
      <c r="A8151" s="17"/>
      <c r="B8151" s="84"/>
      <c r="C8151" s="85"/>
      <c r="D8151" s="84"/>
      <c r="E8151" s="84"/>
      <c r="M8151" s="86"/>
      <c r="N8151" s="87"/>
    </row>
    <row r="8152" spans="1:14" s="79" customFormat="1">
      <c r="A8152" s="17"/>
      <c r="B8152" s="84"/>
      <c r="C8152" s="85"/>
      <c r="D8152" s="84"/>
      <c r="E8152" s="84"/>
      <c r="M8152" s="86"/>
      <c r="N8152" s="87"/>
    </row>
    <row r="8153" spans="1:14" s="79" customFormat="1">
      <c r="A8153" s="17"/>
      <c r="B8153" s="84"/>
      <c r="C8153" s="85"/>
      <c r="D8153" s="84"/>
      <c r="E8153" s="84"/>
      <c r="M8153" s="86"/>
      <c r="N8153" s="87"/>
    </row>
    <row r="8154" spans="1:14" s="79" customFormat="1">
      <c r="A8154" s="17"/>
      <c r="B8154" s="84"/>
      <c r="C8154" s="85"/>
      <c r="D8154" s="84"/>
      <c r="E8154" s="84"/>
      <c r="M8154" s="86"/>
      <c r="N8154" s="87"/>
    </row>
    <row r="8155" spans="1:14" s="79" customFormat="1">
      <c r="A8155" s="17"/>
      <c r="B8155" s="84"/>
      <c r="C8155" s="85"/>
      <c r="D8155" s="84"/>
      <c r="E8155" s="84"/>
      <c r="M8155" s="86"/>
      <c r="N8155" s="87"/>
    </row>
    <row r="8156" spans="1:14" s="79" customFormat="1">
      <c r="A8156" s="17"/>
      <c r="B8156" s="84"/>
      <c r="C8156" s="85"/>
      <c r="D8156" s="84"/>
      <c r="E8156" s="84"/>
      <c r="M8156" s="86"/>
      <c r="N8156" s="87"/>
    </row>
    <row r="8157" spans="1:14" s="79" customFormat="1">
      <c r="A8157" s="17"/>
      <c r="B8157" s="84"/>
      <c r="C8157" s="85"/>
      <c r="D8157" s="84"/>
      <c r="E8157" s="84"/>
      <c r="M8157" s="86"/>
      <c r="N8157" s="87"/>
    </row>
    <row r="8158" spans="1:14" s="79" customFormat="1">
      <c r="A8158" s="17"/>
      <c r="B8158" s="84"/>
      <c r="C8158" s="85"/>
      <c r="D8158" s="84"/>
      <c r="E8158" s="84"/>
      <c r="M8158" s="86"/>
      <c r="N8158" s="87"/>
    </row>
    <row r="8159" spans="1:14" s="79" customFormat="1">
      <c r="A8159" s="17"/>
      <c r="B8159" s="84"/>
      <c r="C8159" s="85"/>
      <c r="D8159" s="84"/>
      <c r="E8159" s="84"/>
      <c r="M8159" s="86"/>
      <c r="N8159" s="87"/>
    </row>
    <row r="8160" spans="1:14" s="79" customFormat="1">
      <c r="A8160" s="17"/>
      <c r="B8160" s="84"/>
      <c r="C8160" s="85"/>
      <c r="D8160" s="84"/>
      <c r="E8160" s="84"/>
      <c r="M8160" s="86"/>
      <c r="N8160" s="87"/>
    </row>
    <row r="8161" spans="1:14" s="79" customFormat="1">
      <c r="A8161" s="17"/>
      <c r="B8161" s="84"/>
      <c r="C8161" s="85"/>
      <c r="D8161" s="84"/>
      <c r="E8161" s="84"/>
      <c r="M8161" s="86"/>
      <c r="N8161" s="87"/>
    </row>
    <row r="8162" spans="1:14" s="79" customFormat="1">
      <c r="A8162" s="17"/>
      <c r="B8162" s="84"/>
      <c r="C8162" s="85"/>
      <c r="D8162" s="84"/>
      <c r="E8162" s="84"/>
      <c r="M8162" s="86"/>
      <c r="N8162" s="87"/>
    </row>
    <row r="8163" spans="1:14" s="79" customFormat="1">
      <c r="A8163" s="17"/>
      <c r="B8163" s="84"/>
      <c r="C8163" s="85"/>
      <c r="D8163" s="84"/>
      <c r="E8163" s="84"/>
      <c r="M8163" s="86"/>
      <c r="N8163" s="87"/>
    </row>
    <row r="8164" spans="1:14" s="79" customFormat="1">
      <c r="A8164" s="17"/>
      <c r="B8164" s="84"/>
      <c r="C8164" s="85"/>
      <c r="D8164" s="84"/>
      <c r="E8164" s="84"/>
      <c r="M8164" s="86"/>
      <c r="N8164" s="87"/>
    </row>
    <row r="8165" spans="1:14" s="79" customFormat="1">
      <c r="A8165" s="17"/>
      <c r="B8165" s="84"/>
      <c r="C8165" s="85"/>
      <c r="D8165" s="84"/>
      <c r="E8165" s="84"/>
      <c r="M8165" s="86"/>
      <c r="N8165" s="87"/>
    </row>
    <row r="8166" spans="1:14" s="79" customFormat="1">
      <c r="A8166" s="17"/>
      <c r="B8166" s="84"/>
      <c r="C8166" s="85"/>
      <c r="D8166" s="84"/>
      <c r="E8166" s="84"/>
      <c r="M8166" s="86"/>
      <c r="N8166" s="87"/>
    </row>
    <row r="8167" spans="1:14" s="79" customFormat="1">
      <c r="A8167" s="17"/>
      <c r="B8167" s="84"/>
      <c r="C8167" s="85"/>
      <c r="D8167" s="84"/>
      <c r="E8167" s="84"/>
      <c r="M8167" s="86"/>
      <c r="N8167" s="87"/>
    </row>
    <row r="8168" spans="1:14" s="79" customFormat="1">
      <c r="A8168" s="17"/>
      <c r="B8168" s="84"/>
      <c r="C8168" s="85"/>
      <c r="D8168" s="84"/>
      <c r="E8168" s="84"/>
      <c r="M8168" s="86"/>
      <c r="N8168" s="87"/>
    </row>
    <row r="8169" spans="1:14" s="79" customFormat="1">
      <c r="A8169" s="17"/>
      <c r="B8169" s="84"/>
      <c r="C8169" s="85"/>
      <c r="D8169" s="84"/>
      <c r="E8169" s="84"/>
      <c r="M8169" s="86"/>
      <c r="N8169" s="87"/>
    </row>
    <row r="8170" spans="1:14" s="79" customFormat="1">
      <c r="A8170" s="17"/>
      <c r="B8170" s="84"/>
      <c r="C8170" s="85"/>
      <c r="D8170" s="84"/>
      <c r="E8170" s="84"/>
      <c r="M8170" s="86"/>
      <c r="N8170" s="87"/>
    </row>
    <row r="8171" spans="1:14" s="79" customFormat="1">
      <c r="A8171" s="17"/>
      <c r="B8171" s="84"/>
      <c r="C8171" s="85"/>
      <c r="D8171" s="84"/>
      <c r="E8171" s="84"/>
      <c r="M8171" s="86"/>
      <c r="N8171" s="87"/>
    </row>
    <row r="8172" spans="1:14" s="79" customFormat="1">
      <c r="A8172" s="17"/>
      <c r="B8172" s="84"/>
      <c r="C8172" s="85"/>
      <c r="D8172" s="84"/>
      <c r="E8172" s="84"/>
      <c r="M8172" s="86"/>
      <c r="N8172" s="87"/>
    </row>
    <row r="8173" spans="1:14" s="79" customFormat="1">
      <c r="A8173" s="17"/>
      <c r="B8173" s="84"/>
      <c r="C8173" s="85"/>
      <c r="D8173" s="84"/>
      <c r="E8173" s="84"/>
      <c r="M8173" s="86"/>
      <c r="N8173" s="87"/>
    </row>
    <row r="8174" spans="1:14" s="79" customFormat="1">
      <c r="A8174" s="17"/>
      <c r="B8174" s="84"/>
      <c r="C8174" s="85"/>
      <c r="D8174" s="84"/>
      <c r="E8174" s="84"/>
      <c r="M8174" s="86"/>
      <c r="N8174" s="87"/>
    </row>
    <row r="8175" spans="1:14" s="79" customFormat="1">
      <c r="A8175" s="17"/>
      <c r="B8175" s="84"/>
      <c r="C8175" s="85"/>
      <c r="D8175" s="84"/>
      <c r="E8175" s="84"/>
      <c r="M8175" s="86"/>
      <c r="N8175" s="87"/>
    </row>
    <row r="8176" spans="1:14" s="79" customFormat="1">
      <c r="A8176" s="17"/>
      <c r="B8176" s="84"/>
      <c r="C8176" s="85"/>
      <c r="D8176" s="84"/>
      <c r="E8176" s="84"/>
      <c r="M8176" s="86"/>
      <c r="N8176" s="87"/>
    </row>
    <row r="8177" spans="1:14" s="79" customFormat="1">
      <c r="A8177" s="17"/>
      <c r="B8177" s="84"/>
      <c r="C8177" s="85"/>
      <c r="D8177" s="84"/>
      <c r="E8177" s="84"/>
      <c r="M8177" s="86"/>
      <c r="N8177" s="87"/>
    </row>
    <row r="8178" spans="1:14" s="79" customFormat="1">
      <c r="A8178" s="17"/>
      <c r="B8178" s="84"/>
      <c r="C8178" s="85"/>
      <c r="D8178" s="84"/>
      <c r="E8178" s="84"/>
      <c r="M8178" s="86"/>
      <c r="N8178" s="87"/>
    </row>
    <row r="8179" spans="1:14" s="79" customFormat="1">
      <c r="A8179" s="17"/>
      <c r="B8179" s="84"/>
      <c r="C8179" s="85"/>
      <c r="D8179" s="84"/>
      <c r="E8179" s="84"/>
      <c r="M8179" s="86"/>
      <c r="N8179" s="87"/>
    </row>
    <row r="8180" spans="1:14" s="79" customFormat="1">
      <c r="A8180" s="17"/>
      <c r="B8180" s="84"/>
      <c r="C8180" s="85"/>
      <c r="D8180" s="84"/>
      <c r="E8180" s="84"/>
      <c r="M8180" s="86"/>
      <c r="N8180" s="87"/>
    </row>
    <row r="8181" spans="1:14" s="79" customFormat="1">
      <c r="A8181" s="17"/>
      <c r="B8181" s="84"/>
      <c r="C8181" s="85"/>
      <c r="D8181" s="84"/>
      <c r="E8181" s="84"/>
      <c r="M8181" s="86"/>
      <c r="N8181" s="87"/>
    </row>
    <row r="8182" spans="1:14" s="79" customFormat="1">
      <c r="A8182" s="17"/>
      <c r="B8182" s="84"/>
      <c r="C8182" s="85"/>
      <c r="D8182" s="84"/>
      <c r="E8182" s="84"/>
      <c r="M8182" s="86"/>
      <c r="N8182" s="87"/>
    </row>
    <row r="8183" spans="1:14" s="79" customFormat="1">
      <c r="A8183" s="17"/>
      <c r="B8183" s="84"/>
      <c r="C8183" s="85"/>
      <c r="D8183" s="84"/>
      <c r="E8183" s="84"/>
      <c r="M8183" s="86"/>
      <c r="N8183" s="87"/>
    </row>
    <row r="8184" spans="1:14" s="79" customFormat="1">
      <c r="A8184" s="17"/>
      <c r="B8184" s="84"/>
      <c r="C8184" s="85"/>
      <c r="D8184" s="84"/>
      <c r="E8184" s="84"/>
      <c r="M8184" s="86"/>
      <c r="N8184" s="87"/>
    </row>
    <row r="8185" spans="1:14" s="79" customFormat="1">
      <c r="A8185" s="17"/>
      <c r="B8185" s="84"/>
      <c r="C8185" s="85"/>
      <c r="D8185" s="84"/>
      <c r="E8185" s="84"/>
      <c r="M8185" s="86"/>
      <c r="N8185" s="87"/>
    </row>
    <row r="8186" spans="1:14" s="79" customFormat="1">
      <c r="A8186" s="17"/>
      <c r="B8186" s="84"/>
      <c r="C8186" s="85"/>
      <c r="D8186" s="84"/>
      <c r="E8186" s="84"/>
      <c r="M8186" s="86"/>
      <c r="N8186" s="87"/>
    </row>
    <row r="8187" spans="1:14" s="79" customFormat="1">
      <c r="A8187" s="17"/>
      <c r="B8187" s="84"/>
      <c r="C8187" s="85"/>
      <c r="D8187" s="84"/>
      <c r="E8187" s="84"/>
      <c r="M8187" s="86"/>
      <c r="N8187" s="87"/>
    </row>
    <row r="8188" spans="1:14" s="79" customFormat="1">
      <c r="A8188" s="17"/>
      <c r="B8188" s="84"/>
      <c r="C8188" s="85"/>
      <c r="D8188" s="84"/>
      <c r="E8188" s="84"/>
      <c r="M8188" s="86"/>
      <c r="N8188" s="87"/>
    </row>
    <row r="8189" spans="1:14" s="79" customFormat="1">
      <c r="A8189" s="17"/>
      <c r="B8189" s="84"/>
      <c r="C8189" s="85"/>
      <c r="D8189" s="84"/>
      <c r="E8189" s="84"/>
      <c r="M8189" s="86"/>
      <c r="N8189" s="87"/>
    </row>
    <row r="8190" spans="1:14" s="79" customFormat="1">
      <c r="A8190" s="17"/>
      <c r="B8190" s="84"/>
      <c r="C8190" s="85"/>
      <c r="D8190" s="84"/>
      <c r="E8190" s="84"/>
      <c r="M8190" s="86"/>
      <c r="N8190" s="87"/>
    </row>
    <row r="8191" spans="1:14" s="79" customFormat="1">
      <c r="A8191" s="17"/>
      <c r="B8191" s="84"/>
      <c r="C8191" s="85"/>
      <c r="D8191" s="84"/>
      <c r="E8191" s="84"/>
      <c r="M8191" s="86"/>
      <c r="N8191" s="87"/>
    </row>
    <row r="8192" spans="1:14" s="79" customFormat="1">
      <c r="A8192" s="17"/>
      <c r="B8192" s="84"/>
      <c r="C8192" s="85"/>
      <c r="D8192" s="84"/>
      <c r="E8192" s="84"/>
      <c r="M8192" s="86"/>
      <c r="N8192" s="87"/>
    </row>
    <row r="8193" spans="1:14" s="79" customFormat="1">
      <c r="A8193" s="17"/>
      <c r="B8193" s="84"/>
      <c r="C8193" s="85"/>
      <c r="D8193" s="84"/>
      <c r="E8193" s="84"/>
      <c r="M8193" s="86"/>
      <c r="N8193" s="87"/>
    </row>
    <row r="8194" spans="1:14" s="79" customFormat="1">
      <c r="A8194" s="17"/>
      <c r="B8194" s="84"/>
      <c r="C8194" s="85"/>
      <c r="D8194" s="84"/>
      <c r="E8194" s="84"/>
      <c r="M8194" s="86"/>
      <c r="N8194" s="87"/>
    </row>
    <row r="8195" spans="1:14" s="79" customFormat="1">
      <c r="A8195" s="17"/>
      <c r="B8195" s="84"/>
      <c r="C8195" s="85"/>
      <c r="D8195" s="84"/>
      <c r="E8195" s="84"/>
      <c r="M8195" s="86"/>
      <c r="N8195" s="87"/>
    </row>
    <row r="8196" spans="1:14" s="79" customFormat="1">
      <c r="A8196" s="17"/>
      <c r="B8196" s="84"/>
      <c r="C8196" s="85"/>
      <c r="D8196" s="84"/>
      <c r="E8196" s="84"/>
      <c r="M8196" s="86"/>
      <c r="N8196" s="87"/>
    </row>
    <row r="8197" spans="1:14" s="79" customFormat="1">
      <c r="A8197" s="17"/>
      <c r="B8197" s="84"/>
      <c r="C8197" s="85"/>
      <c r="D8197" s="84"/>
      <c r="E8197" s="84"/>
      <c r="M8197" s="86"/>
      <c r="N8197" s="87"/>
    </row>
    <row r="8198" spans="1:14" s="79" customFormat="1">
      <c r="A8198" s="17"/>
      <c r="B8198" s="84"/>
      <c r="C8198" s="85"/>
      <c r="D8198" s="84"/>
      <c r="E8198" s="84"/>
      <c r="M8198" s="86"/>
      <c r="N8198" s="87"/>
    </row>
    <row r="8199" spans="1:14" s="79" customFormat="1">
      <c r="A8199" s="17"/>
      <c r="B8199" s="84"/>
      <c r="C8199" s="85"/>
      <c r="D8199" s="84"/>
      <c r="E8199" s="84"/>
      <c r="M8199" s="86"/>
      <c r="N8199" s="87"/>
    </row>
    <row r="8200" spans="1:14" s="79" customFormat="1">
      <c r="A8200" s="17"/>
      <c r="B8200" s="84"/>
      <c r="C8200" s="85"/>
      <c r="D8200" s="84"/>
      <c r="E8200" s="84"/>
      <c r="M8200" s="86"/>
      <c r="N8200" s="87"/>
    </row>
    <row r="8201" spans="1:14" s="79" customFormat="1">
      <c r="A8201" s="17"/>
      <c r="B8201" s="84"/>
      <c r="C8201" s="85"/>
      <c r="D8201" s="84"/>
      <c r="E8201" s="84"/>
      <c r="M8201" s="86"/>
      <c r="N8201" s="87"/>
    </row>
    <row r="8202" spans="1:14" s="79" customFormat="1">
      <c r="A8202" s="17"/>
      <c r="B8202" s="84"/>
      <c r="C8202" s="85"/>
      <c r="D8202" s="84"/>
      <c r="E8202" s="84"/>
      <c r="M8202" s="86"/>
      <c r="N8202" s="87"/>
    </row>
    <row r="8203" spans="1:14" s="79" customFormat="1">
      <c r="A8203" s="17"/>
      <c r="B8203" s="84"/>
      <c r="C8203" s="85"/>
      <c r="D8203" s="84"/>
      <c r="E8203" s="84"/>
      <c r="M8203" s="86"/>
      <c r="N8203" s="87"/>
    </row>
    <row r="8204" spans="1:14" s="79" customFormat="1">
      <c r="A8204" s="17"/>
      <c r="B8204" s="84"/>
      <c r="C8204" s="85"/>
      <c r="D8204" s="84"/>
      <c r="E8204" s="84"/>
      <c r="M8204" s="86"/>
      <c r="N8204" s="87"/>
    </row>
    <row r="8205" spans="1:14" s="79" customFormat="1">
      <c r="A8205" s="17"/>
      <c r="B8205" s="84"/>
      <c r="C8205" s="85"/>
      <c r="D8205" s="84"/>
      <c r="E8205" s="84"/>
      <c r="M8205" s="86"/>
      <c r="N8205" s="87"/>
    </row>
    <row r="8206" spans="1:14" s="79" customFormat="1">
      <c r="A8206" s="17"/>
      <c r="B8206" s="84"/>
      <c r="C8206" s="85"/>
      <c r="D8206" s="84"/>
      <c r="E8206" s="84"/>
      <c r="M8206" s="86"/>
      <c r="N8206" s="87"/>
    </row>
    <row r="8207" spans="1:14" s="79" customFormat="1">
      <c r="A8207" s="17"/>
      <c r="B8207" s="84"/>
      <c r="C8207" s="85"/>
      <c r="D8207" s="84"/>
      <c r="E8207" s="84"/>
      <c r="M8207" s="86"/>
      <c r="N8207" s="87"/>
    </row>
    <row r="8208" spans="1:14" s="79" customFormat="1">
      <c r="A8208" s="17"/>
      <c r="B8208" s="84"/>
      <c r="C8208" s="85"/>
      <c r="D8208" s="84"/>
      <c r="E8208" s="84"/>
      <c r="M8208" s="86"/>
      <c r="N8208" s="87"/>
    </row>
    <row r="8209" spans="1:14" s="79" customFormat="1">
      <c r="A8209" s="17"/>
      <c r="B8209" s="84"/>
      <c r="C8209" s="85"/>
      <c r="D8209" s="84"/>
      <c r="E8209" s="84"/>
      <c r="M8209" s="86"/>
      <c r="N8209" s="87"/>
    </row>
    <row r="8210" spans="1:14" s="79" customFormat="1">
      <c r="A8210" s="17"/>
      <c r="B8210" s="84"/>
      <c r="C8210" s="85"/>
      <c r="D8210" s="84"/>
      <c r="E8210" s="84"/>
      <c r="M8210" s="86"/>
      <c r="N8210" s="87"/>
    </row>
    <row r="8211" spans="1:14" s="79" customFormat="1">
      <c r="A8211" s="17"/>
      <c r="B8211" s="84"/>
      <c r="C8211" s="85"/>
      <c r="D8211" s="84"/>
      <c r="E8211" s="84"/>
      <c r="M8211" s="86"/>
      <c r="N8211" s="87"/>
    </row>
    <row r="8212" spans="1:14" s="79" customFormat="1">
      <c r="A8212" s="17"/>
      <c r="B8212" s="84"/>
      <c r="C8212" s="85"/>
      <c r="D8212" s="84"/>
      <c r="E8212" s="84"/>
      <c r="M8212" s="86"/>
      <c r="N8212" s="87"/>
    </row>
    <row r="8213" spans="1:14" s="79" customFormat="1">
      <c r="A8213" s="17"/>
      <c r="B8213" s="84"/>
      <c r="C8213" s="85"/>
      <c r="D8213" s="84"/>
      <c r="E8213" s="84"/>
      <c r="M8213" s="86"/>
      <c r="N8213" s="87"/>
    </row>
    <row r="8214" spans="1:14" s="79" customFormat="1">
      <c r="A8214" s="17"/>
      <c r="B8214" s="84"/>
      <c r="C8214" s="85"/>
      <c r="D8214" s="84"/>
      <c r="E8214" s="84"/>
      <c r="M8214" s="86"/>
      <c r="N8214" s="87"/>
    </row>
    <row r="8215" spans="1:14" s="79" customFormat="1">
      <c r="A8215" s="17"/>
      <c r="B8215" s="84"/>
      <c r="C8215" s="85"/>
      <c r="D8215" s="84"/>
      <c r="E8215" s="84"/>
      <c r="M8215" s="86"/>
      <c r="N8215" s="87"/>
    </row>
    <row r="8216" spans="1:14" s="79" customFormat="1">
      <c r="A8216" s="17"/>
      <c r="B8216" s="84"/>
      <c r="C8216" s="85"/>
      <c r="D8216" s="84"/>
      <c r="E8216" s="84"/>
      <c r="M8216" s="86"/>
      <c r="N8216" s="87"/>
    </row>
    <row r="8217" spans="1:14" s="79" customFormat="1">
      <c r="A8217" s="17"/>
      <c r="B8217" s="84"/>
      <c r="C8217" s="85"/>
      <c r="D8217" s="84"/>
      <c r="E8217" s="84"/>
      <c r="M8217" s="86"/>
      <c r="N8217" s="87"/>
    </row>
    <row r="8218" spans="1:14" s="79" customFormat="1">
      <c r="A8218" s="17"/>
      <c r="B8218" s="84"/>
      <c r="C8218" s="85"/>
      <c r="D8218" s="84"/>
      <c r="E8218" s="84"/>
      <c r="M8218" s="86"/>
      <c r="N8218" s="87"/>
    </row>
    <row r="8219" spans="1:14" s="79" customFormat="1">
      <c r="A8219" s="17"/>
      <c r="B8219" s="84"/>
      <c r="C8219" s="85"/>
      <c r="D8219" s="84"/>
      <c r="E8219" s="84"/>
      <c r="M8219" s="86"/>
      <c r="N8219" s="87"/>
    </row>
    <row r="8220" spans="1:14" s="79" customFormat="1">
      <c r="A8220" s="17"/>
      <c r="B8220" s="84"/>
      <c r="C8220" s="85"/>
      <c r="D8220" s="84"/>
      <c r="E8220" s="84"/>
      <c r="M8220" s="86"/>
      <c r="N8220" s="87"/>
    </row>
    <row r="8221" spans="1:14" s="79" customFormat="1">
      <c r="A8221" s="17"/>
      <c r="B8221" s="84"/>
      <c r="C8221" s="85"/>
      <c r="D8221" s="84"/>
      <c r="E8221" s="84"/>
      <c r="M8221" s="86"/>
      <c r="N8221" s="87"/>
    </row>
    <row r="8222" spans="1:14" s="79" customFormat="1">
      <c r="A8222" s="17"/>
      <c r="B8222" s="84"/>
      <c r="C8222" s="85"/>
      <c r="D8222" s="84"/>
      <c r="E8222" s="84"/>
      <c r="M8222" s="86"/>
      <c r="N8222" s="87"/>
    </row>
    <row r="8223" spans="1:14" s="79" customFormat="1">
      <c r="A8223" s="17"/>
      <c r="B8223" s="84"/>
      <c r="C8223" s="85"/>
      <c r="D8223" s="84"/>
      <c r="E8223" s="84"/>
      <c r="M8223" s="86"/>
      <c r="N8223" s="87"/>
    </row>
    <row r="8224" spans="1:14" s="79" customFormat="1">
      <c r="A8224" s="17"/>
      <c r="B8224" s="84"/>
      <c r="C8224" s="85"/>
      <c r="D8224" s="84"/>
      <c r="E8224" s="84"/>
      <c r="M8224" s="86"/>
      <c r="N8224" s="87"/>
    </row>
    <row r="8225" spans="1:14" s="79" customFormat="1">
      <c r="A8225" s="17"/>
      <c r="B8225" s="84"/>
      <c r="C8225" s="85"/>
      <c r="D8225" s="84"/>
      <c r="E8225" s="84"/>
      <c r="M8225" s="86"/>
      <c r="N8225" s="87"/>
    </row>
    <row r="8226" spans="1:14" s="79" customFormat="1">
      <c r="A8226" s="17"/>
      <c r="B8226" s="84"/>
      <c r="C8226" s="85"/>
      <c r="D8226" s="84"/>
      <c r="E8226" s="84"/>
      <c r="M8226" s="86"/>
      <c r="N8226" s="87"/>
    </row>
    <row r="8227" spans="1:14" s="79" customFormat="1">
      <c r="A8227" s="17"/>
      <c r="B8227" s="84"/>
      <c r="C8227" s="85"/>
      <c r="D8227" s="84"/>
      <c r="E8227" s="84"/>
      <c r="M8227" s="86"/>
      <c r="N8227" s="87"/>
    </row>
    <row r="8228" spans="1:14" s="79" customFormat="1">
      <c r="A8228" s="17"/>
      <c r="B8228" s="84"/>
      <c r="C8228" s="85"/>
      <c r="D8228" s="84"/>
      <c r="E8228" s="84"/>
      <c r="M8228" s="86"/>
      <c r="N8228" s="87"/>
    </row>
    <row r="8229" spans="1:14" s="79" customFormat="1">
      <c r="A8229" s="17"/>
      <c r="B8229" s="84"/>
      <c r="C8229" s="85"/>
      <c r="D8229" s="84"/>
      <c r="E8229" s="84"/>
      <c r="M8229" s="86"/>
      <c r="N8229" s="87"/>
    </row>
    <row r="8230" spans="1:14" s="79" customFormat="1">
      <c r="A8230" s="17"/>
      <c r="B8230" s="84"/>
      <c r="C8230" s="85"/>
      <c r="D8230" s="84"/>
      <c r="E8230" s="84"/>
      <c r="M8230" s="86"/>
      <c r="N8230" s="87"/>
    </row>
    <row r="8231" spans="1:14" s="79" customFormat="1">
      <c r="A8231" s="17"/>
      <c r="B8231" s="84"/>
      <c r="C8231" s="85"/>
      <c r="D8231" s="84"/>
      <c r="E8231" s="84"/>
      <c r="M8231" s="86"/>
      <c r="N8231" s="87"/>
    </row>
    <row r="8232" spans="1:14" s="79" customFormat="1">
      <c r="A8232" s="17"/>
      <c r="B8232" s="84"/>
      <c r="C8232" s="85"/>
      <c r="D8232" s="84"/>
      <c r="E8232" s="84"/>
      <c r="M8232" s="86"/>
      <c r="N8232" s="87"/>
    </row>
    <row r="8233" spans="1:14" s="79" customFormat="1">
      <c r="A8233" s="17"/>
      <c r="B8233" s="84"/>
      <c r="C8233" s="85"/>
      <c r="D8233" s="84"/>
      <c r="E8233" s="84"/>
      <c r="M8233" s="86"/>
      <c r="N8233" s="87"/>
    </row>
    <row r="8234" spans="1:14" s="79" customFormat="1">
      <c r="A8234" s="17"/>
      <c r="B8234" s="84"/>
      <c r="C8234" s="85"/>
      <c r="D8234" s="84"/>
      <c r="E8234" s="84"/>
      <c r="M8234" s="86"/>
      <c r="N8234" s="87"/>
    </row>
    <row r="8235" spans="1:14" s="79" customFormat="1">
      <c r="A8235" s="17"/>
      <c r="B8235" s="84"/>
      <c r="C8235" s="85"/>
      <c r="D8235" s="84"/>
      <c r="E8235" s="84"/>
      <c r="M8235" s="86"/>
      <c r="N8235" s="87"/>
    </row>
    <row r="8236" spans="1:14" s="79" customFormat="1">
      <c r="A8236" s="17"/>
      <c r="B8236" s="84"/>
      <c r="C8236" s="85"/>
      <c r="D8236" s="84"/>
      <c r="E8236" s="84"/>
      <c r="M8236" s="86"/>
      <c r="N8236" s="87"/>
    </row>
    <row r="8237" spans="1:14" s="79" customFormat="1">
      <c r="A8237" s="17"/>
      <c r="B8237" s="84"/>
      <c r="C8237" s="85"/>
      <c r="D8237" s="84"/>
      <c r="E8237" s="84"/>
      <c r="M8237" s="86"/>
      <c r="N8237" s="87"/>
    </row>
    <row r="8238" spans="1:14" s="79" customFormat="1">
      <c r="A8238" s="17"/>
      <c r="B8238" s="84"/>
      <c r="C8238" s="85"/>
      <c r="D8238" s="84"/>
      <c r="E8238" s="84"/>
      <c r="M8238" s="86"/>
      <c r="N8238" s="87"/>
    </row>
    <row r="8239" spans="1:14" s="79" customFormat="1">
      <c r="A8239" s="17"/>
      <c r="B8239" s="84"/>
      <c r="C8239" s="85"/>
      <c r="D8239" s="84"/>
      <c r="E8239" s="84"/>
      <c r="M8239" s="86"/>
      <c r="N8239" s="87"/>
    </row>
    <row r="8240" spans="1:14" s="79" customFormat="1">
      <c r="A8240" s="17"/>
      <c r="B8240" s="84"/>
      <c r="C8240" s="85"/>
      <c r="D8240" s="84"/>
      <c r="E8240" s="84"/>
      <c r="M8240" s="86"/>
      <c r="N8240" s="87"/>
    </row>
    <row r="8241" spans="1:14" s="79" customFormat="1">
      <c r="A8241" s="17"/>
      <c r="B8241" s="84"/>
      <c r="C8241" s="85"/>
      <c r="D8241" s="84"/>
      <c r="E8241" s="84"/>
      <c r="M8241" s="86"/>
      <c r="N8241" s="87"/>
    </row>
    <row r="8242" spans="1:14" s="79" customFormat="1">
      <c r="A8242" s="17"/>
      <c r="B8242" s="84"/>
      <c r="C8242" s="85"/>
      <c r="D8242" s="84"/>
      <c r="E8242" s="84"/>
      <c r="M8242" s="86"/>
      <c r="N8242" s="87"/>
    </row>
    <row r="8243" spans="1:14" s="79" customFormat="1">
      <c r="A8243" s="17"/>
      <c r="B8243" s="84"/>
      <c r="C8243" s="85"/>
      <c r="D8243" s="84"/>
      <c r="E8243" s="84"/>
      <c r="M8243" s="86"/>
      <c r="N8243" s="87"/>
    </row>
    <row r="8244" spans="1:14" s="79" customFormat="1">
      <c r="A8244" s="17"/>
      <c r="B8244" s="84"/>
      <c r="C8244" s="85"/>
      <c r="D8244" s="84"/>
      <c r="E8244" s="84"/>
      <c r="M8244" s="86"/>
      <c r="N8244" s="87"/>
    </row>
    <row r="8245" spans="1:14" s="79" customFormat="1">
      <c r="A8245" s="17"/>
      <c r="B8245" s="84"/>
      <c r="C8245" s="85"/>
      <c r="D8245" s="84"/>
      <c r="E8245" s="84"/>
      <c r="M8245" s="86"/>
      <c r="N8245" s="87"/>
    </row>
    <row r="8246" spans="1:14" s="79" customFormat="1">
      <c r="A8246" s="17"/>
      <c r="B8246" s="84"/>
      <c r="C8246" s="85"/>
      <c r="D8246" s="84"/>
      <c r="E8246" s="84"/>
      <c r="M8246" s="86"/>
      <c r="N8246" s="87"/>
    </row>
    <row r="8247" spans="1:14" s="79" customFormat="1">
      <c r="A8247" s="17"/>
      <c r="B8247" s="84"/>
      <c r="C8247" s="85"/>
      <c r="D8247" s="84"/>
      <c r="E8247" s="84"/>
      <c r="M8247" s="86"/>
      <c r="N8247" s="87"/>
    </row>
    <row r="8248" spans="1:14" s="79" customFormat="1">
      <c r="A8248" s="17"/>
      <c r="B8248" s="84"/>
      <c r="C8248" s="85"/>
      <c r="D8248" s="84"/>
      <c r="E8248" s="84"/>
      <c r="M8248" s="86"/>
      <c r="N8248" s="87"/>
    </row>
    <row r="8249" spans="1:14" s="79" customFormat="1">
      <c r="A8249" s="17"/>
      <c r="B8249" s="84"/>
      <c r="C8249" s="85"/>
      <c r="D8249" s="84"/>
      <c r="E8249" s="84"/>
      <c r="M8249" s="86"/>
      <c r="N8249" s="87"/>
    </row>
    <row r="8250" spans="1:14" s="79" customFormat="1">
      <c r="A8250" s="17"/>
      <c r="B8250" s="84"/>
      <c r="C8250" s="85"/>
      <c r="D8250" s="84"/>
      <c r="E8250" s="84"/>
      <c r="M8250" s="86"/>
      <c r="N8250" s="87"/>
    </row>
    <row r="8251" spans="1:14" s="79" customFormat="1">
      <c r="A8251" s="17"/>
      <c r="B8251" s="84"/>
      <c r="C8251" s="85"/>
      <c r="D8251" s="84"/>
      <c r="E8251" s="84"/>
      <c r="M8251" s="86"/>
      <c r="N8251" s="87"/>
    </row>
    <row r="8252" spans="1:14" s="79" customFormat="1">
      <c r="A8252" s="17"/>
      <c r="B8252" s="84"/>
      <c r="C8252" s="85"/>
      <c r="D8252" s="84"/>
      <c r="E8252" s="84"/>
      <c r="M8252" s="86"/>
      <c r="N8252" s="87"/>
    </row>
    <row r="8253" spans="1:14" s="79" customFormat="1">
      <c r="A8253" s="17"/>
      <c r="B8253" s="84"/>
      <c r="C8253" s="85"/>
      <c r="D8253" s="84"/>
      <c r="E8253" s="84"/>
      <c r="M8253" s="86"/>
      <c r="N8253" s="87"/>
    </row>
    <row r="8254" spans="1:14" s="79" customFormat="1">
      <c r="A8254" s="17"/>
      <c r="B8254" s="84"/>
      <c r="C8254" s="85"/>
      <c r="D8254" s="84"/>
      <c r="E8254" s="84"/>
      <c r="M8254" s="86"/>
      <c r="N8254" s="87"/>
    </row>
    <row r="8255" spans="1:14" s="79" customFormat="1">
      <c r="A8255" s="17"/>
      <c r="B8255" s="84"/>
      <c r="C8255" s="85"/>
      <c r="D8255" s="84"/>
      <c r="E8255" s="84"/>
      <c r="M8255" s="86"/>
      <c r="N8255" s="87"/>
    </row>
    <row r="8256" spans="1:14" s="79" customFormat="1">
      <c r="A8256" s="17"/>
      <c r="B8256" s="84"/>
      <c r="C8256" s="85"/>
      <c r="D8256" s="84"/>
      <c r="E8256" s="84"/>
      <c r="M8256" s="86"/>
      <c r="N8256" s="87"/>
    </row>
    <row r="8257" spans="1:14" s="79" customFormat="1">
      <c r="A8257" s="17"/>
      <c r="B8257" s="84"/>
      <c r="C8257" s="85"/>
      <c r="D8257" s="84"/>
      <c r="E8257" s="84"/>
      <c r="M8257" s="86"/>
      <c r="N8257" s="87"/>
    </row>
    <row r="8258" spans="1:14" s="79" customFormat="1">
      <c r="A8258" s="17"/>
      <c r="B8258" s="84"/>
      <c r="C8258" s="85"/>
      <c r="D8258" s="84"/>
      <c r="E8258" s="84"/>
      <c r="M8258" s="86"/>
      <c r="N8258" s="87"/>
    </row>
    <row r="8259" spans="1:14" s="79" customFormat="1">
      <c r="A8259" s="17"/>
      <c r="B8259" s="84"/>
      <c r="C8259" s="85"/>
      <c r="D8259" s="84"/>
      <c r="E8259" s="84"/>
      <c r="M8259" s="86"/>
      <c r="N8259" s="87"/>
    </row>
    <row r="8260" spans="1:14" s="79" customFormat="1">
      <c r="A8260" s="17"/>
      <c r="B8260" s="84"/>
      <c r="C8260" s="85"/>
      <c r="D8260" s="84"/>
      <c r="E8260" s="84"/>
      <c r="M8260" s="86"/>
      <c r="N8260" s="87"/>
    </row>
    <row r="8261" spans="1:14" s="79" customFormat="1">
      <c r="A8261" s="17"/>
      <c r="B8261" s="84"/>
      <c r="C8261" s="85"/>
      <c r="D8261" s="84"/>
      <c r="E8261" s="84"/>
      <c r="M8261" s="86"/>
      <c r="N8261" s="87"/>
    </row>
    <row r="8262" spans="1:14" s="79" customFormat="1">
      <c r="A8262" s="17"/>
      <c r="B8262" s="84"/>
      <c r="C8262" s="85"/>
      <c r="D8262" s="84"/>
      <c r="E8262" s="84"/>
      <c r="M8262" s="86"/>
      <c r="N8262" s="87"/>
    </row>
    <row r="8263" spans="1:14" s="79" customFormat="1">
      <c r="A8263" s="17"/>
      <c r="B8263" s="84"/>
      <c r="C8263" s="85"/>
      <c r="D8263" s="84"/>
      <c r="E8263" s="84"/>
      <c r="M8263" s="86"/>
      <c r="N8263" s="87"/>
    </row>
    <row r="8264" spans="1:14" s="79" customFormat="1">
      <c r="A8264" s="17"/>
      <c r="B8264" s="84"/>
      <c r="C8264" s="85"/>
      <c r="D8264" s="84"/>
      <c r="E8264" s="84"/>
      <c r="M8264" s="86"/>
      <c r="N8264" s="87"/>
    </row>
    <row r="8265" spans="1:14" s="79" customFormat="1">
      <c r="A8265" s="17"/>
      <c r="B8265" s="84"/>
      <c r="C8265" s="85"/>
      <c r="D8265" s="84"/>
      <c r="E8265" s="84"/>
      <c r="M8265" s="86"/>
      <c r="N8265" s="87"/>
    </row>
    <row r="8266" spans="1:14" s="79" customFormat="1">
      <c r="A8266" s="17"/>
      <c r="B8266" s="84"/>
      <c r="C8266" s="85"/>
      <c r="D8266" s="84"/>
      <c r="E8266" s="84"/>
      <c r="M8266" s="86"/>
      <c r="N8266" s="87"/>
    </row>
    <row r="8267" spans="1:14" s="79" customFormat="1">
      <c r="A8267" s="17"/>
      <c r="B8267" s="84"/>
      <c r="C8267" s="85"/>
      <c r="D8267" s="84"/>
      <c r="E8267" s="84"/>
      <c r="M8267" s="86"/>
      <c r="N8267" s="87"/>
    </row>
    <row r="8268" spans="1:14" s="79" customFormat="1">
      <c r="A8268" s="17"/>
      <c r="B8268" s="84"/>
      <c r="C8268" s="85"/>
      <c r="D8268" s="84"/>
      <c r="E8268" s="84"/>
      <c r="M8268" s="86"/>
      <c r="N8268" s="87"/>
    </row>
    <row r="8269" spans="1:14" s="79" customFormat="1">
      <c r="A8269" s="17"/>
      <c r="B8269" s="84"/>
      <c r="C8269" s="85"/>
      <c r="D8269" s="84"/>
      <c r="E8269" s="84"/>
      <c r="M8269" s="86"/>
      <c r="N8269" s="87"/>
    </row>
    <row r="8270" spans="1:14" s="79" customFormat="1">
      <c r="A8270" s="17"/>
      <c r="B8270" s="84"/>
      <c r="C8270" s="85"/>
      <c r="D8270" s="84"/>
      <c r="E8270" s="84"/>
      <c r="M8270" s="86"/>
      <c r="N8270" s="87"/>
    </row>
    <row r="8271" spans="1:14" s="79" customFormat="1">
      <c r="A8271" s="17"/>
      <c r="B8271" s="84"/>
      <c r="C8271" s="85"/>
      <c r="D8271" s="84"/>
      <c r="E8271" s="84"/>
      <c r="M8271" s="86"/>
      <c r="N8271" s="87"/>
    </row>
    <row r="8272" spans="1:14" s="79" customFormat="1">
      <c r="A8272" s="17"/>
      <c r="B8272" s="84"/>
      <c r="C8272" s="85"/>
      <c r="D8272" s="84"/>
      <c r="E8272" s="84"/>
      <c r="M8272" s="86"/>
      <c r="N8272" s="87"/>
    </row>
    <row r="8273" spans="1:14" s="79" customFormat="1">
      <c r="A8273" s="17"/>
      <c r="B8273" s="84"/>
      <c r="C8273" s="85"/>
      <c r="D8273" s="84"/>
      <c r="E8273" s="84"/>
      <c r="M8273" s="86"/>
      <c r="N8273" s="87"/>
    </row>
    <row r="8274" spans="1:14" s="79" customFormat="1">
      <c r="A8274" s="17"/>
      <c r="B8274" s="84"/>
      <c r="C8274" s="85"/>
      <c r="D8274" s="84"/>
      <c r="E8274" s="84"/>
      <c r="M8274" s="86"/>
      <c r="N8274" s="87"/>
    </row>
    <row r="8275" spans="1:14" s="79" customFormat="1">
      <c r="A8275" s="17"/>
      <c r="B8275" s="84"/>
      <c r="C8275" s="85"/>
      <c r="D8275" s="84"/>
      <c r="E8275" s="84"/>
      <c r="M8275" s="86"/>
      <c r="N8275" s="87"/>
    </row>
    <row r="8276" spans="1:14" s="79" customFormat="1">
      <c r="A8276" s="17"/>
      <c r="B8276" s="84"/>
      <c r="C8276" s="85"/>
      <c r="D8276" s="84"/>
      <c r="E8276" s="84"/>
      <c r="M8276" s="86"/>
      <c r="N8276" s="87"/>
    </row>
    <row r="8277" spans="1:14" s="79" customFormat="1">
      <c r="A8277" s="17"/>
      <c r="B8277" s="84"/>
      <c r="C8277" s="85"/>
      <c r="D8277" s="84"/>
      <c r="E8277" s="84"/>
      <c r="M8277" s="86"/>
      <c r="N8277" s="87"/>
    </row>
    <row r="8278" spans="1:14" s="79" customFormat="1">
      <c r="A8278" s="17"/>
      <c r="B8278" s="84"/>
      <c r="C8278" s="85"/>
      <c r="D8278" s="84"/>
      <c r="E8278" s="84"/>
      <c r="M8278" s="86"/>
      <c r="N8278" s="87"/>
    </row>
    <row r="8279" spans="1:14" s="79" customFormat="1">
      <c r="A8279" s="17"/>
      <c r="B8279" s="84"/>
      <c r="C8279" s="85"/>
      <c r="D8279" s="84"/>
      <c r="E8279" s="84"/>
      <c r="M8279" s="86"/>
      <c r="N8279" s="87"/>
    </row>
    <row r="8280" spans="1:14" s="79" customFormat="1">
      <c r="A8280" s="17"/>
      <c r="B8280" s="84"/>
      <c r="C8280" s="85"/>
      <c r="D8280" s="84"/>
      <c r="E8280" s="84"/>
      <c r="M8280" s="86"/>
      <c r="N8280" s="87"/>
    </row>
    <row r="8281" spans="1:14" s="79" customFormat="1">
      <c r="A8281" s="17"/>
      <c r="B8281" s="84"/>
      <c r="C8281" s="85"/>
      <c r="D8281" s="84"/>
      <c r="E8281" s="84"/>
      <c r="M8281" s="86"/>
      <c r="N8281" s="87"/>
    </row>
    <row r="8282" spans="1:14" s="79" customFormat="1">
      <c r="A8282" s="17"/>
      <c r="B8282" s="84"/>
      <c r="C8282" s="85"/>
      <c r="D8282" s="84"/>
      <c r="E8282" s="84"/>
      <c r="M8282" s="86"/>
      <c r="N8282" s="87"/>
    </row>
    <row r="8283" spans="1:14" s="79" customFormat="1">
      <c r="A8283" s="17"/>
      <c r="B8283" s="84"/>
      <c r="C8283" s="85"/>
      <c r="D8283" s="84"/>
      <c r="E8283" s="84"/>
      <c r="M8283" s="86"/>
      <c r="N8283" s="87"/>
    </row>
    <row r="8284" spans="1:14" s="79" customFormat="1">
      <c r="A8284" s="17"/>
      <c r="B8284" s="84"/>
      <c r="C8284" s="85"/>
      <c r="D8284" s="84"/>
      <c r="E8284" s="84"/>
      <c r="M8284" s="86"/>
      <c r="N8284" s="87"/>
    </row>
    <row r="8285" spans="1:14" s="79" customFormat="1">
      <c r="A8285" s="17"/>
      <c r="B8285" s="84"/>
      <c r="C8285" s="85"/>
      <c r="D8285" s="84"/>
      <c r="E8285" s="84"/>
      <c r="M8285" s="86"/>
      <c r="N8285" s="87"/>
    </row>
    <row r="8286" spans="1:14" s="79" customFormat="1">
      <c r="A8286" s="17"/>
      <c r="B8286" s="84"/>
      <c r="C8286" s="85"/>
      <c r="D8286" s="84"/>
      <c r="E8286" s="84"/>
      <c r="M8286" s="86"/>
      <c r="N8286" s="87"/>
    </row>
    <row r="8287" spans="1:14" s="79" customFormat="1">
      <c r="A8287" s="17"/>
      <c r="B8287" s="84"/>
      <c r="C8287" s="85"/>
      <c r="D8287" s="84"/>
      <c r="E8287" s="84"/>
      <c r="M8287" s="86"/>
      <c r="N8287" s="87"/>
    </row>
    <row r="8288" spans="1:14" s="79" customFormat="1">
      <c r="A8288" s="17"/>
      <c r="B8288" s="84"/>
      <c r="C8288" s="85"/>
      <c r="D8288" s="84"/>
      <c r="E8288" s="84"/>
      <c r="M8288" s="86"/>
      <c r="N8288" s="87"/>
    </row>
    <row r="8289" spans="1:14" s="79" customFormat="1">
      <c r="A8289" s="17"/>
      <c r="B8289" s="84"/>
      <c r="C8289" s="85"/>
      <c r="D8289" s="84"/>
      <c r="E8289" s="84"/>
      <c r="M8289" s="86"/>
      <c r="N8289" s="87"/>
    </row>
    <row r="8290" spans="1:14" s="79" customFormat="1">
      <c r="A8290" s="17"/>
      <c r="B8290" s="84"/>
      <c r="C8290" s="85"/>
      <c r="D8290" s="84"/>
      <c r="E8290" s="84"/>
      <c r="M8290" s="86"/>
      <c r="N8290" s="87"/>
    </row>
    <row r="8291" spans="1:14" s="79" customFormat="1">
      <c r="A8291" s="17"/>
      <c r="B8291" s="84"/>
      <c r="C8291" s="85"/>
      <c r="D8291" s="84"/>
      <c r="E8291" s="84"/>
      <c r="M8291" s="86"/>
      <c r="N8291" s="87"/>
    </row>
    <row r="8292" spans="1:14" s="79" customFormat="1">
      <c r="A8292" s="17"/>
      <c r="B8292" s="84"/>
      <c r="C8292" s="85"/>
      <c r="D8292" s="84"/>
      <c r="E8292" s="84"/>
      <c r="M8292" s="86"/>
      <c r="N8292" s="87"/>
    </row>
    <row r="8293" spans="1:14" s="79" customFormat="1">
      <c r="A8293" s="17"/>
      <c r="B8293" s="84"/>
      <c r="C8293" s="85"/>
      <c r="D8293" s="84"/>
      <c r="E8293" s="84"/>
      <c r="M8293" s="86"/>
      <c r="N8293" s="87"/>
    </row>
    <row r="8294" spans="1:14" s="79" customFormat="1">
      <c r="A8294" s="17"/>
      <c r="B8294" s="84"/>
      <c r="C8294" s="85"/>
      <c r="D8294" s="84"/>
      <c r="E8294" s="84"/>
      <c r="M8294" s="86"/>
      <c r="N8294" s="87"/>
    </row>
    <row r="8295" spans="1:14" s="79" customFormat="1">
      <c r="A8295" s="17"/>
      <c r="B8295" s="84"/>
      <c r="C8295" s="85"/>
      <c r="D8295" s="84"/>
      <c r="E8295" s="84"/>
      <c r="M8295" s="86"/>
      <c r="N8295" s="87"/>
    </row>
    <row r="8296" spans="1:14" s="79" customFormat="1">
      <c r="A8296" s="17"/>
      <c r="B8296" s="84"/>
      <c r="C8296" s="85"/>
      <c r="D8296" s="84"/>
      <c r="E8296" s="84"/>
      <c r="M8296" s="86"/>
      <c r="N8296" s="87"/>
    </row>
    <row r="8297" spans="1:14" s="79" customFormat="1">
      <c r="A8297" s="17"/>
      <c r="B8297" s="84"/>
      <c r="C8297" s="85"/>
      <c r="D8297" s="84"/>
      <c r="E8297" s="84"/>
      <c r="M8297" s="86"/>
      <c r="N8297" s="87"/>
    </row>
    <row r="8298" spans="1:14" s="79" customFormat="1">
      <c r="A8298" s="17"/>
      <c r="B8298" s="84"/>
      <c r="C8298" s="85"/>
      <c r="D8298" s="84"/>
      <c r="E8298" s="84"/>
      <c r="M8298" s="86"/>
      <c r="N8298" s="87"/>
    </row>
    <row r="8299" spans="1:14" s="79" customFormat="1">
      <c r="A8299" s="17"/>
      <c r="B8299" s="84"/>
      <c r="C8299" s="85"/>
      <c r="D8299" s="84"/>
      <c r="E8299" s="84"/>
      <c r="M8299" s="86"/>
      <c r="N8299" s="87"/>
    </row>
    <row r="8300" spans="1:14" s="79" customFormat="1">
      <c r="A8300" s="17"/>
      <c r="B8300" s="84"/>
      <c r="C8300" s="85"/>
      <c r="D8300" s="84"/>
      <c r="E8300" s="84"/>
      <c r="M8300" s="86"/>
      <c r="N8300" s="87"/>
    </row>
    <row r="8301" spans="1:14" s="79" customFormat="1">
      <c r="A8301" s="17"/>
      <c r="B8301" s="84"/>
      <c r="C8301" s="85"/>
      <c r="D8301" s="84"/>
      <c r="E8301" s="84"/>
      <c r="M8301" s="86"/>
      <c r="N8301" s="87"/>
    </row>
    <row r="8302" spans="1:14" s="79" customFormat="1">
      <c r="A8302" s="17"/>
      <c r="B8302" s="84"/>
      <c r="C8302" s="85"/>
      <c r="D8302" s="84"/>
      <c r="E8302" s="84"/>
      <c r="M8302" s="86"/>
      <c r="N8302" s="87"/>
    </row>
    <row r="8303" spans="1:14" s="79" customFormat="1">
      <c r="A8303" s="17"/>
      <c r="B8303" s="84"/>
      <c r="C8303" s="85"/>
      <c r="D8303" s="84"/>
      <c r="E8303" s="84"/>
      <c r="M8303" s="86"/>
      <c r="N8303" s="87"/>
    </row>
    <row r="8304" spans="1:14" s="79" customFormat="1">
      <c r="A8304" s="17"/>
      <c r="B8304" s="84"/>
      <c r="C8304" s="85"/>
      <c r="D8304" s="84"/>
      <c r="E8304" s="84"/>
      <c r="M8304" s="86"/>
      <c r="N8304" s="87"/>
    </row>
    <row r="8305" spans="1:14" s="79" customFormat="1">
      <c r="A8305" s="17"/>
      <c r="B8305" s="84"/>
      <c r="C8305" s="85"/>
      <c r="D8305" s="84"/>
      <c r="E8305" s="84"/>
      <c r="M8305" s="86"/>
      <c r="N8305" s="87"/>
    </row>
    <row r="8306" spans="1:14" s="79" customFormat="1">
      <c r="A8306" s="17"/>
      <c r="B8306" s="84"/>
      <c r="C8306" s="85"/>
      <c r="D8306" s="84"/>
      <c r="E8306" s="84"/>
      <c r="M8306" s="86"/>
      <c r="N8306" s="87"/>
    </row>
    <row r="8307" spans="1:14" s="79" customFormat="1">
      <c r="A8307" s="17"/>
      <c r="B8307" s="84"/>
      <c r="C8307" s="85"/>
      <c r="D8307" s="84"/>
      <c r="E8307" s="84"/>
      <c r="M8307" s="86"/>
      <c r="N8307" s="87"/>
    </row>
    <row r="8308" spans="1:14" s="79" customFormat="1">
      <c r="A8308" s="17"/>
      <c r="B8308" s="84"/>
      <c r="C8308" s="85"/>
      <c r="D8308" s="84"/>
      <c r="E8308" s="84"/>
      <c r="M8308" s="86"/>
      <c r="N8308" s="87"/>
    </row>
    <row r="8309" spans="1:14" s="79" customFormat="1">
      <c r="A8309" s="17"/>
      <c r="B8309" s="84"/>
      <c r="C8309" s="85"/>
      <c r="D8309" s="84"/>
      <c r="E8309" s="84"/>
      <c r="M8309" s="86"/>
      <c r="N8309" s="87"/>
    </row>
    <row r="8310" spans="1:14" s="79" customFormat="1">
      <c r="A8310" s="17"/>
      <c r="B8310" s="84"/>
      <c r="C8310" s="85"/>
      <c r="D8310" s="84"/>
      <c r="E8310" s="84"/>
      <c r="M8310" s="86"/>
      <c r="N8310" s="87"/>
    </row>
    <row r="8311" spans="1:14" s="79" customFormat="1">
      <c r="A8311" s="17"/>
      <c r="B8311" s="84"/>
      <c r="C8311" s="85"/>
      <c r="D8311" s="84"/>
      <c r="E8311" s="84"/>
      <c r="M8311" s="86"/>
      <c r="N8311" s="87"/>
    </row>
    <row r="8312" spans="1:14" s="79" customFormat="1">
      <c r="A8312" s="17"/>
      <c r="B8312" s="84"/>
      <c r="C8312" s="85"/>
      <c r="D8312" s="84"/>
      <c r="E8312" s="84"/>
      <c r="M8312" s="86"/>
      <c r="N8312" s="87"/>
    </row>
    <row r="8313" spans="1:14" s="79" customFormat="1">
      <c r="A8313" s="17"/>
      <c r="B8313" s="84"/>
      <c r="C8313" s="85"/>
      <c r="D8313" s="84"/>
      <c r="E8313" s="84"/>
      <c r="M8313" s="86"/>
      <c r="N8313" s="87"/>
    </row>
    <row r="8314" spans="1:14" s="79" customFormat="1">
      <c r="A8314" s="17"/>
      <c r="B8314" s="84"/>
      <c r="C8314" s="85"/>
      <c r="D8314" s="84"/>
      <c r="E8314" s="84"/>
      <c r="M8314" s="86"/>
      <c r="N8314" s="87"/>
    </row>
    <row r="8315" spans="1:14" s="79" customFormat="1">
      <c r="A8315" s="17"/>
      <c r="B8315" s="84"/>
      <c r="C8315" s="85"/>
      <c r="D8315" s="84"/>
      <c r="E8315" s="84"/>
      <c r="M8315" s="86"/>
      <c r="N8315" s="87"/>
    </row>
    <row r="8316" spans="1:14" s="79" customFormat="1">
      <c r="A8316" s="17"/>
      <c r="B8316" s="84"/>
      <c r="C8316" s="85"/>
      <c r="D8316" s="84"/>
      <c r="E8316" s="84"/>
      <c r="M8316" s="86"/>
      <c r="N8316" s="87"/>
    </row>
    <row r="8317" spans="1:14" s="79" customFormat="1">
      <c r="A8317" s="17"/>
      <c r="B8317" s="84"/>
      <c r="C8317" s="85"/>
      <c r="D8317" s="84"/>
      <c r="E8317" s="84"/>
      <c r="M8317" s="86"/>
      <c r="N8317" s="87"/>
    </row>
    <row r="8318" spans="1:14" s="79" customFormat="1">
      <c r="A8318" s="17"/>
      <c r="B8318" s="84"/>
      <c r="C8318" s="85"/>
      <c r="D8318" s="84"/>
      <c r="E8318" s="84"/>
      <c r="M8318" s="86"/>
      <c r="N8318" s="87"/>
    </row>
    <row r="8319" spans="1:14" s="79" customFormat="1">
      <c r="A8319" s="17"/>
      <c r="B8319" s="84"/>
      <c r="C8319" s="85"/>
      <c r="D8319" s="84"/>
      <c r="E8319" s="84"/>
      <c r="M8319" s="86"/>
      <c r="N8319" s="87"/>
    </row>
    <row r="8320" spans="1:14" s="79" customFormat="1">
      <c r="A8320" s="17"/>
      <c r="B8320" s="84"/>
      <c r="C8320" s="85"/>
      <c r="D8320" s="84"/>
      <c r="E8320" s="84"/>
      <c r="M8320" s="86"/>
      <c r="N8320" s="87"/>
    </row>
    <row r="8321" spans="1:14" s="79" customFormat="1">
      <c r="A8321" s="17"/>
      <c r="B8321" s="84"/>
      <c r="C8321" s="85"/>
      <c r="D8321" s="84"/>
      <c r="E8321" s="84"/>
      <c r="M8321" s="86"/>
      <c r="N8321" s="87"/>
    </row>
    <row r="8322" spans="1:14" s="79" customFormat="1">
      <c r="A8322" s="17"/>
      <c r="B8322" s="84"/>
      <c r="C8322" s="85"/>
      <c r="D8322" s="84"/>
      <c r="E8322" s="84"/>
      <c r="M8322" s="86"/>
      <c r="N8322" s="87"/>
    </row>
    <row r="8323" spans="1:14" s="79" customFormat="1">
      <c r="A8323" s="17"/>
      <c r="B8323" s="84"/>
      <c r="C8323" s="85"/>
      <c r="D8323" s="84"/>
      <c r="E8323" s="84"/>
      <c r="M8323" s="86"/>
      <c r="N8323" s="87"/>
    </row>
    <row r="8324" spans="1:14" s="79" customFormat="1">
      <c r="A8324" s="17"/>
      <c r="B8324" s="84"/>
      <c r="C8324" s="85"/>
      <c r="D8324" s="84"/>
      <c r="E8324" s="84"/>
      <c r="M8324" s="86"/>
      <c r="N8324" s="87"/>
    </row>
    <row r="8325" spans="1:14" s="79" customFormat="1">
      <c r="A8325" s="17"/>
      <c r="B8325" s="84"/>
      <c r="C8325" s="85"/>
      <c r="D8325" s="84"/>
      <c r="E8325" s="84"/>
      <c r="M8325" s="86"/>
      <c r="N8325" s="87"/>
    </row>
    <row r="8326" spans="1:14" s="79" customFormat="1">
      <c r="A8326" s="17"/>
      <c r="B8326" s="84"/>
      <c r="C8326" s="85"/>
      <c r="D8326" s="84"/>
      <c r="E8326" s="84"/>
      <c r="M8326" s="86"/>
      <c r="N8326" s="87"/>
    </row>
    <row r="8327" spans="1:14" s="79" customFormat="1">
      <c r="A8327" s="17"/>
      <c r="B8327" s="84"/>
      <c r="C8327" s="85"/>
      <c r="D8327" s="84"/>
      <c r="E8327" s="84"/>
      <c r="M8327" s="86"/>
      <c r="N8327" s="87"/>
    </row>
    <row r="8328" spans="1:14" s="79" customFormat="1">
      <c r="A8328" s="17"/>
      <c r="B8328" s="84"/>
      <c r="C8328" s="85"/>
      <c r="D8328" s="84"/>
      <c r="E8328" s="84"/>
      <c r="M8328" s="86"/>
      <c r="N8328" s="87"/>
    </row>
    <row r="8329" spans="1:14" s="79" customFormat="1">
      <c r="A8329" s="17"/>
      <c r="B8329" s="84"/>
      <c r="C8329" s="85"/>
      <c r="D8329" s="84"/>
      <c r="E8329" s="84"/>
      <c r="M8329" s="86"/>
      <c r="N8329" s="87"/>
    </row>
    <row r="8330" spans="1:14" s="79" customFormat="1">
      <c r="A8330" s="17"/>
      <c r="B8330" s="84"/>
      <c r="C8330" s="85"/>
      <c r="D8330" s="84"/>
      <c r="E8330" s="84"/>
      <c r="M8330" s="86"/>
      <c r="N8330" s="87"/>
    </row>
    <row r="8331" spans="1:14" s="79" customFormat="1">
      <c r="A8331" s="17"/>
      <c r="B8331" s="84"/>
      <c r="C8331" s="85"/>
      <c r="D8331" s="84"/>
      <c r="E8331" s="84"/>
      <c r="M8331" s="86"/>
      <c r="N8331" s="87"/>
    </row>
    <row r="8332" spans="1:14" s="79" customFormat="1">
      <c r="A8332" s="17"/>
      <c r="B8332" s="84"/>
      <c r="C8332" s="85"/>
      <c r="D8332" s="84"/>
      <c r="E8332" s="84"/>
      <c r="M8332" s="86"/>
      <c r="N8332" s="87"/>
    </row>
    <row r="8333" spans="1:14" s="79" customFormat="1">
      <c r="A8333" s="17"/>
      <c r="B8333" s="84"/>
      <c r="C8333" s="85"/>
      <c r="D8333" s="84"/>
      <c r="E8333" s="84"/>
      <c r="M8333" s="86"/>
      <c r="N8333" s="87"/>
    </row>
    <row r="8334" spans="1:14" s="79" customFormat="1">
      <c r="A8334" s="17"/>
      <c r="B8334" s="84"/>
      <c r="C8334" s="85"/>
      <c r="D8334" s="84"/>
      <c r="E8334" s="84"/>
      <c r="M8334" s="86"/>
      <c r="N8334" s="87"/>
    </row>
    <row r="8335" spans="1:14" s="79" customFormat="1">
      <c r="A8335" s="17"/>
      <c r="B8335" s="84"/>
      <c r="C8335" s="85"/>
      <c r="D8335" s="84"/>
      <c r="E8335" s="84"/>
      <c r="M8335" s="86"/>
      <c r="N8335" s="87"/>
    </row>
    <row r="8336" spans="1:14" s="79" customFormat="1">
      <c r="A8336" s="17"/>
      <c r="B8336" s="84"/>
      <c r="C8336" s="85"/>
      <c r="D8336" s="84"/>
      <c r="E8336" s="84"/>
      <c r="M8336" s="86"/>
      <c r="N8336" s="87"/>
    </row>
    <row r="8337" spans="1:14" s="79" customFormat="1">
      <c r="A8337" s="17"/>
      <c r="B8337" s="84"/>
      <c r="C8337" s="85"/>
      <c r="D8337" s="84"/>
      <c r="E8337" s="84"/>
      <c r="M8337" s="86"/>
      <c r="N8337" s="87"/>
    </row>
    <row r="8338" spans="1:14" s="79" customFormat="1">
      <c r="A8338" s="17"/>
      <c r="B8338" s="84"/>
      <c r="C8338" s="85"/>
      <c r="D8338" s="84"/>
      <c r="E8338" s="84"/>
      <c r="M8338" s="86"/>
      <c r="N8338" s="87"/>
    </row>
    <row r="8339" spans="1:14" s="79" customFormat="1">
      <c r="A8339" s="17"/>
      <c r="B8339" s="84"/>
      <c r="C8339" s="85"/>
      <c r="D8339" s="84"/>
      <c r="E8339" s="84"/>
      <c r="M8339" s="86"/>
      <c r="N8339" s="87"/>
    </row>
    <row r="8340" spans="1:14" s="79" customFormat="1">
      <c r="A8340" s="17"/>
      <c r="B8340" s="84"/>
      <c r="C8340" s="85"/>
      <c r="D8340" s="84"/>
      <c r="E8340" s="84"/>
      <c r="M8340" s="86"/>
      <c r="N8340" s="87"/>
    </row>
    <row r="8341" spans="1:14" s="79" customFormat="1">
      <c r="A8341" s="17"/>
      <c r="B8341" s="84"/>
      <c r="C8341" s="85"/>
      <c r="D8341" s="84"/>
      <c r="E8341" s="84"/>
      <c r="M8341" s="86"/>
      <c r="N8341" s="87"/>
    </row>
    <row r="8342" spans="1:14" s="79" customFormat="1">
      <c r="A8342" s="17"/>
      <c r="B8342" s="84"/>
      <c r="C8342" s="85"/>
      <c r="D8342" s="84"/>
      <c r="E8342" s="84"/>
      <c r="M8342" s="86"/>
      <c r="N8342" s="87"/>
    </row>
    <row r="8343" spans="1:14" s="79" customFormat="1">
      <c r="A8343" s="17"/>
      <c r="B8343" s="84"/>
      <c r="C8343" s="85"/>
      <c r="D8343" s="84"/>
      <c r="E8343" s="84"/>
      <c r="M8343" s="86"/>
      <c r="N8343" s="87"/>
    </row>
    <row r="8344" spans="1:14" s="79" customFormat="1">
      <c r="A8344" s="17"/>
      <c r="B8344" s="84"/>
      <c r="C8344" s="85"/>
      <c r="D8344" s="84"/>
      <c r="E8344" s="84"/>
      <c r="M8344" s="86"/>
      <c r="N8344" s="87"/>
    </row>
    <row r="8345" spans="1:14" s="79" customFormat="1">
      <c r="A8345" s="17"/>
      <c r="B8345" s="84"/>
      <c r="C8345" s="85"/>
      <c r="D8345" s="84"/>
      <c r="E8345" s="84"/>
      <c r="M8345" s="86"/>
      <c r="N8345" s="87"/>
    </row>
    <row r="8346" spans="1:14" s="79" customFormat="1">
      <c r="A8346" s="17"/>
      <c r="B8346" s="84"/>
      <c r="C8346" s="85"/>
      <c r="D8346" s="84"/>
      <c r="E8346" s="84"/>
      <c r="M8346" s="86"/>
      <c r="N8346" s="87"/>
    </row>
    <row r="8347" spans="1:14" s="79" customFormat="1">
      <c r="A8347" s="17"/>
      <c r="B8347" s="84"/>
      <c r="C8347" s="85"/>
      <c r="D8347" s="84"/>
      <c r="E8347" s="84"/>
      <c r="M8347" s="86"/>
      <c r="N8347" s="87"/>
    </row>
    <row r="8348" spans="1:14" s="79" customFormat="1">
      <c r="A8348" s="17"/>
      <c r="B8348" s="84"/>
      <c r="C8348" s="85"/>
      <c r="D8348" s="84"/>
      <c r="E8348" s="84"/>
      <c r="M8348" s="86"/>
      <c r="N8348" s="87"/>
    </row>
    <row r="8349" spans="1:14" s="79" customFormat="1">
      <c r="A8349" s="17"/>
      <c r="B8349" s="84"/>
      <c r="C8349" s="85"/>
      <c r="D8349" s="84"/>
      <c r="E8349" s="84"/>
      <c r="M8349" s="86"/>
      <c r="N8349" s="87"/>
    </row>
    <row r="8350" spans="1:14" s="79" customFormat="1">
      <c r="A8350" s="17"/>
      <c r="B8350" s="84"/>
      <c r="C8350" s="85"/>
      <c r="D8350" s="84"/>
      <c r="E8350" s="84"/>
      <c r="M8350" s="86"/>
      <c r="N8350" s="87"/>
    </row>
    <row r="8351" spans="1:14" s="79" customFormat="1">
      <c r="A8351" s="17"/>
      <c r="B8351" s="84"/>
      <c r="C8351" s="85"/>
      <c r="D8351" s="84"/>
      <c r="E8351" s="84"/>
      <c r="M8351" s="86"/>
      <c r="N8351" s="87"/>
    </row>
    <row r="8352" spans="1:14" s="79" customFormat="1">
      <c r="A8352" s="17"/>
      <c r="B8352" s="84"/>
      <c r="C8352" s="85"/>
      <c r="D8352" s="84"/>
      <c r="E8352" s="84"/>
      <c r="M8352" s="86"/>
      <c r="N8352" s="87"/>
    </row>
    <row r="8353" spans="1:14" s="79" customFormat="1">
      <c r="A8353" s="17"/>
      <c r="B8353" s="84"/>
      <c r="C8353" s="85"/>
      <c r="D8353" s="84"/>
      <c r="E8353" s="84"/>
      <c r="M8353" s="86"/>
      <c r="N8353" s="87"/>
    </row>
    <row r="8354" spans="1:14" s="79" customFormat="1">
      <c r="A8354" s="17"/>
      <c r="B8354" s="84"/>
      <c r="C8354" s="85"/>
      <c r="D8354" s="84"/>
      <c r="E8354" s="84"/>
      <c r="M8354" s="86"/>
      <c r="N8354" s="87"/>
    </row>
    <row r="8355" spans="1:14" s="79" customFormat="1">
      <c r="A8355" s="17"/>
      <c r="B8355" s="84"/>
      <c r="C8355" s="85"/>
      <c r="D8355" s="84"/>
      <c r="E8355" s="84"/>
      <c r="M8355" s="86"/>
      <c r="N8355" s="87"/>
    </row>
    <row r="8356" spans="1:14" s="79" customFormat="1">
      <c r="A8356" s="17"/>
      <c r="B8356" s="84"/>
      <c r="C8356" s="85"/>
      <c r="D8356" s="84"/>
      <c r="E8356" s="84"/>
      <c r="M8356" s="86"/>
      <c r="N8356" s="87"/>
    </row>
    <row r="8357" spans="1:14" s="79" customFormat="1">
      <c r="A8357" s="17"/>
      <c r="B8357" s="84"/>
      <c r="C8357" s="85"/>
      <c r="D8357" s="84"/>
      <c r="E8357" s="84"/>
      <c r="M8357" s="86"/>
      <c r="N8357" s="87"/>
    </row>
    <row r="8358" spans="1:14" s="79" customFormat="1">
      <c r="A8358" s="17"/>
      <c r="B8358" s="84"/>
      <c r="C8358" s="85"/>
      <c r="D8358" s="84"/>
      <c r="E8358" s="84"/>
      <c r="M8358" s="86"/>
      <c r="N8358" s="87"/>
    </row>
    <row r="8359" spans="1:14" s="79" customFormat="1">
      <c r="A8359" s="17"/>
      <c r="B8359" s="84"/>
      <c r="C8359" s="85"/>
      <c r="D8359" s="84"/>
      <c r="E8359" s="84"/>
      <c r="M8359" s="86"/>
      <c r="N8359" s="87"/>
    </row>
    <row r="8360" spans="1:14" s="79" customFormat="1">
      <c r="A8360" s="17"/>
      <c r="B8360" s="84"/>
      <c r="C8360" s="85"/>
      <c r="D8360" s="84"/>
      <c r="E8360" s="84"/>
      <c r="M8360" s="86"/>
      <c r="N8360" s="87"/>
    </row>
    <row r="8361" spans="1:14" s="79" customFormat="1">
      <c r="A8361" s="17"/>
      <c r="B8361" s="84"/>
      <c r="C8361" s="85"/>
      <c r="D8361" s="84"/>
      <c r="E8361" s="84"/>
      <c r="M8361" s="86"/>
      <c r="N8361" s="87"/>
    </row>
    <row r="8362" spans="1:14" s="79" customFormat="1">
      <c r="A8362" s="17"/>
      <c r="B8362" s="84"/>
      <c r="C8362" s="85"/>
      <c r="D8362" s="84"/>
      <c r="E8362" s="84"/>
      <c r="M8362" s="86"/>
      <c r="N8362" s="87"/>
    </row>
    <row r="8363" spans="1:14" s="79" customFormat="1">
      <c r="A8363" s="17"/>
      <c r="B8363" s="84"/>
      <c r="C8363" s="85"/>
      <c r="D8363" s="84"/>
      <c r="E8363" s="84"/>
      <c r="M8363" s="86"/>
      <c r="N8363" s="87"/>
    </row>
    <row r="8364" spans="1:14" s="79" customFormat="1">
      <c r="A8364" s="17"/>
      <c r="B8364" s="84"/>
      <c r="C8364" s="85"/>
      <c r="D8364" s="84"/>
      <c r="E8364" s="84"/>
      <c r="M8364" s="86"/>
      <c r="N8364" s="87"/>
    </row>
    <row r="8365" spans="1:14" s="79" customFormat="1">
      <c r="A8365" s="17"/>
      <c r="B8365" s="84"/>
      <c r="C8365" s="85"/>
      <c r="D8365" s="84"/>
      <c r="E8365" s="84"/>
      <c r="M8365" s="86"/>
      <c r="N8365" s="87"/>
    </row>
    <row r="8366" spans="1:14" s="79" customFormat="1">
      <c r="A8366" s="17"/>
      <c r="B8366" s="84"/>
      <c r="C8366" s="85"/>
      <c r="D8366" s="84"/>
      <c r="E8366" s="84"/>
      <c r="M8366" s="86"/>
      <c r="N8366" s="87"/>
    </row>
    <row r="8367" spans="1:14" s="79" customFormat="1">
      <c r="A8367" s="17"/>
      <c r="B8367" s="84"/>
      <c r="C8367" s="85"/>
      <c r="D8367" s="84"/>
      <c r="E8367" s="84"/>
      <c r="M8367" s="86"/>
      <c r="N8367" s="87"/>
    </row>
    <row r="8368" spans="1:14" s="79" customFormat="1">
      <c r="A8368" s="17"/>
      <c r="B8368" s="84"/>
      <c r="C8368" s="85"/>
      <c r="D8368" s="84"/>
      <c r="E8368" s="84"/>
      <c r="M8368" s="86"/>
      <c r="N8368" s="87"/>
    </row>
    <row r="8369" spans="1:14" s="79" customFormat="1">
      <c r="A8369" s="17"/>
      <c r="B8369" s="84"/>
      <c r="C8369" s="85"/>
      <c r="D8369" s="84"/>
      <c r="E8369" s="84"/>
      <c r="M8369" s="86"/>
      <c r="N8369" s="87"/>
    </row>
    <row r="8370" spans="1:14" s="79" customFormat="1">
      <c r="A8370" s="17"/>
      <c r="B8370" s="84"/>
      <c r="C8370" s="85"/>
      <c r="D8370" s="84"/>
      <c r="E8370" s="84"/>
      <c r="M8370" s="86"/>
      <c r="N8370" s="87"/>
    </row>
    <row r="8371" spans="1:14" s="79" customFormat="1">
      <c r="A8371" s="17"/>
      <c r="B8371" s="84"/>
      <c r="C8371" s="85"/>
      <c r="D8371" s="84"/>
      <c r="E8371" s="84"/>
      <c r="M8371" s="86"/>
      <c r="N8371" s="87"/>
    </row>
    <row r="8372" spans="1:14" s="79" customFormat="1">
      <c r="A8372" s="17"/>
      <c r="B8372" s="84"/>
      <c r="C8372" s="85"/>
      <c r="D8372" s="84"/>
      <c r="E8372" s="84"/>
      <c r="M8372" s="86"/>
      <c r="N8372" s="87"/>
    </row>
    <row r="8373" spans="1:14" s="79" customFormat="1">
      <c r="A8373" s="17"/>
      <c r="B8373" s="84"/>
      <c r="C8373" s="85"/>
      <c r="D8373" s="84"/>
      <c r="E8373" s="84"/>
      <c r="M8373" s="86"/>
      <c r="N8373" s="87"/>
    </row>
    <row r="8374" spans="1:14" s="79" customFormat="1">
      <c r="A8374" s="17"/>
      <c r="B8374" s="84"/>
      <c r="C8374" s="85"/>
      <c r="D8374" s="84"/>
      <c r="E8374" s="84"/>
      <c r="M8374" s="86"/>
      <c r="N8374" s="87"/>
    </row>
    <row r="8375" spans="1:14" s="79" customFormat="1">
      <c r="A8375" s="17"/>
      <c r="B8375" s="84"/>
      <c r="C8375" s="85"/>
      <c r="D8375" s="84"/>
      <c r="E8375" s="84"/>
      <c r="M8375" s="86"/>
      <c r="N8375" s="87"/>
    </row>
    <row r="8376" spans="1:14" s="79" customFormat="1">
      <c r="A8376" s="17"/>
      <c r="B8376" s="84"/>
      <c r="C8376" s="85"/>
      <c r="D8376" s="84"/>
      <c r="E8376" s="84"/>
      <c r="M8376" s="86"/>
      <c r="N8376" s="87"/>
    </row>
    <row r="8377" spans="1:14" s="79" customFormat="1">
      <c r="A8377" s="17"/>
      <c r="B8377" s="84"/>
      <c r="C8377" s="85"/>
      <c r="D8377" s="84"/>
      <c r="E8377" s="84"/>
      <c r="M8377" s="86"/>
      <c r="N8377" s="87"/>
    </row>
    <row r="8378" spans="1:14" s="79" customFormat="1">
      <c r="A8378" s="17"/>
      <c r="B8378" s="84"/>
      <c r="C8378" s="85"/>
      <c r="D8378" s="84"/>
      <c r="E8378" s="84"/>
      <c r="M8378" s="86"/>
      <c r="N8378" s="87"/>
    </row>
    <row r="8379" spans="1:14" s="79" customFormat="1">
      <c r="A8379" s="17"/>
      <c r="B8379" s="84"/>
      <c r="C8379" s="85"/>
      <c r="D8379" s="84"/>
      <c r="E8379" s="84"/>
      <c r="M8379" s="86"/>
      <c r="N8379" s="87"/>
    </row>
    <row r="8380" spans="1:14" s="79" customFormat="1">
      <c r="A8380" s="17"/>
      <c r="B8380" s="84"/>
      <c r="C8380" s="85"/>
      <c r="D8380" s="84"/>
      <c r="E8380" s="84"/>
      <c r="M8380" s="86"/>
      <c r="N8380" s="87"/>
    </row>
    <row r="8381" spans="1:14" s="79" customFormat="1">
      <c r="A8381" s="17"/>
      <c r="B8381" s="84"/>
      <c r="C8381" s="85"/>
      <c r="D8381" s="84"/>
      <c r="E8381" s="84"/>
      <c r="M8381" s="86"/>
      <c r="N8381" s="87"/>
    </row>
    <row r="8382" spans="1:14" s="79" customFormat="1">
      <c r="A8382" s="17"/>
      <c r="B8382" s="84"/>
      <c r="C8382" s="85"/>
      <c r="D8382" s="84"/>
      <c r="E8382" s="84"/>
      <c r="M8382" s="86"/>
      <c r="N8382" s="87"/>
    </row>
    <row r="8383" spans="1:14" s="79" customFormat="1">
      <c r="A8383" s="17"/>
      <c r="B8383" s="84"/>
      <c r="C8383" s="85"/>
      <c r="D8383" s="84"/>
      <c r="E8383" s="84"/>
      <c r="M8383" s="86"/>
      <c r="N8383" s="87"/>
    </row>
    <row r="8384" spans="1:14" s="79" customFormat="1">
      <c r="A8384" s="17"/>
      <c r="B8384" s="84"/>
      <c r="C8384" s="85"/>
      <c r="D8384" s="84"/>
      <c r="E8384" s="84"/>
      <c r="M8384" s="86"/>
      <c r="N8384" s="87"/>
    </row>
    <row r="8385" spans="1:14" s="79" customFormat="1">
      <c r="A8385" s="17"/>
      <c r="B8385" s="84"/>
      <c r="C8385" s="85"/>
      <c r="D8385" s="84"/>
      <c r="E8385" s="84"/>
      <c r="M8385" s="86"/>
      <c r="N8385" s="87"/>
    </row>
    <row r="8386" spans="1:14" s="79" customFormat="1">
      <c r="A8386" s="17"/>
      <c r="B8386" s="84"/>
      <c r="C8386" s="85"/>
      <c r="D8386" s="84"/>
      <c r="E8386" s="84"/>
      <c r="M8386" s="86"/>
      <c r="N8386" s="87"/>
    </row>
    <row r="8387" spans="1:14" s="79" customFormat="1">
      <c r="A8387" s="17"/>
      <c r="B8387" s="84"/>
      <c r="C8387" s="85"/>
      <c r="D8387" s="84"/>
      <c r="E8387" s="84"/>
      <c r="M8387" s="86"/>
      <c r="N8387" s="87"/>
    </row>
    <row r="8388" spans="1:14" s="79" customFormat="1">
      <c r="A8388" s="17"/>
      <c r="B8388" s="84"/>
      <c r="C8388" s="85"/>
      <c r="D8388" s="84"/>
      <c r="E8388" s="84"/>
      <c r="M8388" s="86"/>
      <c r="N8388" s="87"/>
    </row>
    <row r="8389" spans="1:14" s="79" customFormat="1">
      <c r="A8389" s="17"/>
      <c r="B8389" s="84"/>
      <c r="C8389" s="85"/>
      <c r="D8389" s="84"/>
      <c r="E8389" s="84"/>
      <c r="M8389" s="86"/>
      <c r="N8389" s="87"/>
    </row>
    <row r="8390" spans="1:14" s="79" customFormat="1">
      <c r="A8390" s="17"/>
      <c r="B8390" s="84"/>
      <c r="C8390" s="85"/>
      <c r="D8390" s="84"/>
      <c r="E8390" s="84"/>
      <c r="M8390" s="86"/>
      <c r="N8390" s="87"/>
    </row>
    <row r="8391" spans="1:14" s="79" customFormat="1">
      <c r="A8391" s="17"/>
      <c r="B8391" s="84"/>
      <c r="C8391" s="85"/>
      <c r="D8391" s="84"/>
      <c r="E8391" s="84"/>
      <c r="M8391" s="86"/>
      <c r="N8391" s="87"/>
    </row>
    <row r="8392" spans="1:14" s="79" customFormat="1">
      <c r="A8392" s="17"/>
      <c r="B8392" s="84"/>
      <c r="C8392" s="85"/>
      <c r="D8392" s="84"/>
      <c r="E8392" s="84"/>
      <c r="M8392" s="86"/>
      <c r="N8392" s="87"/>
    </row>
    <row r="8393" spans="1:14" s="79" customFormat="1">
      <c r="A8393" s="17"/>
      <c r="B8393" s="84"/>
      <c r="C8393" s="85"/>
      <c r="D8393" s="84"/>
      <c r="E8393" s="84"/>
      <c r="M8393" s="86"/>
      <c r="N8393" s="87"/>
    </row>
    <row r="8394" spans="1:14" s="79" customFormat="1">
      <c r="A8394" s="17"/>
      <c r="B8394" s="84"/>
      <c r="C8394" s="85"/>
      <c r="D8394" s="84"/>
      <c r="E8394" s="84"/>
      <c r="M8394" s="86"/>
      <c r="N8394" s="87"/>
    </row>
    <row r="8395" spans="1:14" s="79" customFormat="1">
      <c r="A8395" s="17"/>
      <c r="B8395" s="84"/>
      <c r="C8395" s="85"/>
      <c r="D8395" s="84"/>
      <c r="E8395" s="84"/>
      <c r="M8395" s="86"/>
      <c r="N8395" s="87"/>
    </row>
    <row r="8396" spans="1:14" s="79" customFormat="1">
      <c r="A8396" s="17"/>
      <c r="B8396" s="84"/>
      <c r="C8396" s="85"/>
      <c r="D8396" s="84"/>
      <c r="E8396" s="84"/>
      <c r="M8396" s="86"/>
      <c r="N8396" s="87"/>
    </row>
    <row r="8397" spans="1:14" s="79" customFormat="1">
      <c r="A8397" s="17"/>
      <c r="B8397" s="84"/>
      <c r="C8397" s="85"/>
      <c r="D8397" s="84"/>
      <c r="E8397" s="84"/>
      <c r="M8397" s="86"/>
      <c r="N8397" s="87"/>
    </row>
    <row r="8398" spans="1:14" s="79" customFormat="1">
      <c r="A8398" s="17"/>
      <c r="B8398" s="84"/>
      <c r="C8398" s="85"/>
      <c r="D8398" s="84"/>
      <c r="E8398" s="84"/>
      <c r="M8398" s="86"/>
      <c r="N8398" s="87"/>
    </row>
    <row r="8399" spans="1:14" s="79" customFormat="1">
      <c r="A8399" s="17"/>
      <c r="B8399" s="84"/>
      <c r="C8399" s="85"/>
      <c r="D8399" s="84"/>
      <c r="E8399" s="84"/>
      <c r="M8399" s="86"/>
      <c r="N8399" s="87"/>
    </row>
    <row r="8400" spans="1:14" s="79" customFormat="1">
      <c r="A8400" s="17"/>
      <c r="B8400" s="84"/>
      <c r="C8400" s="85"/>
      <c r="D8400" s="84"/>
      <c r="E8400" s="84"/>
      <c r="M8400" s="86"/>
      <c r="N8400" s="87"/>
    </row>
    <row r="8401" spans="1:14" s="79" customFormat="1">
      <c r="A8401" s="17"/>
      <c r="B8401" s="84"/>
      <c r="C8401" s="85"/>
      <c r="D8401" s="84"/>
      <c r="E8401" s="84"/>
      <c r="M8401" s="86"/>
      <c r="N8401" s="87"/>
    </row>
    <row r="8402" spans="1:14" s="79" customFormat="1">
      <c r="A8402" s="17"/>
      <c r="B8402" s="84"/>
      <c r="C8402" s="85"/>
      <c r="D8402" s="84"/>
      <c r="E8402" s="84"/>
      <c r="M8402" s="86"/>
      <c r="N8402" s="87"/>
    </row>
    <row r="8403" spans="1:14" s="79" customFormat="1">
      <c r="A8403" s="17"/>
      <c r="B8403" s="84"/>
      <c r="C8403" s="85"/>
      <c r="D8403" s="84"/>
      <c r="E8403" s="84"/>
      <c r="M8403" s="86"/>
      <c r="N8403" s="87"/>
    </row>
    <row r="8404" spans="1:14" s="79" customFormat="1">
      <c r="A8404" s="17"/>
      <c r="B8404" s="84"/>
      <c r="C8404" s="85"/>
      <c r="D8404" s="84"/>
      <c r="E8404" s="84"/>
      <c r="M8404" s="86"/>
      <c r="N8404" s="87"/>
    </row>
    <row r="8405" spans="1:14" s="79" customFormat="1">
      <c r="A8405" s="17"/>
      <c r="B8405" s="84"/>
      <c r="C8405" s="85"/>
      <c r="D8405" s="84"/>
      <c r="E8405" s="84"/>
      <c r="M8405" s="86"/>
      <c r="N8405" s="87"/>
    </row>
    <row r="8406" spans="1:14" s="79" customFormat="1">
      <c r="A8406" s="17"/>
      <c r="B8406" s="84"/>
      <c r="C8406" s="85"/>
      <c r="D8406" s="84"/>
      <c r="E8406" s="84"/>
      <c r="M8406" s="86"/>
      <c r="N8406" s="87"/>
    </row>
    <row r="8407" spans="1:14" s="79" customFormat="1">
      <c r="A8407" s="17"/>
      <c r="B8407" s="84"/>
      <c r="C8407" s="85"/>
      <c r="D8407" s="84"/>
      <c r="E8407" s="84"/>
      <c r="M8407" s="86"/>
      <c r="N8407" s="87"/>
    </row>
    <row r="8408" spans="1:14" s="79" customFormat="1">
      <c r="A8408" s="17"/>
      <c r="B8408" s="84"/>
      <c r="C8408" s="85"/>
      <c r="D8408" s="84"/>
      <c r="E8408" s="84"/>
      <c r="M8408" s="86"/>
      <c r="N8408" s="87"/>
    </row>
    <row r="8409" spans="1:14" s="79" customFormat="1">
      <c r="A8409" s="17"/>
      <c r="B8409" s="84"/>
      <c r="C8409" s="85"/>
      <c r="D8409" s="84"/>
      <c r="E8409" s="84"/>
      <c r="M8409" s="86"/>
      <c r="N8409" s="87"/>
    </row>
    <row r="8410" spans="1:14" s="79" customFormat="1">
      <c r="A8410" s="17"/>
      <c r="B8410" s="84"/>
      <c r="C8410" s="85"/>
      <c r="D8410" s="84"/>
      <c r="E8410" s="84"/>
      <c r="M8410" s="86"/>
      <c r="N8410" s="87"/>
    </row>
    <row r="8411" spans="1:14" s="79" customFormat="1">
      <c r="A8411" s="17"/>
      <c r="B8411" s="84"/>
      <c r="C8411" s="85"/>
      <c r="D8411" s="84"/>
      <c r="E8411" s="84"/>
      <c r="M8411" s="86"/>
      <c r="N8411" s="87"/>
    </row>
    <row r="8412" spans="1:14" s="79" customFormat="1">
      <c r="A8412" s="17"/>
      <c r="B8412" s="84"/>
      <c r="C8412" s="85"/>
      <c r="D8412" s="84"/>
      <c r="E8412" s="84"/>
      <c r="M8412" s="86"/>
      <c r="N8412" s="87"/>
    </row>
    <row r="8413" spans="1:14" s="79" customFormat="1">
      <c r="A8413" s="17"/>
      <c r="B8413" s="84"/>
      <c r="C8413" s="85"/>
      <c r="D8413" s="84"/>
      <c r="E8413" s="84"/>
      <c r="M8413" s="86"/>
      <c r="N8413" s="87"/>
    </row>
    <row r="8414" spans="1:14" s="79" customFormat="1">
      <c r="A8414" s="17"/>
      <c r="B8414" s="84"/>
      <c r="C8414" s="85"/>
      <c r="D8414" s="84"/>
      <c r="E8414" s="84"/>
      <c r="M8414" s="86"/>
      <c r="N8414" s="87"/>
    </row>
    <row r="8415" spans="1:14" s="79" customFormat="1">
      <c r="A8415" s="17"/>
      <c r="B8415" s="84"/>
      <c r="C8415" s="85"/>
      <c r="D8415" s="84"/>
      <c r="E8415" s="84"/>
      <c r="M8415" s="86"/>
      <c r="N8415" s="87"/>
    </row>
    <row r="8416" spans="1:14" s="79" customFormat="1">
      <c r="A8416" s="17"/>
      <c r="B8416" s="84"/>
      <c r="C8416" s="85"/>
      <c r="D8416" s="84"/>
      <c r="E8416" s="84"/>
      <c r="M8416" s="86"/>
      <c r="N8416" s="87"/>
    </row>
    <row r="8417" spans="1:14" s="79" customFormat="1">
      <c r="A8417" s="17"/>
      <c r="B8417" s="84"/>
      <c r="C8417" s="85"/>
      <c r="D8417" s="84"/>
      <c r="E8417" s="84"/>
      <c r="M8417" s="86"/>
      <c r="N8417" s="87"/>
    </row>
    <row r="8418" spans="1:14" s="79" customFormat="1">
      <c r="A8418" s="17"/>
      <c r="B8418" s="84"/>
      <c r="C8418" s="85"/>
      <c r="D8418" s="84"/>
      <c r="E8418" s="84"/>
      <c r="M8418" s="86"/>
      <c r="N8418" s="87"/>
    </row>
    <row r="8419" spans="1:14" s="79" customFormat="1">
      <c r="A8419" s="17"/>
      <c r="B8419" s="84"/>
      <c r="C8419" s="85"/>
      <c r="D8419" s="84"/>
      <c r="E8419" s="84"/>
      <c r="M8419" s="86"/>
      <c r="N8419" s="87"/>
    </row>
    <row r="8420" spans="1:14" s="79" customFormat="1">
      <c r="A8420" s="17"/>
      <c r="B8420" s="84"/>
      <c r="C8420" s="85"/>
      <c r="D8420" s="84"/>
      <c r="E8420" s="84"/>
      <c r="M8420" s="86"/>
      <c r="N8420" s="87"/>
    </row>
    <row r="8421" spans="1:14" s="79" customFormat="1">
      <c r="A8421" s="17"/>
      <c r="B8421" s="84"/>
      <c r="C8421" s="85"/>
      <c r="D8421" s="84"/>
      <c r="E8421" s="84"/>
      <c r="M8421" s="86"/>
      <c r="N8421" s="87"/>
    </row>
    <row r="8422" spans="1:14" s="79" customFormat="1">
      <c r="A8422" s="17"/>
      <c r="B8422" s="84"/>
      <c r="C8422" s="85"/>
      <c r="D8422" s="84"/>
      <c r="E8422" s="84"/>
      <c r="M8422" s="86"/>
      <c r="N8422" s="87"/>
    </row>
    <row r="8423" spans="1:14" s="79" customFormat="1">
      <c r="A8423" s="17"/>
      <c r="B8423" s="84"/>
      <c r="C8423" s="85"/>
      <c r="D8423" s="84"/>
      <c r="E8423" s="84"/>
      <c r="M8423" s="86"/>
      <c r="N8423" s="87"/>
    </row>
    <row r="8424" spans="1:14" s="79" customFormat="1">
      <c r="A8424" s="17"/>
      <c r="B8424" s="84"/>
      <c r="C8424" s="85"/>
      <c r="D8424" s="84"/>
      <c r="E8424" s="84"/>
      <c r="M8424" s="86"/>
      <c r="N8424" s="87"/>
    </row>
    <row r="8425" spans="1:14" s="79" customFormat="1">
      <c r="A8425" s="17"/>
      <c r="B8425" s="84"/>
      <c r="C8425" s="85"/>
      <c r="D8425" s="84"/>
      <c r="E8425" s="84"/>
      <c r="M8425" s="86"/>
      <c r="N8425" s="87"/>
    </row>
    <row r="8426" spans="1:14" s="79" customFormat="1">
      <c r="A8426" s="17"/>
      <c r="B8426" s="84"/>
      <c r="C8426" s="85"/>
      <c r="D8426" s="84"/>
      <c r="E8426" s="84"/>
      <c r="M8426" s="86"/>
      <c r="N8426" s="87"/>
    </row>
    <row r="8427" spans="1:14" s="79" customFormat="1">
      <c r="A8427" s="17"/>
      <c r="B8427" s="84"/>
      <c r="C8427" s="85"/>
      <c r="D8427" s="84"/>
      <c r="E8427" s="84"/>
      <c r="M8427" s="86"/>
      <c r="N8427" s="87"/>
    </row>
    <row r="8428" spans="1:14" s="79" customFormat="1">
      <c r="A8428" s="17"/>
      <c r="B8428" s="84"/>
      <c r="C8428" s="85"/>
      <c r="D8428" s="84"/>
      <c r="E8428" s="84"/>
      <c r="M8428" s="86"/>
      <c r="N8428" s="87"/>
    </row>
    <row r="8429" spans="1:14" s="79" customFormat="1">
      <c r="A8429" s="17"/>
      <c r="B8429" s="84"/>
      <c r="C8429" s="85"/>
      <c r="D8429" s="84"/>
      <c r="E8429" s="84"/>
      <c r="M8429" s="86"/>
      <c r="N8429" s="87"/>
    </row>
    <row r="8430" spans="1:14" s="79" customFormat="1">
      <c r="A8430" s="17"/>
      <c r="B8430" s="84"/>
      <c r="C8430" s="85"/>
      <c r="D8430" s="84"/>
      <c r="E8430" s="84"/>
      <c r="M8430" s="86"/>
      <c r="N8430" s="87"/>
    </row>
    <row r="8431" spans="1:14" s="79" customFormat="1">
      <c r="A8431" s="17"/>
      <c r="B8431" s="84"/>
      <c r="C8431" s="85"/>
      <c r="D8431" s="84"/>
      <c r="E8431" s="84"/>
      <c r="M8431" s="86"/>
      <c r="N8431" s="87"/>
    </row>
    <row r="8432" spans="1:14" s="79" customFormat="1">
      <c r="A8432" s="17"/>
      <c r="B8432" s="84"/>
      <c r="C8432" s="85"/>
      <c r="D8432" s="84"/>
      <c r="E8432" s="84"/>
      <c r="M8432" s="86"/>
      <c r="N8432" s="87"/>
    </row>
    <row r="8433" spans="1:14" s="79" customFormat="1">
      <c r="A8433" s="17"/>
      <c r="B8433" s="84"/>
      <c r="C8433" s="85"/>
      <c r="D8433" s="84"/>
      <c r="E8433" s="84"/>
      <c r="M8433" s="86"/>
      <c r="N8433" s="87"/>
    </row>
    <row r="8434" spans="1:14" s="79" customFormat="1">
      <c r="A8434" s="17"/>
      <c r="B8434" s="84"/>
      <c r="C8434" s="85"/>
      <c r="D8434" s="84"/>
      <c r="E8434" s="84"/>
      <c r="M8434" s="86"/>
      <c r="N8434" s="87"/>
    </row>
    <row r="8435" spans="1:14" s="79" customFormat="1">
      <c r="A8435" s="17"/>
      <c r="B8435" s="84"/>
      <c r="C8435" s="85"/>
      <c r="D8435" s="84"/>
      <c r="E8435" s="84"/>
      <c r="M8435" s="86"/>
      <c r="N8435" s="87"/>
    </row>
    <row r="8436" spans="1:14" s="79" customFormat="1">
      <c r="A8436" s="17"/>
      <c r="B8436" s="84"/>
      <c r="C8436" s="85"/>
      <c r="D8436" s="84"/>
      <c r="E8436" s="84"/>
      <c r="M8436" s="86"/>
      <c r="N8436" s="87"/>
    </row>
    <row r="8437" spans="1:14" s="79" customFormat="1">
      <c r="A8437" s="17"/>
      <c r="B8437" s="84"/>
      <c r="C8437" s="85"/>
      <c r="D8437" s="84"/>
      <c r="E8437" s="84"/>
      <c r="M8437" s="86"/>
      <c r="N8437" s="87"/>
    </row>
    <row r="8438" spans="1:14" s="79" customFormat="1">
      <c r="A8438" s="17"/>
      <c r="B8438" s="84"/>
      <c r="C8438" s="85"/>
      <c r="D8438" s="84"/>
      <c r="E8438" s="84"/>
      <c r="M8438" s="86"/>
      <c r="N8438" s="87"/>
    </row>
    <row r="8439" spans="1:14" s="79" customFormat="1">
      <c r="A8439" s="17"/>
      <c r="B8439" s="84"/>
      <c r="C8439" s="85"/>
      <c r="D8439" s="84"/>
      <c r="E8439" s="84"/>
      <c r="M8439" s="86"/>
      <c r="N8439" s="87"/>
    </row>
    <row r="8440" spans="1:14" s="79" customFormat="1">
      <c r="A8440" s="17"/>
      <c r="B8440" s="84"/>
      <c r="C8440" s="85"/>
      <c r="D8440" s="84"/>
      <c r="E8440" s="84"/>
      <c r="M8440" s="86"/>
      <c r="N8440" s="87"/>
    </row>
    <row r="8441" spans="1:14" s="79" customFormat="1">
      <c r="A8441" s="17"/>
      <c r="B8441" s="84"/>
      <c r="C8441" s="85"/>
      <c r="D8441" s="84"/>
      <c r="E8441" s="84"/>
      <c r="M8441" s="86"/>
      <c r="N8441" s="87"/>
    </row>
    <row r="8442" spans="1:14" s="79" customFormat="1">
      <c r="A8442" s="17"/>
      <c r="B8442" s="84"/>
      <c r="C8442" s="85"/>
      <c r="D8442" s="84"/>
      <c r="E8442" s="84"/>
      <c r="M8442" s="86"/>
      <c r="N8442" s="87"/>
    </row>
    <row r="8443" spans="1:14" s="79" customFormat="1">
      <c r="A8443" s="17"/>
      <c r="B8443" s="84"/>
      <c r="C8443" s="85"/>
      <c r="D8443" s="84"/>
      <c r="E8443" s="84"/>
      <c r="M8443" s="86"/>
      <c r="N8443" s="87"/>
    </row>
    <row r="8444" spans="1:14" s="79" customFormat="1">
      <c r="A8444" s="17"/>
      <c r="B8444" s="84"/>
      <c r="C8444" s="85"/>
      <c r="D8444" s="84"/>
      <c r="E8444" s="84"/>
      <c r="M8444" s="86"/>
      <c r="N8444" s="87"/>
    </row>
    <row r="8445" spans="1:14" s="79" customFormat="1">
      <c r="A8445" s="17"/>
      <c r="B8445" s="84"/>
      <c r="C8445" s="85"/>
      <c r="D8445" s="84"/>
      <c r="E8445" s="84"/>
      <c r="M8445" s="86"/>
      <c r="N8445" s="87"/>
    </row>
    <row r="8446" spans="1:14" s="79" customFormat="1">
      <c r="A8446" s="17"/>
      <c r="B8446" s="84"/>
      <c r="C8446" s="85"/>
      <c r="D8446" s="84"/>
      <c r="E8446" s="84"/>
      <c r="M8446" s="86"/>
      <c r="N8446" s="87"/>
    </row>
    <row r="8447" spans="1:14" s="79" customFormat="1">
      <c r="A8447" s="17"/>
      <c r="B8447" s="84"/>
      <c r="C8447" s="85"/>
      <c r="D8447" s="84"/>
      <c r="E8447" s="84"/>
      <c r="M8447" s="86"/>
      <c r="N8447" s="87"/>
    </row>
    <row r="8448" spans="1:14" s="79" customFormat="1">
      <c r="A8448" s="17"/>
      <c r="B8448" s="84"/>
      <c r="C8448" s="85"/>
      <c r="D8448" s="84"/>
      <c r="E8448" s="84"/>
      <c r="M8448" s="86"/>
      <c r="N8448" s="87"/>
    </row>
    <row r="8449" spans="1:14" s="79" customFormat="1">
      <c r="A8449" s="17"/>
      <c r="B8449" s="84"/>
      <c r="C8449" s="85"/>
      <c r="D8449" s="84"/>
      <c r="E8449" s="84"/>
      <c r="M8449" s="86"/>
      <c r="N8449" s="87"/>
    </row>
    <row r="8450" spans="1:14" s="79" customFormat="1">
      <c r="A8450" s="17"/>
      <c r="B8450" s="84"/>
      <c r="C8450" s="85"/>
      <c r="D8450" s="84"/>
      <c r="E8450" s="84"/>
      <c r="M8450" s="86"/>
      <c r="N8450" s="87"/>
    </row>
    <row r="8451" spans="1:14" s="79" customFormat="1">
      <c r="A8451" s="17"/>
      <c r="B8451" s="84"/>
      <c r="C8451" s="85"/>
      <c r="D8451" s="84"/>
      <c r="E8451" s="84"/>
      <c r="M8451" s="86"/>
      <c r="N8451" s="87"/>
    </row>
    <row r="8452" spans="1:14" s="79" customFormat="1">
      <c r="A8452" s="17"/>
      <c r="B8452" s="84"/>
      <c r="C8452" s="85"/>
      <c r="D8452" s="84"/>
      <c r="E8452" s="84"/>
      <c r="M8452" s="86"/>
      <c r="N8452" s="87"/>
    </row>
    <row r="8453" spans="1:14" s="79" customFormat="1">
      <c r="A8453" s="17"/>
      <c r="B8453" s="84"/>
      <c r="C8453" s="85"/>
      <c r="D8453" s="84"/>
      <c r="E8453" s="84"/>
      <c r="M8453" s="86"/>
      <c r="N8453" s="87"/>
    </row>
    <row r="8454" spans="1:14" s="79" customFormat="1">
      <c r="A8454" s="17"/>
      <c r="B8454" s="84"/>
      <c r="C8454" s="85"/>
      <c r="D8454" s="84"/>
      <c r="E8454" s="84"/>
      <c r="M8454" s="86"/>
      <c r="N8454" s="87"/>
    </row>
    <row r="8455" spans="1:14" s="79" customFormat="1">
      <c r="A8455" s="17"/>
      <c r="B8455" s="84"/>
      <c r="C8455" s="85"/>
      <c r="D8455" s="84"/>
      <c r="E8455" s="84"/>
      <c r="M8455" s="86"/>
      <c r="N8455" s="87"/>
    </row>
    <row r="8456" spans="1:14" s="79" customFormat="1">
      <c r="A8456" s="17"/>
      <c r="B8456" s="84"/>
      <c r="C8456" s="85"/>
      <c r="D8456" s="84"/>
      <c r="E8456" s="84"/>
      <c r="M8456" s="86"/>
      <c r="N8456" s="87"/>
    </row>
    <row r="8457" spans="1:14" s="79" customFormat="1">
      <c r="A8457" s="17"/>
      <c r="B8457" s="84"/>
      <c r="C8457" s="85"/>
      <c r="D8457" s="84"/>
      <c r="E8457" s="84"/>
      <c r="M8457" s="86"/>
      <c r="N8457" s="87"/>
    </row>
    <row r="8458" spans="1:14" s="79" customFormat="1">
      <c r="A8458" s="17"/>
      <c r="B8458" s="84"/>
      <c r="C8458" s="85"/>
      <c r="D8458" s="84"/>
      <c r="E8458" s="84"/>
      <c r="M8458" s="86"/>
      <c r="N8458" s="87"/>
    </row>
    <row r="8459" spans="1:14" s="79" customFormat="1">
      <c r="A8459" s="17"/>
      <c r="B8459" s="84"/>
      <c r="C8459" s="85"/>
      <c r="D8459" s="84"/>
      <c r="E8459" s="84"/>
      <c r="M8459" s="86"/>
      <c r="N8459" s="87"/>
    </row>
    <row r="8460" spans="1:14" s="79" customFormat="1">
      <c r="A8460" s="17"/>
      <c r="B8460" s="84"/>
      <c r="C8460" s="85"/>
      <c r="D8460" s="84"/>
      <c r="E8460" s="84"/>
      <c r="M8460" s="86"/>
      <c r="N8460" s="87"/>
    </row>
    <row r="8461" spans="1:14" s="79" customFormat="1">
      <c r="A8461" s="17"/>
      <c r="B8461" s="84"/>
      <c r="C8461" s="85"/>
      <c r="D8461" s="84"/>
      <c r="E8461" s="84"/>
      <c r="M8461" s="86"/>
      <c r="N8461" s="87"/>
    </row>
    <row r="8462" spans="1:14" s="79" customFormat="1">
      <c r="A8462" s="17"/>
      <c r="B8462" s="84"/>
      <c r="C8462" s="85"/>
      <c r="D8462" s="84"/>
      <c r="E8462" s="84"/>
      <c r="M8462" s="86"/>
      <c r="N8462" s="87"/>
    </row>
    <row r="8463" spans="1:14" s="79" customFormat="1">
      <c r="A8463" s="17"/>
      <c r="B8463" s="84"/>
      <c r="C8463" s="85"/>
      <c r="D8463" s="84"/>
      <c r="E8463" s="84"/>
      <c r="M8463" s="86"/>
      <c r="N8463" s="87"/>
    </row>
    <row r="8464" spans="1:14" s="79" customFormat="1">
      <c r="A8464" s="17"/>
      <c r="B8464" s="84"/>
      <c r="C8464" s="85"/>
      <c r="D8464" s="84"/>
      <c r="E8464" s="84"/>
      <c r="M8464" s="86"/>
      <c r="N8464" s="87"/>
    </row>
    <row r="8465" spans="1:14" s="79" customFormat="1">
      <c r="A8465" s="17"/>
      <c r="B8465" s="84"/>
      <c r="C8465" s="85"/>
      <c r="D8465" s="84"/>
      <c r="E8465" s="84"/>
      <c r="M8465" s="86"/>
      <c r="N8465" s="87"/>
    </row>
    <row r="8466" spans="1:14" s="79" customFormat="1">
      <c r="A8466" s="17"/>
      <c r="B8466" s="84"/>
      <c r="C8466" s="85"/>
      <c r="D8466" s="84"/>
      <c r="E8466" s="84"/>
      <c r="M8466" s="86"/>
      <c r="N8466" s="87"/>
    </row>
    <row r="8467" spans="1:14" s="79" customFormat="1">
      <c r="A8467" s="17"/>
      <c r="B8467" s="84"/>
      <c r="C8467" s="85"/>
      <c r="D8467" s="84"/>
      <c r="E8467" s="84"/>
      <c r="M8467" s="86"/>
      <c r="N8467" s="87"/>
    </row>
    <row r="8468" spans="1:14" s="79" customFormat="1">
      <c r="A8468" s="17"/>
      <c r="B8468" s="84"/>
      <c r="C8468" s="85"/>
      <c r="D8468" s="84"/>
      <c r="E8468" s="84"/>
      <c r="M8468" s="86"/>
      <c r="N8468" s="87"/>
    </row>
    <row r="8469" spans="1:14" s="79" customFormat="1">
      <c r="A8469" s="17"/>
      <c r="B8469" s="84"/>
      <c r="C8469" s="85"/>
      <c r="D8469" s="84"/>
      <c r="E8469" s="84"/>
      <c r="M8469" s="86"/>
      <c r="N8469" s="87"/>
    </row>
    <row r="8470" spans="1:14" s="79" customFormat="1">
      <c r="A8470" s="17"/>
      <c r="B8470" s="84"/>
      <c r="C8470" s="85"/>
      <c r="D8470" s="84"/>
      <c r="E8470" s="84"/>
      <c r="M8470" s="86"/>
      <c r="N8470" s="87"/>
    </row>
    <row r="8471" spans="1:14" s="79" customFormat="1">
      <c r="A8471" s="17"/>
      <c r="B8471" s="84"/>
      <c r="C8471" s="85"/>
      <c r="D8471" s="84"/>
      <c r="E8471" s="84"/>
      <c r="M8471" s="86"/>
      <c r="N8471" s="87"/>
    </row>
    <row r="8472" spans="1:14" s="79" customFormat="1">
      <c r="A8472" s="17"/>
      <c r="B8472" s="84"/>
      <c r="C8472" s="85"/>
      <c r="D8472" s="84"/>
      <c r="E8472" s="84"/>
      <c r="M8472" s="86"/>
      <c r="N8472" s="87"/>
    </row>
    <row r="8473" spans="1:14" s="79" customFormat="1">
      <c r="A8473" s="17"/>
      <c r="B8473" s="84"/>
      <c r="C8473" s="85"/>
      <c r="D8473" s="84"/>
      <c r="E8473" s="84"/>
      <c r="M8473" s="86"/>
      <c r="N8473" s="87"/>
    </row>
    <row r="8474" spans="1:14" s="79" customFormat="1">
      <c r="A8474" s="17"/>
      <c r="B8474" s="84"/>
      <c r="C8474" s="85"/>
      <c r="D8474" s="84"/>
      <c r="E8474" s="84"/>
      <c r="M8474" s="86"/>
      <c r="N8474" s="87"/>
    </row>
    <row r="8475" spans="1:14" s="79" customFormat="1">
      <c r="A8475" s="17"/>
      <c r="B8475" s="84"/>
      <c r="C8475" s="85"/>
      <c r="D8475" s="84"/>
      <c r="E8475" s="84"/>
      <c r="M8475" s="86"/>
      <c r="N8475" s="87"/>
    </row>
    <row r="8476" spans="1:14" s="79" customFormat="1">
      <c r="A8476" s="17"/>
      <c r="B8476" s="84"/>
      <c r="C8476" s="85"/>
      <c r="D8476" s="84"/>
      <c r="E8476" s="84"/>
      <c r="M8476" s="86"/>
      <c r="N8476" s="87"/>
    </row>
    <row r="8477" spans="1:14" s="79" customFormat="1">
      <c r="A8477" s="17"/>
      <c r="B8477" s="84"/>
      <c r="C8477" s="85"/>
      <c r="D8477" s="84"/>
      <c r="E8477" s="84"/>
      <c r="M8477" s="86"/>
      <c r="N8477" s="87"/>
    </row>
    <row r="8478" spans="1:14" s="79" customFormat="1">
      <c r="A8478" s="17"/>
      <c r="B8478" s="84"/>
      <c r="C8478" s="85"/>
      <c r="D8478" s="84"/>
      <c r="E8478" s="84"/>
      <c r="M8478" s="86"/>
      <c r="N8478" s="87"/>
    </row>
    <row r="8479" spans="1:14" s="79" customFormat="1">
      <c r="A8479" s="17"/>
      <c r="B8479" s="84"/>
      <c r="C8479" s="85"/>
      <c r="D8479" s="84"/>
      <c r="E8479" s="84"/>
      <c r="M8479" s="86"/>
      <c r="N8479" s="87"/>
    </row>
    <row r="8480" spans="1:14" s="79" customFormat="1">
      <c r="A8480" s="17"/>
      <c r="B8480" s="84"/>
      <c r="C8480" s="85"/>
      <c r="D8480" s="84"/>
      <c r="E8480" s="84"/>
      <c r="M8480" s="86"/>
      <c r="N8480" s="87"/>
    </row>
    <row r="8481" spans="1:14" s="79" customFormat="1">
      <c r="A8481" s="17"/>
      <c r="B8481" s="84"/>
      <c r="C8481" s="85"/>
      <c r="D8481" s="84"/>
      <c r="E8481" s="84"/>
      <c r="M8481" s="86"/>
      <c r="N8481" s="87"/>
    </row>
    <row r="8482" spans="1:14" s="79" customFormat="1">
      <c r="A8482" s="17"/>
      <c r="B8482" s="84"/>
      <c r="C8482" s="85"/>
      <c r="D8482" s="84"/>
      <c r="E8482" s="84"/>
      <c r="M8482" s="86"/>
      <c r="N8482" s="87"/>
    </row>
    <row r="8483" spans="1:14" s="79" customFormat="1">
      <c r="A8483" s="17"/>
      <c r="B8483" s="84"/>
      <c r="C8483" s="85"/>
      <c r="D8483" s="84"/>
      <c r="E8483" s="84"/>
      <c r="M8483" s="86"/>
      <c r="N8483" s="87"/>
    </row>
    <row r="8484" spans="1:14" s="79" customFormat="1">
      <c r="A8484" s="17"/>
      <c r="B8484" s="84"/>
      <c r="C8484" s="85"/>
      <c r="D8484" s="84"/>
      <c r="E8484" s="84"/>
      <c r="M8484" s="86"/>
      <c r="N8484" s="87"/>
    </row>
    <row r="8485" spans="1:14" s="79" customFormat="1">
      <c r="A8485" s="17"/>
      <c r="B8485" s="84"/>
      <c r="C8485" s="85"/>
      <c r="D8485" s="84"/>
      <c r="E8485" s="84"/>
      <c r="M8485" s="86"/>
      <c r="N8485" s="87"/>
    </row>
    <row r="8486" spans="1:14" s="79" customFormat="1">
      <c r="A8486" s="17"/>
      <c r="B8486" s="84"/>
      <c r="C8486" s="85"/>
      <c r="D8486" s="84"/>
      <c r="E8486" s="84"/>
      <c r="M8486" s="86"/>
      <c r="N8486" s="87"/>
    </row>
    <row r="8487" spans="1:14" s="79" customFormat="1">
      <c r="A8487" s="17"/>
      <c r="B8487" s="84"/>
      <c r="C8487" s="85"/>
      <c r="D8487" s="84"/>
      <c r="E8487" s="84"/>
      <c r="M8487" s="86"/>
      <c r="N8487" s="87"/>
    </row>
    <row r="8488" spans="1:14" s="79" customFormat="1">
      <c r="A8488" s="17"/>
      <c r="B8488" s="84"/>
      <c r="C8488" s="85"/>
      <c r="D8488" s="84"/>
      <c r="E8488" s="84"/>
      <c r="M8488" s="86"/>
      <c r="N8488" s="87"/>
    </row>
    <row r="8489" spans="1:14" s="79" customFormat="1">
      <c r="A8489" s="17"/>
      <c r="B8489" s="84"/>
      <c r="C8489" s="85"/>
      <c r="D8489" s="84"/>
      <c r="E8489" s="84"/>
      <c r="M8489" s="86"/>
      <c r="N8489" s="87"/>
    </row>
    <row r="8490" spans="1:14" s="79" customFormat="1">
      <c r="A8490" s="17"/>
      <c r="B8490" s="84"/>
      <c r="C8490" s="85"/>
      <c r="D8490" s="84"/>
      <c r="E8490" s="84"/>
      <c r="M8490" s="86"/>
      <c r="N8490" s="87"/>
    </row>
    <row r="8491" spans="1:14" s="79" customFormat="1">
      <c r="A8491" s="17"/>
      <c r="B8491" s="84"/>
      <c r="C8491" s="85"/>
      <c r="D8491" s="84"/>
      <c r="E8491" s="84"/>
      <c r="M8491" s="86"/>
      <c r="N8491" s="87"/>
    </row>
    <row r="8492" spans="1:14" s="79" customFormat="1">
      <c r="A8492" s="17"/>
      <c r="B8492" s="84"/>
      <c r="C8492" s="85"/>
      <c r="D8492" s="84"/>
      <c r="E8492" s="84"/>
      <c r="M8492" s="86"/>
      <c r="N8492" s="87"/>
    </row>
    <row r="8493" spans="1:14" s="79" customFormat="1">
      <c r="A8493" s="17"/>
      <c r="B8493" s="84"/>
      <c r="C8493" s="85"/>
      <c r="D8493" s="84"/>
      <c r="E8493" s="84"/>
      <c r="M8493" s="86"/>
      <c r="N8493" s="87"/>
    </row>
    <row r="8494" spans="1:14" s="79" customFormat="1">
      <c r="A8494" s="17"/>
      <c r="B8494" s="84"/>
      <c r="C8494" s="85"/>
      <c r="D8494" s="84"/>
      <c r="E8494" s="84"/>
      <c r="M8494" s="86"/>
      <c r="N8494" s="87"/>
    </row>
    <row r="8495" spans="1:14" s="79" customFormat="1">
      <c r="A8495" s="17"/>
      <c r="B8495" s="84"/>
      <c r="C8495" s="85"/>
      <c r="D8495" s="84"/>
      <c r="E8495" s="84"/>
      <c r="M8495" s="86"/>
      <c r="N8495" s="87"/>
    </row>
    <row r="8496" spans="1:14" s="79" customFormat="1">
      <c r="A8496" s="17"/>
      <c r="B8496" s="84"/>
      <c r="C8496" s="85"/>
      <c r="D8496" s="84"/>
      <c r="E8496" s="84"/>
      <c r="M8496" s="86"/>
      <c r="N8496" s="87"/>
    </row>
    <row r="8497" spans="1:14" s="79" customFormat="1">
      <c r="A8497" s="17"/>
      <c r="B8497" s="84"/>
      <c r="C8497" s="85"/>
      <c r="D8497" s="84"/>
      <c r="E8497" s="84"/>
      <c r="M8497" s="86"/>
      <c r="N8497" s="87"/>
    </row>
    <row r="8498" spans="1:14" s="79" customFormat="1">
      <c r="A8498" s="17"/>
      <c r="B8498" s="84"/>
      <c r="C8498" s="85"/>
      <c r="D8498" s="84"/>
      <c r="E8498" s="84"/>
      <c r="M8498" s="86"/>
      <c r="N8498" s="87"/>
    </row>
    <row r="8499" spans="1:14" s="79" customFormat="1">
      <c r="A8499" s="17"/>
      <c r="B8499" s="84"/>
      <c r="C8499" s="85"/>
      <c r="D8499" s="84"/>
      <c r="E8499" s="84"/>
      <c r="M8499" s="86"/>
      <c r="N8499" s="87"/>
    </row>
    <row r="8500" spans="1:14" s="79" customFormat="1">
      <c r="A8500" s="17"/>
      <c r="B8500" s="84"/>
      <c r="C8500" s="85"/>
      <c r="D8500" s="84"/>
      <c r="E8500" s="84"/>
      <c r="M8500" s="86"/>
      <c r="N8500" s="87"/>
    </row>
    <row r="8501" spans="1:14" s="79" customFormat="1">
      <c r="A8501" s="17"/>
      <c r="B8501" s="84"/>
      <c r="C8501" s="85"/>
      <c r="D8501" s="84"/>
      <c r="E8501" s="84"/>
      <c r="M8501" s="86"/>
      <c r="N8501" s="87"/>
    </row>
    <row r="8502" spans="1:14" s="79" customFormat="1">
      <c r="A8502" s="17"/>
      <c r="B8502" s="84"/>
      <c r="C8502" s="85"/>
      <c r="D8502" s="84"/>
      <c r="E8502" s="84"/>
      <c r="M8502" s="86"/>
      <c r="N8502" s="87"/>
    </row>
    <row r="8503" spans="1:14" s="79" customFormat="1">
      <c r="A8503" s="17"/>
      <c r="B8503" s="84"/>
      <c r="C8503" s="85"/>
      <c r="D8503" s="84"/>
      <c r="E8503" s="84"/>
      <c r="M8503" s="86"/>
      <c r="N8503" s="87"/>
    </row>
    <row r="8504" spans="1:14" s="79" customFormat="1">
      <c r="A8504" s="17"/>
      <c r="B8504" s="84"/>
      <c r="C8504" s="85"/>
      <c r="D8504" s="84"/>
      <c r="E8504" s="84"/>
      <c r="M8504" s="86"/>
      <c r="N8504" s="87"/>
    </row>
    <row r="8505" spans="1:14" s="79" customFormat="1">
      <c r="A8505" s="17"/>
      <c r="B8505" s="84"/>
      <c r="C8505" s="85"/>
      <c r="D8505" s="84"/>
      <c r="E8505" s="84"/>
      <c r="M8505" s="86"/>
      <c r="N8505" s="87"/>
    </row>
    <row r="8506" spans="1:14" s="79" customFormat="1">
      <c r="A8506" s="17"/>
      <c r="B8506" s="84"/>
      <c r="C8506" s="85"/>
      <c r="D8506" s="84"/>
      <c r="E8506" s="84"/>
      <c r="M8506" s="86"/>
      <c r="N8506" s="87"/>
    </row>
    <row r="8507" spans="1:14" s="79" customFormat="1">
      <c r="A8507" s="17"/>
      <c r="B8507" s="84"/>
      <c r="C8507" s="85"/>
      <c r="D8507" s="84"/>
      <c r="E8507" s="84"/>
      <c r="M8507" s="86"/>
      <c r="N8507" s="87"/>
    </row>
    <row r="8508" spans="1:14" s="79" customFormat="1">
      <c r="A8508" s="17"/>
      <c r="B8508" s="84"/>
      <c r="C8508" s="85"/>
      <c r="D8508" s="84"/>
      <c r="E8508" s="84"/>
      <c r="M8508" s="86"/>
      <c r="N8508" s="87"/>
    </row>
    <row r="8509" spans="1:14" s="79" customFormat="1">
      <c r="A8509" s="17"/>
      <c r="B8509" s="84"/>
      <c r="C8509" s="85"/>
      <c r="D8509" s="84"/>
      <c r="E8509" s="84"/>
      <c r="M8509" s="86"/>
      <c r="N8509" s="87"/>
    </row>
    <row r="8510" spans="1:14" s="79" customFormat="1">
      <c r="A8510" s="17"/>
      <c r="B8510" s="84"/>
      <c r="C8510" s="85"/>
      <c r="D8510" s="84"/>
      <c r="E8510" s="84"/>
      <c r="M8510" s="86"/>
      <c r="N8510" s="87"/>
    </row>
    <row r="8511" spans="1:14" s="79" customFormat="1">
      <c r="A8511" s="17"/>
      <c r="B8511" s="84"/>
      <c r="C8511" s="85"/>
      <c r="D8511" s="84"/>
      <c r="E8511" s="84"/>
      <c r="M8511" s="86"/>
      <c r="N8511" s="87"/>
    </row>
    <row r="8512" spans="1:14" s="79" customFormat="1">
      <c r="A8512" s="17"/>
      <c r="B8512" s="84"/>
      <c r="C8512" s="85"/>
      <c r="D8512" s="84"/>
      <c r="E8512" s="84"/>
      <c r="M8512" s="86"/>
      <c r="N8512" s="87"/>
    </row>
    <row r="8513" spans="1:14" s="79" customFormat="1">
      <c r="A8513" s="17"/>
      <c r="B8513" s="84"/>
      <c r="C8513" s="85"/>
      <c r="D8513" s="84"/>
      <c r="E8513" s="84"/>
      <c r="M8513" s="86"/>
      <c r="N8513" s="87"/>
    </row>
    <row r="8514" spans="1:14" s="79" customFormat="1">
      <c r="A8514" s="17"/>
      <c r="B8514" s="84"/>
      <c r="C8514" s="85"/>
      <c r="D8514" s="84"/>
      <c r="E8514" s="84"/>
      <c r="M8514" s="86"/>
      <c r="N8514" s="87"/>
    </row>
    <row r="8515" spans="1:14" s="79" customFormat="1">
      <c r="A8515" s="17"/>
      <c r="B8515" s="84"/>
      <c r="C8515" s="85"/>
      <c r="D8515" s="84"/>
      <c r="E8515" s="84"/>
      <c r="M8515" s="86"/>
      <c r="N8515" s="87"/>
    </row>
    <row r="8516" spans="1:14" s="79" customFormat="1">
      <c r="A8516" s="17"/>
      <c r="B8516" s="84"/>
      <c r="C8516" s="85"/>
      <c r="D8516" s="84"/>
      <c r="E8516" s="84"/>
      <c r="M8516" s="86"/>
      <c r="N8516" s="87"/>
    </row>
    <row r="8517" spans="1:14" s="79" customFormat="1">
      <c r="A8517" s="17"/>
      <c r="B8517" s="84"/>
      <c r="C8517" s="85"/>
      <c r="D8517" s="84"/>
      <c r="E8517" s="84"/>
      <c r="M8517" s="86"/>
      <c r="N8517" s="87"/>
    </row>
    <row r="8518" spans="1:14" s="79" customFormat="1">
      <c r="A8518" s="17"/>
      <c r="B8518" s="84"/>
      <c r="C8518" s="85"/>
      <c r="D8518" s="84"/>
      <c r="E8518" s="84"/>
      <c r="M8518" s="86"/>
      <c r="N8518" s="87"/>
    </row>
    <row r="8519" spans="1:14" s="79" customFormat="1">
      <c r="A8519" s="17"/>
      <c r="B8519" s="84"/>
      <c r="C8519" s="85"/>
      <c r="D8519" s="84"/>
      <c r="E8519" s="84"/>
      <c r="M8519" s="86"/>
      <c r="N8519" s="87"/>
    </row>
    <row r="8520" spans="1:14" s="79" customFormat="1">
      <c r="A8520" s="17"/>
      <c r="B8520" s="84"/>
      <c r="C8520" s="85"/>
      <c r="D8520" s="84"/>
      <c r="E8520" s="84"/>
      <c r="M8520" s="86"/>
      <c r="N8520" s="87"/>
    </row>
    <row r="8521" spans="1:14" s="79" customFormat="1">
      <c r="A8521" s="17"/>
      <c r="B8521" s="84"/>
      <c r="C8521" s="85"/>
      <c r="D8521" s="84"/>
      <c r="E8521" s="84"/>
      <c r="M8521" s="86"/>
      <c r="N8521" s="87"/>
    </row>
    <row r="8522" spans="1:14" s="79" customFormat="1">
      <c r="A8522" s="17"/>
      <c r="B8522" s="84"/>
      <c r="C8522" s="85"/>
      <c r="D8522" s="84"/>
      <c r="E8522" s="84"/>
      <c r="M8522" s="86"/>
      <c r="N8522" s="87"/>
    </row>
    <row r="8523" spans="1:14" s="79" customFormat="1">
      <c r="A8523" s="17"/>
      <c r="B8523" s="84"/>
      <c r="C8523" s="85"/>
      <c r="D8523" s="84"/>
      <c r="E8523" s="84"/>
      <c r="M8523" s="86"/>
      <c r="N8523" s="87"/>
    </row>
    <row r="8524" spans="1:14" s="79" customFormat="1">
      <c r="A8524" s="17"/>
      <c r="B8524" s="84"/>
      <c r="C8524" s="85"/>
      <c r="D8524" s="84"/>
      <c r="E8524" s="84"/>
      <c r="M8524" s="86"/>
      <c r="N8524" s="87"/>
    </row>
    <row r="8525" spans="1:14" s="79" customFormat="1">
      <c r="A8525" s="17"/>
      <c r="B8525" s="84"/>
      <c r="C8525" s="85"/>
      <c r="D8525" s="84"/>
      <c r="E8525" s="84"/>
      <c r="M8525" s="86"/>
      <c r="N8525" s="87"/>
    </row>
    <row r="8526" spans="1:14" s="79" customFormat="1">
      <c r="A8526" s="17"/>
      <c r="B8526" s="84"/>
      <c r="C8526" s="85"/>
      <c r="D8526" s="84"/>
      <c r="E8526" s="84"/>
      <c r="M8526" s="86"/>
      <c r="N8526" s="87"/>
    </row>
    <row r="8527" spans="1:14" s="79" customFormat="1">
      <c r="A8527" s="17"/>
      <c r="B8527" s="84"/>
      <c r="C8527" s="85"/>
      <c r="D8527" s="84"/>
      <c r="E8527" s="84"/>
      <c r="M8527" s="86"/>
      <c r="N8527" s="87"/>
    </row>
    <row r="8528" spans="1:14" s="79" customFormat="1">
      <c r="A8528" s="17"/>
      <c r="B8528" s="84"/>
      <c r="C8528" s="85"/>
      <c r="D8528" s="84"/>
      <c r="E8528" s="84"/>
      <c r="M8528" s="86"/>
      <c r="N8528" s="87"/>
    </row>
    <row r="8529" spans="1:14" s="79" customFormat="1">
      <c r="A8529" s="17"/>
      <c r="B8529" s="84"/>
      <c r="C8529" s="85"/>
      <c r="D8529" s="84"/>
      <c r="E8529" s="84"/>
      <c r="M8529" s="86"/>
      <c r="N8529" s="87"/>
    </row>
    <row r="8530" spans="1:14" s="79" customFormat="1">
      <c r="A8530" s="17"/>
      <c r="B8530" s="84"/>
      <c r="C8530" s="85"/>
      <c r="D8530" s="84"/>
      <c r="E8530" s="84"/>
      <c r="M8530" s="86"/>
      <c r="N8530" s="87"/>
    </row>
    <row r="8531" spans="1:14" s="79" customFormat="1">
      <c r="A8531" s="17"/>
      <c r="B8531" s="84"/>
      <c r="C8531" s="85"/>
      <c r="D8531" s="84"/>
      <c r="E8531" s="84"/>
      <c r="M8531" s="86"/>
      <c r="N8531" s="87"/>
    </row>
    <row r="8532" spans="1:14" s="79" customFormat="1">
      <c r="A8532" s="17"/>
      <c r="B8532" s="84"/>
      <c r="C8532" s="85"/>
      <c r="D8532" s="84"/>
      <c r="E8532" s="84"/>
      <c r="M8532" s="86"/>
      <c r="N8532" s="87"/>
    </row>
    <row r="8533" spans="1:14" s="79" customFormat="1">
      <c r="A8533" s="17"/>
      <c r="B8533" s="84"/>
      <c r="C8533" s="85"/>
      <c r="D8533" s="84"/>
      <c r="E8533" s="84"/>
      <c r="M8533" s="86"/>
      <c r="N8533" s="87"/>
    </row>
    <row r="8534" spans="1:14" s="79" customFormat="1">
      <c r="A8534" s="17"/>
      <c r="B8534" s="84"/>
      <c r="C8534" s="85"/>
      <c r="D8534" s="84"/>
      <c r="E8534" s="84"/>
      <c r="M8534" s="86"/>
      <c r="N8534" s="87"/>
    </row>
    <row r="8535" spans="1:14" s="79" customFormat="1">
      <c r="A8535" s="17"/>
      <c r="B8535" s="84"/>
      <c r="C8535" s="85"/>
      <c r="D8535" s="84"/>
      <c r="E8535" s="84"/>
      <c r="M8535" s="86"/>
      <c r="N8535" s="87"/>
    </row>
    <row r="8536" spans="1:14" s="79" customFormat="1">
      <c r="A8536" s="17"/>
      <c r="B8536" s="84"/>
      <c r="C8536" s="85"/>
      <c r="D8536" s="84"/>
      <c r="E8536" s="84"/>
      <c r="M8536" s="86"/>
      <c r="N8536" s="87"/>
    </row>
    <row r="8537" spans="1:14" s="79" customFormat="1">
      <c r="A8537" s="17"/>
      <c r="B8537" s="84"/>
      <c r="C8537" s="85"/>
      <c r="D8537" s="84"/>
      <c r="E8537" s="84"/>
      <c r="M8537" s="86"/>
      <c r="N8537" s="87"/>
    </row>
    <row r="8538" spans="1:14" s="79" customFormat="1">
      <c r="A8538" s="17"/>
      <c r="B8538" s="84"/>
      <c r="C8538" s="85"/>
      <c r="D8538" s="84"/>
      <c r="E8538" s="84"/>
      <c r="M8538" s="86"/>
      <c r="N8538" s="87"/>
    </row>
    <row r="8539" spans="1:14" s="79" customFormat="1">
      <c r="A8539" s="17"/>
      <c r="B8539" s="84"/>
      <c r="C8539" s="85"/>
      <c r="D8539" s="84"/>
      <c r="E8539" s="84"/>
      <c r="M8539" s="86"/>
      <c r="N8539" s="87"/>
    </row>
    <row r="8540" spans="1:14" s="79" customFormat="1">
      <c r="A8540" s="17"/>
      <c r="B8540" s="84"/>
      <c r="C8540" s="85"/>
      <c r="D8540" s="84"/>
      <c r="E8540" s="84"/>
      <c r="M8540" s="86"/>
      <c r="N8540" s="87"/>
    </row>
    <row r="8541" spans="1:14" s="79" customFormat="1">
      <c r="A8541" s="17"/>
      <c r="B8541" s="84"/>
      <c r="C8541" s="85"/>
      <c r="D8541" s="84"/>
      <c r="E8541" s="84"/>
      <c r="M8541" s="86"/>
      <c r="N8541" s="87"/>
    </row>
    <row r="8542" spans="1:14" s="79" customFormat="1">
      <c r="A8542" s="17"/>
      <c r="B8542" s="84"/>
      <c r="C8542" s="85"/>
      <c r="D8542" s="84"/>
      <c r="E8542" s="84"/>
      <c r="M8542" s="86"/>
      <c r="N8542" s="87"/>
    </row>
    <row r="8543" spans="1:14" s="79" customFormat="1">
      <c r="A8543" s="17"/>
      <c r="B8543" s="84"/>
      <c r="C8543" s="85"/>
      <c r="D8543" s="84"/>
      <c r="E8543" s="84"/>
      <c r="M8543" s="86"/>
      <c r="N8543" s="87"/>
    </row>
    <row r="8544" spans="1:14" s="79" customFormat="1">
      <c r="A8544" s="17"/>
      <c r="B8544" s="84"/>
      <c r="C8544" s="85"/>
      <c r="D8544" s="84"/>
      <c r="E8544" s="84"/>
      <c r="M8544" s="86"/>
      <c r="N8544" s="87"/>
    </row>
    <row r="8545" spans="1:14" s="79" customFormat="1">
      <c r="A8545" s="17"/>
      <c r="B8545" s="84"/>
      <c r="C8545" s="85"/>
      <c r="D8545" s="84"/>
      <c r="E8545" s="84"/>
      <c r="M8545" s="86"/>
      <c r="N8545" s="87"/>
    </row>
    <row r="8546" spans="1:14" s="79" customFormat="1">
      <c r="A8546" s="17"/>
      <c r="B8546" s="84"/>
      <c r="C8546" s="85"/>
      <c r="D8546" s="84"/>
      <c r="E8546" s="84"/>
      <c r="M8546" s="86"/>
      <c r="N8546" s="87"/>
    </row>
    <row r="8547" spans="1:14" s="79" customFormat="1">
      <c r="A8547" s="17"/>
      <c r="B8547" s="84"/>
      <c r="C8547" s="85"/>
      <c r="D8547" s="84"/>
      <c r="E8547" s="84"/>
      <c r="M8547" s="86"/>
      <c r="N8547" s="87"/>
    </row>
    <row r="8548" spans="1:14" s="79" customFormat="1">
      <c r="A8548" s="17"/>
      <c r="B8548" s="84"/>
      <c r="C8548" s="85"/>
      <c r="D8548" s="84"/>
      <c r="E8548" s="84"/>
      <c r="M8548" s="86"/>
      <c r="N8548" s="87"/>
    </row>
    <row r="8549" spans="1:14" s="79" customFormat="1">
      <c r="A8549" s="17"/>
      <c r="B8549" s="84"/>
      <c r="C8549" s="85"/>
      <c r="D8549" s="84"/>
      <c r="E8549" s="84"/>
      <c r="M8549" s="86"/>
      <c r="N8549" s="87"/>
    </row>
    <row r="8550" spans="1:14" s="79" customFormat="1">
      <c r="A8550" s="17"/>
      <c r="B8550" s="84"/>
      <c r="C8550" s="85"/>
      <c r="D8550" s="84"/>
      <c r="E8550" s="84"/>
      <c r="M8550" s="86"/>
      <c r="N8550" s="87"/>
    </row>
    <row r="8551" spans="1:14" s="79" customFormat="1">
      <c r="A8551" s="17"/>
      <c r="B8551" s="84"/>
      <c r="C8551" s="85"/>
      <c r="D8551" s="84"/>
      <c r="E8551" s="84"/>
      <c r="M8551" s="86"/>
      <c r="N8551" s="87"/>
    </row>
    <row r="8552" spans="1:14" s="79" customFormat="1">
      <c r="A8552" s="17"/>
      <c r="B8552" s="84"/>
      <c r="C8552" s="85"/>
      <c r="D8552" s="84"/>
      <c r="E8552" s="84"/>
      <c r="M8552" s="86"/>
      <c r="N8552" s="87"/>
    </row>
    <row r="8553" spans="1:14" s="79" customFormat="1">
      <c r="A8553" s="17"/>
      <c r="B8553" s="84"/>
      <c r="C8553" s="85"/>
      <c r="D8553" s="84"/>
      <c r="E8553" s="84"/>
      <c r="M8553" s="86"/>
      <c r="N8553" s="87"/>
    </row>
    <row r="8554" spans="1:14" s="79" customFormat="1">
      <c r="A8554" s="17"/>
      <c r="B8554" s="84"/>
      <c r="C8554" s="85"/>
      <c r="D8554" s="84"/>
      <c r="E8554" s="84"/>
      <c r="M8554" s="86"/>
      <c r="N8554" s="87"/>
    </row>
    <row r="8555" spans="1:14" s="79" customFormat="1">
      <c r="A8555" s="17"/>
      <c r="B8555" s="84"/>
      <c r="C8555" s="85"/>
      <c r="D8555" s="84"/>
      <c r="E8555" s="84"/>
      <c r="M8555" s="86"/>
      <c r="N8555" s="87"/>
    </row>
    <row r="8556" spans="1:14" s="79" customFormat="1">
      <c r="A8556" s="17"/>
      <c r="B8556" s="84"/>
      <c r="C8556" s="85"/>
      <c r="D8556" s="84"/>
      <c r="E8556" s="84"/>
      <c r="M8556" s="86"/>
      <c r="N8556" s="87"/>
    </row>
    <row r="8557" spans="1:14" s="79" customFormat="1">
      <c r="A8557" s="17"/>
      <c r="B8557" s="84"/>
      <c r="C8557" s="85"/>
      <c r="D8557" s="84"/>
      <c r="E8557" s="84"/>
      <c r="M8557" s="86"/>
      <c r="N8557" s="87"/>
    </row>
    <row r="8558" spans="1:14" s="79" customFormat="1">
      <c r="A8558" s="17"/>
      <c r="B8558" s="84"/>
      <c r="C8558" s="85"/>
      <c r="D8558" s="84"/>
      <c r="E8558" s="84"/>
      <c r="M8558" s="86"/>
      <c r="N8558" s="87"/>
    </row>
    <row r="8559" spans="1:14" s="79" customFormat="1">
      <c r="A8559" s="17"/>
      <c r="B8559" s="84"/>
      <c r="C8559" s="85"/>
      <c r="D8559" s="84"/>
      <c r="E8559" s="84"/>
      <c r="M8559" s="86"/>
      <c r="N8559" s="87"/>
    </row>
    <row r="8560" spans="1:14" s="79" customFormat="1">
      <c r="A8560" s="17"/>
      <c r="B8560" s="84"/>
      <c r="C8560" s="85"/>
      <c r="D8560" s="84"/>
      <c r="E8560" s="84"/>
      <c r="M8560" s="86"/>
      <c r="N8560" s="87"/>
    </row>
    <row r="8561" spans="1:14" s="79" customFormat="1">
      <c r="A8561" s="17"/>
      <c r="B8561" s="84"/>
      <c r="C8561" s="85"/>
      <c r="D8561" s="84"/>
      <c r="E8561" s="84"/>
      <c r="M8561" s="86"/>
      <c r="N8561" s="87"/>
    </row>
    <row r="8562" spans="1:14" s="79" customFormat="1">
      <c r="A8562" s="17"/>
      <c r="B8562" s="84"/>
      <c r="C8562" s="85"/>
      <c r="D8562" s="84"/>
      <c r="E8562" s="84"/>
      <c r="M8562" s="86"/>
      <c r="N8562" s="87"/>
    </row>
    <row r="8563" spans="1:14" s="79" customFormat="1">
      <c r="A8563" s="17"/>
      <c r="B8563" s="84"/>
      <c r="C8563" s="85"/>
      <c r="D8563" s="84"/>
      <c r="E8563" s="84"/>
      <c r="M8563" s="86"/>
      <c r="N8563" s="87"/>
    </row>
    <row r="8564" spans="1:14" s="79" customFormat="1">
      <c r="A8564" s="17"/>
      <c r="B8564" s="84"/>
      <c r="C8564" s="85"/>
      <c r="D8564" s="84"/>
      <c r="E8564" s="84"/>
      <c r="M8564" s="86"/>
      <c r="N8564" s="87"/>
    </row>
    <row r="8565" spans="1:14" s="79" customFormat="1">
      <c r="A8565" s="17"/>
      <c r="B8565" s="84"/>
      <c r="C8565" s="85"/>
      <c r="D8565" s="84"/>
      <c r="E8565" s="84"/>
      <c r="M8565" s="86"/>
      <c r="N8565" s="87"/>
    </row>
    <row r="8566" spans="1:14" s="79" customFormat="1">
      <c r="A8566" s="17"/>
      <c r="B8566" s="84"/>
      <c r="C8566" s="85"/>
      <c r="D8566" s="84"/>
      <c r="E8566" s="84"/>
      <c r="M8566" s="86"/>
      <c r="N8566" s="87"/>
    </row>
    <row r="8567" spans="1:14" s="79" customFormat="1">
      <c r="A8567" s="17"/>
      <c r="B8567" s="84"/>
      <c r="C8567" s="85"/>
      <c r="D8567" s="84"/>
      <c r="E8567" s="84"/>
      <c r="M8567" s="86"/>
      <c r="N8567" s="87"/>
    </row>
    <row r="8568" spans="1:14" s="79" customFormat="1">
      <c r="A8568" s="17"/>
      <c r="B8568" s="84"/>
      <c r="C8568" s="85"/>
      <c r="D8568" s="84"/>
      <c r="E8568" s="84"/>
      <c r="M8568" s="86"/>
      <c r="N8568" s="87"/>
    </row>
    <row r="8569" spans="1:14" s="79" customFormat="1">
      <c r="A8569" s="17"/>
      <c r="B8569" s="84"/>
      <c r="C8569" s="85"/>
      <c r="D8569" s="84"/>
      <c r="E8569" s="84"/>
      <c r="M8569" s="86"/>
      <c r="N8569" s="87"/>
    </row>
    <row r="8570" spans="1:14" s="79" customFormat="1">
      <c r="A8570" s="17"/>
      <c r="B8570" s="84"/>
      <c r="C8570" s="85"/>
      <c r="D8570" s="84"/>
      <c r="E8570" s="84"/>
      <c r="M8570" s="86"/>
      <c r="N8570" s="87"/>
    </row>
    <row r="8571" spans="1:14" s="79" customFormat="1">
      <c r="A8571" s="17"/>
      <c r="B8571" s="84"/>
      <c r="C8571" s="85"/>
      <c r="D8571" s="84"/>
      <c r="E8571" s="84"/>
      <c r="M8571" s="86"/>
      <c r="N8571" s="87"/>
    </row>
    <row r="8572" spans="1:14" s="79" customFormat="1">
      <c r="A8572" s="17"/>
      <c r="B8572" s="84"/>
      <c r="C8572" s="85"/>
      <c r="D8572" s="84"/>
      <c r="E8572" s="84"/>
      <c r="M8572" s="86"/>
      <c r="N8572" s="87"/>
    </row>
    <row r="8573" spans="1:14" s="79" customFormat="1">
      <c r="A8573" s="17"/>
      <c r="B8573" s="84"/>
      <c r="C8573" s="85"/>
      <c r="D8573" s="84"/>
      <c r="E8573" s="84"/>
      <c r="M8573" s="86"/>
      <c r="N8573" s="87"/>
    </row>
    <row r="8574" spans="1:14" s="79" customFormat="1">
      <c r="A8574" s="17"/>
      <c r="B8574" s="84"/>
      <c r="C8574" s="85"/>
      <c r="D8574" s="84"/>
      <c r="E8574" s="84"/>
      <c r="M8574" s="86"/>
      <c r="N8574" s="87"/>
    </row>
    <row r="8575" spans="1:14" s="79" customFormat="1">
      <c r="A8575" s="17"/>
      <c r="B8575" s="84"/>
      <c r="C8575" s="85"/>
      <c r="D8575" s="84"/>
      <c r="E8575" s="84"/>
      <c r="M8575" s="86"/>
      <c r="N8575" s="87"/>
    </row>
    <row r="8576" spans="1:14" s="79" customFormat="1">
      <c r="A8576" s="17"/>
      <c r="B8576" s="84"/>
      <c r="C8576" s="85"/>
      <c r="D8576" s="84"/>
      <c r="E8576" s="84"/>
      <c r="M8576" s="86"/>
      <c r="N8576" s="87"/>
    </row>
    <row r="8577" spans="1:14" s="79" customFormat="1">
      <c r="A8577" s="17"/>
      <c r="B8577" s="84"/>
      <c r="C8577" s="85"/>
      <c r="D8577" s="84"/>
      <c r="E8577" s="84"/>
      <c r="M8577" s="86"/>
      <c r="N8577" s="87"/>
    </row>
    <row r="8578" spans="1:14" s="79" customFormat="1">
      <c r="A8578" s="17"/>
      <c r="B8578" s="84"/>
      <c r="C8578" s="85"/>
      <c r="D8578" s="84"/>
      <c r="E8578" s="84"/>
      <c r="M8578" s="86"/>
      <c r="N8578" s="87"/>
    </row>
    <row r="8579" spans="1:14" s="79" customFormat="1">
      <c r="A8579" s="17"/>
      <c r="B8579" s="84"/>
      <c r="C8579" s="85"/>
      <c r="D8579" s="84"/>
      <c r="E8579" s="84"/>
      <c r="M8579" s="86"/>
      <c r="N8579" s="87"/>
    </row>
    <row r="8580" spans="1:14" s="79" customFormat="1">
      <c r="A8580" s="17"/>
      <c r="B8580" s="84"/>
      <c r="C8580" s="85"/>
      <c r="D8580" s="84"/>
      <c r="E8580" s="84"/>
      <c r="M8580" s="86"/>
      <c r="N8580" s="87"/>
    </row>
    <row r="8581" spans="1:14" s="79" customFormat="1">
      <c r="A8581" s="17"/>
      <c r="B8581" s="84"/>
      <c r="C8581" s="85"/>
      <c r="D8581" s="84"/>
      <c r="E8581" s="84"/>
      <c r="M8581" s="86"/>
      <c r="N8581" s="87"/>
    </row>
    <row r="8582" spans="1:14" s="79" customFormat="1">
      <c r="A8582" s="17"/>
      <c r="B8582" s="84"/>
      <c r="C8582" s="85"/>
      <c r="D8582" s="84"/>
      <c r="E8582" s="84"/>
      <c r="M8582" s="86"/>
      <c r="N8582" s="87"/>
    </row>
    <row r="8583" spans="1:14" s="79" customFormat="1">
      <c r="A8583" s="17"/>
      <c r="B8583" s="84"/>
      <c r="C8583" s="85"/>
      <c r="D8583" s="84"/>
      <c r="E8583" s="84"/>
      <c r="M8583" s="86"/>
      <c r="N8583" s="87"/>
    </row>
    <row r="8584" spans="1:14" s="79" customFormat="1">
      <c r="A8584" s="17"/>
      <c r="B8584" s="84"/>
      <c r="C8584" s="85"/>
      <c r="D8584" s="84"/>
      <c r="E8584" s="84"/>
      <c r="M8584" s="86"/>
      <c r="N8584" s="87"/>
    </row>
    <row r="8585" spans="1:14" s="79" customFormat="1">
      <c r="A8585" s="17"/>
      <c r="B8585" s="84"/>
      <c r="C8585" s="85"/>
      <c r="D8585" s="84"/>
      <c r="E8585" s="84"/>
      <c r="M8585" s="86"/>
      <c r="N8585" s="87"/>
    </row>
    <row r="8586" spans="1:14" s="79" customFormat="1">
      <c r="A8586" s="17"/>
      <c r="B8586" s="84"/>
      <c r="C8586" s="85"/>
      <c r="D8586" s="84"/>
      <c r="E8586" s="84"/>
      <c r="M8586" s="86"/>
      <c r="N8586" s="87"/>
    </row>
    <row r="8587" spans="1:14" s="79" customFormat="1">
      <c r="A8587" s="17"/>
      <c r="B8587" s="84"/>
      <c r="C8587" s="85"/>
      <c r="D8587" s="84"/>
      <c r="E8587" s="84"/>
      <c r="M8587" s="86"/>
      <c r="N8587" s="87"/>
    </row>
    <row r="8588" spans="1:14" s="79" customFormat="1">
      <c r="A8588" s="17"/>
      <c r="B8588" s="84"/>
      <c r="C8588" s="85"/>
      <c r="D8588" s="84"/>
      <c r="E8588" s="84"/>
      <c r="M8588" s="86"/>
      <c r="N8588" s="87"/>
    </row>
    <row r="8589" spans="1:14" s="79" customFormat="1">
      <c r="A8589" s="17"/>
      <c r="B8589" s="84"/>
      <c r="C8589" s="85"/>
      <c r="D8589" s="84"/>
      <c r="E8589" s="84"/>
      <c r="M8589" s="86"/>
      <c r="N8589" s="87"/>
    </row>
    <row r="8590" spans="1:14" s="79" customFormat="1">
      <c r="A8590" s="17"/>
      <c r="B8590" s="84"/>
      <c r="C8590" s="85"/>
      <c r="D8590" s="84"/>
      <c r="E8590" s="84"/>
      <c r="M8590" s="86"/>
      <c r="N8590" s="87"/>
    </row>
    <row r="8591" spans="1:14" s="79" customFormat="1">
      <c r="A8591" s="17"/>
      <c r="B8591" s="84"/>
      <c r="C8591" s="85"/>
      <c r="D8591" s="84"/>
      <c r="E8591" s="84"/>
      <c r="M8591" s="86"/>
      <c r="N8591" s="87"/>
    </row>
    <row r="8592" spans="1:14" s="79" customFormat="1">
      <c r="A8592" s="17"/>
      <c r="B8592" s="84"/>
      <c r="C8592" s="85"/>
      <c r="D8592" s="84"/>
      <c r="E8592" s="84"/>
      <c r="M8592" s="86"/>
      <c r="N8592" s="87"/>
    </row>
    <row r="8593" spans="1:14" s="79" customFormat="1">
      <c r="A8593" s="17"/>
      <c r="B8593" s="84"/>
      <c r="C8593" s="85"/>
      <c r="D8593" s="84"/>
      <c r="E8593" s="84"/>
      <c r="M8593" s="86"/>
      <c r="N8593" s="87"/>
    </row>
    <row r="8594" spans="1:14" s="79" customFormat="1">
      <c r="A8594" s="17"/>
      <c r="B8594" s="84"/>
      <c r="C8594" s="85"/>
      <c r="D8594" s="84"/>
      <c r="E8594" s="84"/>
      <c r="M8594" s="86"/>
      <c r="N8594" s="87"/>
    </row>
    <row r="8595" spans="1:14" s="79" customFormat="1">
      <c r="A8595" s="17"/>
      <c r="B8595" s="84"/>
      <c r="C8595" s="85"/>
      <c r="D8595" s="84"/>
      <c r="E8595" s="84"/>
      <c r="M8595" s="86"/>
      <c r="N8595" s="87"/>
    </row>
    <row r="8596" spans="1:14" s="79" customFormat="1">
      <c r="A8596" s="17"/>
      <c r="B8596" s="84"/>
      <c r="C8596" s="85"/>
      <c r="D8596" s="84"/>
      <c r="E8596" s="84"/>
      <c r="M8596" s="86"/>
      <c r="N8596" s="87"/>
    </row>
    <row r="8597" spans="1:14" s="79" customFormat="1">
      <c r="A8597" s="17"/>
      <c r="B8597" s="84"/>
      <c r="C8597" s="85"/>
      <c r="D8597" s="84"/>
      <c r="E8597" s="84"/>
      <c r="M8597" s="86"/>
      <c r="N8597" s="87"/>
    </row>
    <row r="8598" spans="1:14" s="79" customFormat="1">
      <c r="A8598" s="17"/>
      <c r="B8598" s="84"/>
      <c r="C8598" s="85"/>
      <c r="D8598" s="84"/>
      <c r="E8598" s="84"/>
      <c r="M8598" s="86"/>
      <c r="N8598" s="87"/>
    </row>
    <row r="8599" spans="1:14" s="79" customFormat="1">
      <c r="A8599" s="17"/>
      <c r="B8599" s="84"/>
      <c r="C8599" s="85"/>
      <c r="D8599" s="84"/>
      <c r="E8599" s="84"/>
      <c r="M8599" s="86"/>
      <c r="N8599" s="87"/>
    </row>
    <row r="8600" spans="1:14" s="79" customFormat="1">
      <c r="A8600" s="17"/>
      <c r="B8600" s="84"/>
      <c r="C8600" s="85"/>
      <c r="D8600" s="84"/>
      <c r="E8600" s="84"/>
      <c r="M8600" s="86"/>
      <c r="N8600" s="87"/>
    </row>
    <row r="8601" spans="1:14" s="79" customFormat="1">
      <c r="A8601" s="17"/>
      <c r="B8601" s="84"/>
      <c r="C8601" s="85"/>
      <c r="D8601" s="84"/>
      <c r="E8601" s="84"/>
      <c r="M8601" s="86"/>
      <c r="N8601" s="87"/>
    </row>
    <row r="8602" spans="1:14" s="79" customFormat="1">
      <c r="A8602" s="17"/>
      <c r="B8602" s="84"/>
      <c r="C8602" s="85"/>
      <c r="D8602" s="84"/>
      <c r="E8602" s="84"/>
      <c r="M8602" s="86"/>
      <c r="N8602" s="87"/>
    </row>
    <row r="8603" spans="1:14" s="79" customFormat="1">
      <c r="A8603" s="17"/>
      <c r="B8603" s="84"/>
      <c r="C8603" s="85"/>
      <c r="D8603" s="84"/>
      <c r="E8603" s="84"/>
      <c r="M8603" s="86"/>
      <c r="N8603" s="87"/>
    </row>
    <row r="8604" spans="1:14" s="79" customFormat="1">
      <c r="A8604" s="17"/>
      <c r="B8604" s="84"/>
      <c r="C8604" s="85"/>
      <c r="D8604" s="84"/>
      <c r="E8604" s="84"/>
      <c r="M8604" s="86"/>
      <c r="N8604" s="87"/>
    </row>
    <row r="8605" spans="1:14" s="79" customFormat="1">
      <c r="A8605" s="17"/>
      <c r="B8605" s="84"/>
      <c r="C8605" s="85"/>
      <c r="D8605" s="84"/>
      <c r="E8605" s="84"/>
      <c r="M8605" s="86"/>
      <c r="N8605" s="87"/>
    </row>
    <row r="8606" spans="1:14" s="79" customFormat="1">
      <c r="A8606" s="17"/>
      <c r="B8606" s="84"/>
      <c r="C8606" s="85"/>
      <c r="D8606" s="84"/>
      <c r="E8606" s="84"/>
      <c r="M8606" s="86"/>
      <c r="N8606" s="87"/>
    </row>
    <row r="8607" spans="1:14" s="79" customFormat="1">
      <c r="A8607" s="17"/>
      <c r="B8607" s="84"/>
      <c r="C8607" s="85"/>
      <c r="D8607" s="84"/>
      <c r="E8607" s="84"/>
      <c r="M8607" s="86"/>
      <c r="N8607" s="87"/>
    </row>
    <row r="8608" spans="1:14" s="79" customFormat="1">
      <c r="A8608" s="17"/>
      <c r="B8608" s="84"/>
      <c r="C8608" s="85"/>
      <c r="D8608" s="84"/>
      <c r="E8608" s="84"/>
      <c r="M8608" s="86"/>
      <c r="N8608" s="87"/>
    </row>
    <row r="8609" spans="1:14" s="79" customFormat="1">
      <c r="A8609" s="17"/>
      <c r="B8609" s="84"/>
      <c r="C8609" s="85"/>
      <c r="D8609" s="84"/>
      <c r="E8609" s="84"/>
      <c r="M8609" s="86"/>
      <c r="N8609" s="87"/>
    </row>
    <row r="8610" spans="1:14" s="79" customFormat="1">
      <c r="A8610" s="17"/>
      <c r="B8610" s="84"/>
      <c r="C8610" s="85"/>
      <c r="D8610" s="84"/>
      <c r="E8610" s="84"/>
      <c r="M8610" s="86"/>
      <c r="N8610" s="87"/>
    </row>
    <row r="8611" spans="1:14" s="79" customFormat="1">
      <c r="A8611" s="17"/>
      <c r="B8611" s="84"/>
      <c r="C8611" s="85"/>
      <c r="D8611" s="84"/>
      <c r="E8611" s="84"/>
      <c r="M8611" s="86"/>
      <c r="N8611" s="87"/>
    </row>
    <row r="8612" spans="1:14" s="79" customFormat="1">
      <c r="A8612" s="17"/>
      <c r="B8612" s="84"/>
      <c r="C8612" s="85"/>
      <c r="D8612" s="84"/>
      <c r="E8612" s="84"/>
      <c r="M8612" s="86"/>
      <c r="N8612" s="87"/>
    </row>
    <row r="8613" spans="1:14" s="79" customFormat="1">
      <c r="A8613" s="17"/>
      <c r="B8613" s="84"/>
      <c r="C8613" s="85"/>
      <c r="D8613" s="84"/>
      <c r="E8613" s="84"/>
      <c r="M8613" s="86"/>
      <c r="N8613" s="87"/>
    </row>
    <row r="8614" spans="1:14" s="79" customFormat="1">
      <c r="A8614" s="17"/>
      <c r="B8614" s="84"/>
      <c r="C8614" s="85"/>
      <c r="D8614" s="84"/>
      <c r="E8614" s="84"/>
      <c r="M8614" s="86"/>
      <c r="N8614" s="87"/>
    </row>
    <row r="8615" spans="1:14" s="79" customFormat="1">
      <c r="A8615" s="17"/>
      <c r="B8615" s="84"/>
      <c r="C8615" s="85"/>
      <c r="D8615" s="84"/>
      <c r="E8615" s="84"/>
      <c r="M8615" s="86"/>
      <c r="N8615" s="87"/>
    </row>
    <row r="8616" spans="1:14" s="79" customFormat="1">
      <c r="A8616" s="17"/>
      <c r="B8616" s="84"/>
      <c r="C8616" s="85"/>
      <c r="D8616" s="84"/>
      <c r="E8616" s="84"/>
      <c r="M8616" s="86"/>
      <c r="N8616" s="87"/>
    </row>
    <row r="8617" spans="1:14" s="79" customFormat="1">
      <c r="A8617" s="17"/>
      <c r="B8617" s="84"/>
      <c r="C8617" s="85"/>
      <c r="D8617" s="84"/>
      <c r="E8617" s="84"/>
      <c r="M8617" s="86"/>
      <c r="N8617" s="87"/>
    </row>
    <row r="8618" spans="1:14" s="79" customFormat="1">
      <c r="A8618" s="17"/>
      <c r="B8618" s="84"/>
      <c r="C8618" s="85"/>
      <c r="D8618" s="84"/>
      <c r="E8618" s="84"/>
      <c r="M8618" s="86"/>
      <c r="N8618" s="87"/>
    </row>
    <row r="8619" spans="1:14" s="79" customFormat="1">
      <c r="A8619" s="17"/>
      <c r="B8619" s="84"/>
      <c r="C8619" s="85"/>
      <c r="D8619" s="84"/>
      <c r="E8619" s="84"/>
      <c r="M8619" s="86"/>
      <c r="N8619" s="87"/>
    </row>
    <row r="8620" spans="1:14" s="79" customFormat="1">
      <c r="A8620" s="17"/>
      <c r="B8620" s="84"/>
      <c r="C8620" s="85"/>
      <c r="D8620" s="84"/>
      <c r="E8620" s="84"/>
      <c r="M8620" s="86"/>
      <c r="N8620" s="87"/>
    </row>
    <row r="8621" spans="1:14" s="79" customFormat="1">
      <c r="A8621" s="17"/>
      <c r="B8621" s="84"/>
      <c r="C8621" s="85"/>
      <c r="D8621" s="84"/>
      <c r="E8621" s="84"/>
      <c r="M8621" s="86"/>
      <c r="N8621" s="87"/>
    </row>
    <row r="8622" spans="1:14" s="79" customFormat="1">
      <c r="A8622" s="17"/>
      <c r="B8622" s="84"/>
      <c r="C8622" s="85"/>
      <c r="D8622" s="84"/>
      <c r="E8622" s="84"/>
      <c r="M8622" s="86"/>
      <c r="N8622" s="87"/>
    </row>
    <row r="8623" spans="1:14" s="79" customFormat="1">
      <c r="A8623" s="17"/>
      <c r="B8623" s="84"/>
      <c r="C8623" s="85"/>
      <c r="D8623" s="84"/>
      <c r="E8623" s="84"/>
      <c r="M8623" s="86"/>
      <c r="N8623" s="87"/>
    </row>
    <row r="8624" spans="1:14" s="79" customFormat="1">
      <c r="A8624" s="17"/>
      <c r="B8624" s="84"/>
      <c r="C8624" s="85"/>
      <c r="D8624" s="84"/>
      <c r="E8624" s="84"/>
      <c r="M8624" s="86"/>
      <c r="N8624" s="87"/>
    </row>
    <row r="8625" spans="1:14" s="79" customFormat="1">
      <c r="A8625" s="17"/>
      <c r="B8625" s="84"/>
      <c r="C8625" s="85"/>
      <c r="D8625" s="84"/>
      <c r="E8625" s="84"/>
      <c r="M8625" s="86"/>
      <c r="N8625" s="87"/>
    </row>
    <row r="8626" spans="1:14" s="79" customFormat="1">
      <c r="A8626" s="17"/>
      <c r="B8626" s="84"/>
      <c r="C8626" s="85"/>
      <c r="D8626" s="84"/>
      <c r="E8626" s="84"/>
      <c r="M8626" s="86"/>
      <c r="N8626" s="87"/>
    </row>
    <row r="8627" spans="1:14" s="79" customFormat="1">
      <c r="A8627" s="17"/>
      <c r="B8627" s="84"/>
      <c r="C8627" s="85"/>
      <c r="D8627" s="84"/>
      <c r="E8627" s="84"/>
      <c r="M8627" s="86"/>
      <c r="N8627" s="87"/>
    </row>
    <row r="8628" spans="1:14" s="79" customFormat="1">
      <c r="A8628" s="17"/>
      <c r="B8628" s="84"/>
      <c r="C8628" s="85"/>
      <c r="D8628" s="84"/>
      <c r="E8628" s="84"/>
      <c r="M8628" s="86"/>
      <c r="N8628" s="87"/>
    </row>
    <row r="8629" spans="1:14" s="79" customFormat="1">
      <c r="A8629" s="17"/>
      <c r="B8629" s="84"/>
      <c r="C8629" s="85"/>
      <c r="D8629" s="84"/>
      <c r="E8629" s="84"/>
      <c r="M8629" s="86"/>
      <c r="N8629" s="87"/>
    </row>
    <row r="8630" spans="1:14" s="79" customFormat="1">
      <c r="A8630" s="17"/>
      <c r="B8630" s="84"/>
      <c r="C8630" s="85"/>
      <c r="D8630" s="84"/>
      <c r="E8630" s="84"/>
      <c r="M8630" s="86"/>
      <c r="N8630" s="87"/>
    </row>
    <row r="8631" spans="1:14" s="79" customFormat="1">
      <c r="A8631" s="17"/>
      <c r="B8631" s="84"/>
      <c r="C8631" s="85"/>
      <c r="D8631" s="84"/>
      <c r="E8631" s="84"/>
      <c r="M8631" s="86"/>
      <c r="N8631" s="87"/>
    </row>
    <row r="8632" spans="1:14" s="79" customFormat="1">
      <c r="A8632" s="17"/>
      <c r="B8632" s="84"/>
      <c r="C8632" s="85"/>
      <c r="D8632" s="84"/>
      <c r="E8632" s="84"/>
      <c r="M8632" s="86"/>
      <c r="N8632" s="87"/>
    </row>
    <row r="8633" spans="1:14" s="79" customFormat="1">
      <c r="A8633" s="17"/>
      <c r="B8633" s="84"/>
      <c r="C8633" s="85"/>
      <c r="D8633" s="84"/>
      <c r="E8633" s="84"/>
      <c r="M8633" s="86"/>
      <c r="N8633" s="87"/>
    </row>
    <row r="8634" spans="1:14" s="79" customFormat="1">
      <c r="A8634" s="17"/>
      <c r="B8634" s="84"/>
      <c r="C8634" s="85"/>
      <c r="D8634" s="84"/>
      <c r="E8634" s="84"/>
      <c r="M8634" s="86"/>
      <c r="N8634" s="87"/>
    </row>
    <row r="8635" spans="1:14" s="79" customFormat="1">
      <c r="A8635" s="17"/>
      <c r="B8635" s="84"/>
      <c r="C8635" s="85"/>
      <c r="D8635" s="84"/>
      <c r="E8635" s="84"/>
      <c r="M8635" s="86"/>
      <c r="N8635" s="87"/>
    </row>
    <row r="8636" spans="1:14" s="79" customFormat="1">
      <c r="A8636" s="17"/>
      <c r="B8636" s="84"/>
      <c r="C8636" s="85"/>
      <c r="D8636" s="84"/>
      <c r="E8636" s="84"/>
      <c r="M8636" s="86"/>
      <c r="N8636" s="87"/>
    </row>
    <row r="8637" spans="1:14" s="79" customFormat="1">
      <c r="A8637" s="17"/>
      <c r="B8637" s="84"/>
      <c r="C8637" s="85"/>
      <c r="D8637" s="84"/>
      <c r="E8637" s="84"/>
      <c r="M8637" s="86"/>
      <c r="N8637" s="87"/>
    </row>
    <row r="8638" spans="1:14" s="79" customFormat="1">
      <c r="A8638" s="17"/>
      <c r="B8638" s="84"/>
      <c r="C8638" s="85"/>
      <c r="D8638" s="84"/>
      <c r="E8638" s="84"/>
      <c r="M8638" s="86"/>
      <c r="N8638" s="87"/>
    </row>
    <row r="8639" spans="1:14" s="79" customFormat="1">
      <c r="A8639" s="17"/>
      <c r="B8639" s="84"/>
      <c r="C8639" s="85"/>
      <c r="D8639" s="84"/>
      <c r="E8639" s="84"/>
      <c r="M8639" s="86"/>
      <c r="N8639" s="87"/>
    </row>
    <row r="8640" spans="1:14" s="79" customFormat="1">
      <c r="A8640" s="17"/>
      <c r="B8640" s="84"/>
      <c r="C8640" s="85"/>
      <c r="D8640" s="84"/>
      <c r="E8640" s="84"/>
      <c r="M8640" s="86"/>
      <c r="N8640" s="87"/>
    </row>
    <row r="8641" spans="1:14" s="79" customFormat="1">
      <c r="A8641" s="17"/>
      <c r="B8641" s="84"/>
      <c r="C8641" s="85"/>
      <c r="D8641" s="84"/>
      <c r="E8641" s="84"/>
      <c r="M8641" s="86"/>
      <c r="N8641" s="87"/>
    </row>
    <row r="8642" spans="1:14" s="79" customFormat="1">
      <c r="A8642" s="17"/>
      <c r="B8642" s="84"/>
      <c r="C8642" s="85"/>
      <c r="D8642" s="84"/>
      <c r="E8642" s="84"/>
      <c r="M8642" s="86"/>
      <c r="N8642" s="87"/>
    </row>
    <row r="8643" spans="1:14" s="79" customFormat="1">
      <c r="A8643" s="17"/>
      <c r="B8643" s="84"/>
      <c r="C8643" s="85"/>
      <c r="D8643" s="84"/>
      <c r="E8643" s="84"/>
      <c r="M8643" s="86"/>
      <c r="N8643" s="87"/>
    </row>
    <row r="8644" spans="1:14" s="79" customFormat="1">
      <c r="A8644" s="17"/>
      <c r="B8644" s="84"/>
      <c r="C8644" s="85"/>
      <c r="D8644" s="84"/>
      <c r="E8644" s="84"/>
      <c r="M8644" s="86"/>
      <c r="N8644" s="87"/>
    </row>
    <row r="8645" spans="1:14" s="79" customFormat="1">
      <c r="A8645" s="17"/>
      <c r="B8645" s="84"/>
      <c r="C8645" s="85"/>
      <c r="D8645" s="84"/>
      <c r="E8645" s="84"/>
      <c r="M8645" s="86"/>
      <c r="N8645" s="87"/>
    </row>
    <row r="8646" spans="1:14" s="79" customFormat="1">
      <c r="A8646" s="17"/>
      <c r="B8646" s="84"/>
      <c r="C8646" s="85"/>
      <c r="D8646" s="84"/>
      <c r="E8646" s="84"/>
      <c r="M8646" s="86"/>
      <c r="N8646" s="87"/>
    </row>
    <row r="8647" spans="1:14" s="79" customFormat="1">
      <c r="A8647" s="17"/>
      <c r="B8647" s="84"/>
      <c r="C8647" s="85"/>
      <c r="D8647" s="84"/>
      <c r="E8647" s="84"/>
      <c r="M8647" s="86"/>
      <c r="N8647" s="87"/>
    </row>
    <row r="8648" spans="1:14" s="79" customFormat="1">
      <c r="A8648" s="17"/>
      <c r="B8648" s="84"/>
      <c r="C8648" s="85"/>
      <c r="D8648" s="84"/>
      <c r="E8648" s="84"/>
      <c r="M8648" s="86"/>
      <c r="N8648" s="87"/>
    </row>
    <row r="8649" spans="1:14" s="79" customFormat="1">
      <c r="A8649" s="17"/>
      <c r="B8649" s="84"/>
      <c r="C8649" s="85"/>
      <c r="D8649" s="84"/>
      <c r="E8649" s="84"/>
      <c r="M8649" s="86"/>
      <c r="N8649" s="87"/>
    </row>
    <row r="8650" spans="1:14" s="79" customFormat="1">
      <c r="A8650" s="17"/>
      <c r="B8650" s="84"/>
      <c r="C8650" s="85"/>
      <c r="D8650" s="84"/>
      <c r="E8650" s="84"/>
      <c r="M8650" s="86"/>
      <c r="N8650" s="87"/>
    </row>
    <row r="8651" spans="1:14" s="79" customFormat="1">
      <c r="A8651" s="17"/>
      <c r="B8651" s="84"/>
      <c r="C8651" s="85"/>
      <c r="D8651" s="84"/>
      <c r="E8651" s="84"/>
      <c r="M8651" s="86"/>
      <c r="N8651" s="87"/>
    </row>
    <row r="8652" spans="1:14" s="79" customFormat="1">
      <c r="A8652" s="17"/>
      <c r="B8652" s="84"/>
      <c r="C8652" s="85"/>
      <c r="D8652" s="84"/>
      <c r="E8652" s="84"/>
      <c r="M8652" s="86"/>
      <c r="N8652" s="87"/>
    </row>
    <row r="8653" spans="1:14" s="79" customFormat="1">
      <c r="A8653" s="17"/>
      <c r="B8653" s="84"/>
      <c r="C8653" s="85"/>
      <c r="D8653" s="84"/>
      <c r="E8653" s="84"/>
      <c r="M8653" s="86"/>
      <c r="N8653" s="87"/>
    </row>
    <row r="8654" spans="1:14" s="79" customFormat="1">
      <c r="A8654" s="17"/>
      <c r="B8654" s="84"/>
      <c r="C8654" s="85"/>
      <c r="D8654" s="84"/>
      <c r="E8654" s="84"/>
      <c r="M8654" s="86"/>
      <c r="N8654" s="87"/>
    </row>
    <row r="8655" spans="1:14" s="79" customFormat="1">
      <c r="A8655" s="17"/>
      <c r="B8655" s="84"/>
      <c r="C8655" s="85"/>
      <c r="D8655" s="84"/>
      <c r="E8655" s="84"/>
      <c r="M8655" s="86"/>
      <c r="N8655" s="87"/>
    </row>
    <row r="8656" spans="1:14" s="79" customFormat="1">
      <c r="A8656" s="17"/>
      <c r="B8656" s="84"/>
      <c r="C8656" s="85"/>
      <c r="D8656" s="84"/>
      <c r="E8656" s="84"/>
      <c r="M8656" s="86"/>
      <c r="N8656" s="87"/>
    </row>
    <row r="8657" spans="1:14" s="79" customFormat="1">
      <c r="A8657" s="17"/>
      <c r="B8657" s="84"/>
      <c r="C8657" s="85"/>
      <c r="D8657" s="84"/>
      <c r="E8657" s="84"/>
      <c r="M8657" s="86"/>
      <c r="N8657" s="87"/>
    </row>
    <row r="8658" spans="1:14" s="79" customFormat="1">
      <c r="A8658" s="17"/>
      <c r="B8658" s="84"/>
      <c r="C8658" s="85"/>
      <c r="D8658" s="84"/>
      <c r="E8658" s="84"/>
      <c r="M8658" s="86"/>
      <c r="N8658" s="87"/>
    </row>
    <row r="8659" spans="1:14" s="79" customFormat="1">
      <c r="A8659" s="17"/>
      <c r="B8659" s="84"/>
      <c r="C8659" s="85"/>
      <c r="D8659" s="84"/>
      <c r="E8659" s="84"/>
      <c r="M8659" s="86"/>
      <c r="N8659" s="87"/>
    </row>
    <row r="8660" spans="1:14" s="79" customFormat="1">
      <c r="A8660" s="17"/>
      <c r="B8660" s="84"/>
      <c r="C8660" s="85"/>
      <c r="D8660" s="84"/>
      <c r="E8660" s="84"/>
      <c r="M8660" s="86"/>
      <c r="N8660" s="87"/>
    </row>
    <row r="8661" spans="1:14" s="79" customFormat="1">
      <c r="A8661" s="17"/>
      <c r="B8661" s="84"/>
      <c r="C8661" s="85"/>
      <c r="D8661" s="84"/>
      <c r="E8661" s="84"/>
      <c r="M8661" s="86"/>
      <c r="N8661" s="87"/>
    </row>
    <row r="8662" spans="1:14" s="79" customFormat="1">
      <c r="A8662" s="17"/>
      <c r="B8662" s="84"/>
      <c r="C8662" s="85"/>
      <c r="D8662" s="84"/>
      <c r="E8662" s="84"/>
      <c r="M8662" s="86"/>
      <c r="N8662" s="87"/>
    </row>
    <row r="8663" spans="1:14" s="79" customFormat="1">
      <c r="A8663" s="17"/>
      <c r="B8663" s="84"/>
      <c r="C8663" s="85"/>
      <c r="D8663" s="84"/>
      <c r="E8663" s="84"/>
      <c r="M8663" s="86"/>
      <c r="N8663" s="87"/>
    </row>
    <row r="8664" spans="1:14" s="79" customFormat="1">
      <c r="A8664" s="17"/>
      <c r="B8664" s="84"/>
      <c r="C8664" s="85"/>
      <c r="D8664" s="84"/>
      <c r="E8664" s="84"/>
      <c r="M8664" s="86"/>
      <c r="N8664" s="87"/>
    </row>
    <row r="8665" spans="1:14" s="79" customFormat="1">
      <c r="A8665" s="17"/>
      <c r="B8665" s="84"/>
      <c r="C8665" s="85"/>
      <c r="D8665" s="84"/>
      <c r="E8665" s="84"/>
      <c r="M8665" s="86"/>
      <c r="N8665" s="87"/>
    </row>
    <row r="8666" spans="1:14" s="79" customFormat="1">
      <c r="A8666" s="17"/>
      <c r="B8666" s="84"/>
      <c r="C8666" s="85"/>
      <c r="D8666" s="84"/>
      <c r="E8666" s="84"/>
      <c r="M8666" s="86"/>
      <c r="N8666" s="87"/>
    </row>
    <row r="8667" spans="1:14" s="79" customFormat="1">
      <c r="A8667" s="17"/>
      <c r="B8667" s="84"/>
      <c r="C8667" s="85"/>
      <c r="D8667" s="84"/>
      <c r="E8667" s="84"/>
      <c r="M8667" s="86"/>
      <c r="N8667" s="87"/>
    </row>
    <row r="8668" spans="1:14" s="79" customFormat="1">
      <c r="A8668" s="17"/>
      <c r="B8668" s="84"/>
      <c r="C8668" s="85"/>
      <c r="D8668" s="84"/>
      <c r="E8668" s="84"/>
      <c r="M8668" s="86"/>
      <c r="N8668" s="87"/>
    </row>
    <row r="8669" spans="1:14" s="79" customFormat="1">
      <c r="A8669" s="17"/>
      <c r="B8669" s="84"/>
      <c r="C8669" s="85"/>
      <c r="D8669" s="84"/>
      <c r="E8669" s="84"/>
      <c r="M8669" s="86"/>
      <c r="N8669" s="87"/>
    </row>
    <row r="8670" spans="1:14" s="79" customFormat="1">
      <c r="A8670" s="17"/>
      <c r="B8670" s="84"/>
      <c r="C8670" s="85"/>
      <c r="D8670" s="84"/>
      <c r="E8670" s="84"/>
      <c r="M8670" s="86"/>
      <c r="N8670" s="87"/>
    </row>
    <row r="8671" spans="1:14" s="79" customFormat="1">
      <c r="A8671" s="17"/>
      <c r="B8671" s="84"/>
      <c r="C8671" s="85"/>
      <c r="D8671" s="84"/>
      <c r="E8671" s="84"/>
      <c r="M8671" s="86"/>
      <c r="N8671" s="87"/>
    </row>
    <row r="8672" spans="1:14" s="79" customFormat="1">
      <c r="A8672" s="17"/>
      <c r="B8672" s="84"/>
      <c r="C8672" s="85"/>
      <c r="D8672" s="84"/>
      <c r="E8672" s="84"/>
      <c r="M8672" s="86"/>
      <c r="N8672" s="87"/>
    </row>
    <row r="8673" spans="1:14" s="79" customFormat="1">
      <c r="A8673" s="17"/>
      <c r="B8673" s="84"/>
      <c r="C8673" s="85"/>
      <c r="D8673" s="84"/>
      <c r="E8673" s="84"/>
      <c r="M8673" s="86"/>
      <c r="N8673" s="87"/>
    </row>
    <row r="8674" spans="1:14" s="79" customFormat="1">
      <c r="A8674" s="17"/>
      <c r="B8674" s="84"/>
      <c r="C8674" s="85"/>
      <c r="D8674" s="84"/>
      <c r="E8674" s="84"/>
      <c r="M8674" s="86"/>
      <c r="N8674" s="87"/>
    </row>
    <row r="8675" spans="1:14" s="79" customFormat="1">
      <c r="A8675" s="17"/>
      <c r="B8675" s="84"/>
      <c r="C8675" s="85"/>
      <c r="D8675" s="84"/>
      <c r="E8675" s="84"/>
      <c r="M8675" s="86"/>
      <c r="N8675" s="87"/>
    </row>
    <row r="8676" spans="1:14" s="79" customFormat="1">
      <c r="A8676" s="17"/>
      <c r="B8676" s="84"/>
      <c r="C8676" s="85"/>
      <c r="D8676" s="84"/>
      <c r="E8676" s="84"/>
      <c r="M8676" s="86"/>
      <c r="N8676" s="87"/>
    </row>
    <row r="8677" spans="1:14" s="79" customFormat="1">
      <c r="A8677" s="17"/>
      <c r="B8677" s="84"/>
      <c r="C8677" s="85"/>
      <c r="D8677" s="84"/>
      <c r="E8677" s="84"/>
      <c r="M8677" s="86"/>
      <c r="N8677" s="87"/>
    </row>
    <row r="8678" spans="1:14" s="79" customFormat="1">
      <c r="A8678" s="17"/>
      <c r="B8678" s="84"/>
      <c r="C8678" s="85"/>
      <c r="D8678" s="84"/>
      <c r="E8678" s="84"/>
      <c r="M8678" s="86"/>
      <c r="N8678" s="87"/>
    </row>
    <row r="8679" spans="1:14" s="79" customFormat="1">
      <c r="A8679" s="17"/>
      <c r="B8679" s="84"/>
      <c r="C8679" s="85"/>
      <c r="D8679" s="84"/>
      <c r="E8679" s="84"/>
      <c r="M8679" s="86"/>
      <c r="N8679" s="87"/>
    </row>
    <row r="8680" spans="1:14" s="79" customFormat="1">
      <c r="A8680" s="17"/>
      <c r="B8680" s="84"/>
      <c r="C8680" s="85"/>
      <c r="D8680" s="84"/>
      <c r="E8680" s="84"/>
      <c r="M8680" s="86"/>
      <c r="N8680" s="87"/>
    </row>
    <row r="8681" spans="1:14" s="79" customFormat="1">
      <c r="A8681" s="17"/>
      <c r="B8681" s="84"/>
      <c r="C8681" s="85"/>
      <c r="D8681" s="84"/>
      <c r="E8681" s="84"/>
      <c r="M8681" s="86"/>
      <c r="N8681" s="87"/>
    </row>
    <row r="8682" spans="1:14" s="79" customFormat="1">
      <c r="A8682" s="17"/>
      <c r="B8682" s="84"/>
      <c r="C8682" s="85"/>
      <c r="D8682" s="84"/>
      <c r="E8682" s="84"/>
      <c r="M8682" s="86"/>
      <c r="N8682" s="87"/>
    </row>
    <row r="8683" spans="1:14" s="79" customFormat="1">
      <c r="A8683" s="17"/>
      <c r="B8683" s="84"/>
      <c r="C8683" s="85"/>
      <c r="D8683" s="84"/>
      <c r="E8683" s="84"/>
      <c r="M8683" s="86"/>
      <c r="N8683" s="87"/>
    </row>
    <row r="8684" spans="1:14" s="79" customFormat="1">
      <c r="A8684" s="17"/>
      <c r="B8684" s="84"/>
      <c r="C8684" s="85"/>
      <c r="D8684" s="84"/>
      <c r="E8684" s="84"/>
      <c r="M8684" s="86"/>
      <c r="N8684" s="87"/>
    </row>
    <row r="8685" spans="1:14" s="79" customFormat="1">
      <c r="A8685" s="17"/>
      <c r="B8685" s="84"/>
      <c r="C8685" s="85"/>
      <c r="D8685" s="84"/>
      <c r="E8685" s="84"/>
      <c r="M8685" s="86"/>
      <c r="N8685" s="87"/>
    </row>
    <row r="8686" spans="1:14" s="79" customFormat="1">
      <c r="A8686" s="17"/>
      <c r="B8686" s="84"/>
      <c r="C8686" s="85"/>
      <c r="D8686" s="84"/>
      <c r="E8686" s="84"/>
      <c r="M8686" s="86"/>
      <c r="N8686" s="87"/>
    </row>
    <row r="8687" spans="1:14" s="79" customFormat="1">
      <c r="A8687" s="17"/>
      <c r="B8687" s="84"/>
      <c r="C8687" s="85"/>
      <c r="D8687" s="84"/>
      <c r="E8687" s="84"/>
      <c r="M8687" s="86"/>
      <c r="N8687" s="87"/>
    </row>
    <row r="8688" spans="1:14" s="79" customFormat="1">
      <c r="A8688" s="17"/>
      <c r="B8688" s="84"/>
      <c r="C8688" s="85"/>
      <c r="D8688" s="84"/>
      <c r="E8688" s="84"/>
      <c r="M8688" s="86"/>
      <c r="N8688" s="87"/>
    </row>
    <row r="8689" spans="1:14" s="79" customFormat="1">
      <c r="A8689" s="17"/>
      <c r="B8689" s="84"/>
      <c r="C8689" s="85"/>
      <c r="D8689" s="84"/>
      <c r="E8689" s="84"/>
      <c r="M8689" s="86"/>
      <c r="N8689" s="87"/>
    </row>
    <row r="8690" spans="1:14" s="79" customFormat="1">
      <c r="A8690" s="17"/>
      <c r="B8690" s="84"/>
      <c r="C8690" s="85"/>
      <c r="D8690" s="84"/>
      <c r="E8690" s="84"/>
      <c r="M8690" s="86"/>
      <c r="N8690" s="87"/>
    </row>
    <row r="8691" spans="1:14" s="79" customFormat="1">
      <c r="A8691" s="17"/>
      <c r="B8691" s="84"/>
      <c r="C8691" s="85"/>
      <c r="D8691" s="84"/>
      <c r="E8691" s="84"/>
      <c r="M8691" s="86"/>
      <c r="N8691" s="87"/>
    </row>
    <row r="8692" spans="1:14" s="79" customFormat="1">
      <c r="A8692" s="17"/>
      <c r="B8692" s="84"/>
      <c r="C8692" s="85"/>
      <c r="D8692" s="84"/>
      <c r="E8692" s="84"/>
      <c r="M8692" s="86"/>
      <c r="N8692" s="87"/>
    </row>
    <row r="8693" spans="1:14" s="79" customFormat="1">
      <c r="A8693" s="17"/>
      <c r="B8693" s="84"/>
      <c r="C8693" s="85"/>
      <c r="D8693" s="84"/>
      <c r="E8693" s="84"/>
      <c r="M8693" s="86"/>
      <c r="N8693" s="87"/>
    </row>
    <row r="8694" spans="1:14" s="79" customFormat="1">
      <c r="A8694" s="17"/>
      <c r="B8694" s="84"/>
      <c r="C8694" s="85"/>
      <c r="D8694" s="84"/>
      <c r="E8694" s="84"/>
      <c r="M8694" s="86"/>
      <c r="N8694" s="87"/>
    </row>
    <row r="8695" spans="1:14" s="79" customFormat="1">
      <c r="A8695" s="17"/>
      <c r="B8695" s="84"/>
      <c r="C8695" s="85"/>
      <c r="D8695" s="84"/>
      <c r="E8695" s="84"/>
      <c r="M8695" s="86"/>
      <c r="N8695" s="87"/>
    </row>
    <row r="8696" spans="1:14" s="79" customFormat="1">
      <c r="A8696" s="17"/>
      <c r="B8696" s="84"/>
      <c r="C8696" s="85"/>
      <c r="D8696" s="84"/>
      <c r="E8696" s="84"/>
      <c r="M8696" s="86"/>
      <c r="N8696" s="87"/>
    </row>
    <row r="8697" spans="1:14" s="79" customFormat="1">
      <c r="A8697" s="17"/>
      <c r="B8697" s="84"/>
      <c r="C8697" s="85"/>
      <c r="D8697" s="84"/>
      <c r="E8697" s="84"/>
      <c r="M8697" s="86"/>
      <c r="N8697" s="87"/>
    </row>
    <row r="8698" spans="1:14" s="79" customFormat="1">
      <c r="A8698" s="17"/>
      <c r="B8698" s="84"/>
      <c r="C8698" s="85"/>
      <c r="D8698" s="84"/>
      <c r="E8698" s="84"/>
      <c r="M8698" s="86"/>
      <c r="N8698" s="87"/>
    </row>
    <row r="8699" spans="1:14" s="79" customFormat="1">
      <c r="A8699" s="17"/>
      <c r="B8699" s="84"/>
      <c r="C8699" s="85"/>
      <c r="D8699" s="84"/>
      <c r="E8699" s="84"/>
      <c r="M8699" s="86"/>
      <c r="N8699" s="87"/>
    </row>
    <row r="8700" spans="1:14" s="79" customFormat="1">
      <c r="A8700" s="17"/>
      <c r="B8700" s="84"/>
      <c r="C8700" s="85"/>
      <c r="D8700" s="84"/>
      <c r="E8700" s="84"/>
      <c r="M8700" s="86"/>
      <c r="N8700" s="87"/>
    </row>
    <row r="8701" spans="1:14" s="79" customFormat="1">
      <c r="A8701" s="17"/>
      <c r="B8701" s="84"/>
      <c r="C8701" s="85"/>
      <c r="D8701" s="84"/>
      <c r="E8701" s="84"/>
      <c r="M8701" s="86"/>
      <c r="N8701" s="87"/>
    </row>
    <row r="8702" spans="1:14" s="79" customFormat="1">
      <c r="A8702" s="17"/>
      <c r="B8702" s="84"/>
      <c r="C8702" s="85"/>
      <c r="D8702" s="84"/>
      <c r="E8702" s="84"/>
      <c r="M8702" s="86"/>
      <c r="N8702" s="87"/>
    </row>
    <row r="8703" spans="1:14" s="79" customFormat="1">
      <c r="A8703" s="17"/>
      <c r="B8703" s="84"/>
      <c r="C8703" s="85"/>
      <c r="D8703" s="84"/>
      <c r="E8703" s="84"/>
      <c r="M8703" s="86"/>
      <c r="N8703" s="87"/>
    </row>
    <row r="8704" spans="1:14" s="79" customFormat="1">
      <c r="A8704" s="17"/>
      <c r="B8704" s="84"/>
      <c r="C8704" s="85"/>
      <c r="D8704" s="84"/>
      <c r="E8704" s="84"/>
      <c r="M8704" s="86"/>
      <c r="N8704" s="87"/>
    </row>
    <row r="8705" spans="1:14" s="79" customFormat="1">
      <c r="A8705" s="17"/>
      <c r="B8705" s="84"/>
      <c r="C8705" s="85"/>
      <c r="D8705" s="84"/>
      <c r="E8705" s="84"/>
      <c r="M8705" s="86"/>
      <c r="N8705" s="87"/>
    </row>
    <row r="8706" spans="1:14" s="79" customFormat="1">
      <c r="A8706" s="17"/>
      <c r="B8706" s="84"/>
      <c r="C8706" s="85"/>
      <c r="D8706" s="84"/>
      <c r="E8706" s="84"/>
      <c r="M8706" s="86"/>
      <c r="N8706" s="87"/>
    </row>
    <row r="8707" spans="1:14" s="79" customFormat="1">
      <c r="A8707" s="17"/>
      <c r="B8707" s="84"/>
      <c r="C8707" s="85"/>
      <c r="D8707" s="84"/>
      <c r="E8707" s="84"/>
      <c r="M8707" s="86"/>
      <c r="N8707" s="87"/>
    </row>
    <row r="8708" spans="1:14" s="79" customFormat="1">
      <c r="A8708" s="17"/>
      <c r="B8708" s="84"/>
      <c r="C8708" s="85"/>
      <c r="D8708" s="84"/>
      <c r="E8708" s="84"/>
      <c r="M8708" s="86"/>
      <c r="N8708" s="87"/>
    </row>
    <row r="8709" spans="1:14" s="79" customFormat="1">
      <c r="A8709" s="17"/>
      <c r="B8709" s="84"/>
      <c r="C8709" s="85"/>
      <c r="D8709" s="84"/>
      <c r="E8709" s="84"/>
      <c r="M8709" s="86"/>
      <c r="N8709" s="87"/>
    </row>
    <row r="8710" spans="1:14" s="79" customFormat="1">
      <c r="A8710" s="17"/>
      <c r="B8710" s="84"/>
      <c r="C8710" s="85"/>
      <c r="D8710" s="84"/>
      <c r="E8710" s="84"/>
      <c r="M8710" s="86"/>
      <c r="N8710" s="87"/>
    </row>
    <row r="8711" spans="1:14" s="79" customFormat="1">
      <c r="A8711" s="17"/>
      <c r="B8711" s="84"/>
      <c r="C8711" s="85"/>
      <c r="D8711" s="84"/>
      <c r="E8711" s="84"/>
      <c r="M8711" s="86"/>
      <c r="N8711" s="87"/>
    </row>
    <row r="8712" spans="1:14" s="79" customFormat="1">
      <c r="A8712" s="17"/>
      <c r="B8712" s="84"/>
      <c r="C8712" s="85"/>
      <c r="D8712" s="84"/>
      <c r="E8712" s="84"/>
      <c r="M8712" s="86"/>
      <c r="N8712" s="87"/>
    </row>
    <row r="8713" spans="1:14" s="79" customFormat="1">
      <c r="A8713" s="17"/>
      <c r="B8713" s="84"/>
      <c r="C8713" s="85"/>
      <c r="D8713" s="84"/>
      <c r="E8713" s="84"/>
      <c r="M8713" s="86"/>
      <c r="N8713" s="87"/>
    </row>
    <row r="8714" spans="1:14" s="79" customFormat="1">
      <c r="A8714" s="17"/>
      <c r="B8714" s="84"/>
      <c r="C8714" s="85"/>
      <c r="D8714" s="84"/>
      <c r="E8714" s="84"/>
      <c r="M8714" s="86"/>
      <c r="N8714" s="87"/>
    </row>
    <row r="8715" spans="1:14" s="79" customFormat="1">
      <c r="A8715" s="17"/>
      <c r="B8715" s="84"/>
      <c r="C8715" s="85"/>
      <c r="D8715" s="84"/>
      <c r="E8715" s="84"/>
      <c r="M8715" s="86"/>
      <c r="N8715" s="87"/>
    </row>
    <row r="8716" spans="1:14" s="79" customFormat="1">
      <c r="A8716" s="17"/>
      <c r="B8716" s="84"/>
      <c r="C8716" s="85"/>
      <c r="D8716" s="84"/>
      <c r="E8716" s="84"/>
      <c r="M8716" s="86"/>
      <c r="N8716" s="87"/>
    </row>
    <row r="8717" spans="1:14" s="79" customFormat="1">
      <c r="A8717" s="17"/>
      <c r="B8717" s="84"/>
      <c r="C8717" s="85"/>
      <c r="D8717" s="84"/>
      <c r="E8717" s="84"/>
      <c r="M8717" s="86"/>
      <c r="N8717" s="87"/>
    </row>
    <row r="8718" spans="1:14" s="79" customFormat="1">
      <c r="A8718" s="17"/>
      <c r="B8718" s="84"/>
      <c r="C8718" s="85"/>
      <c r="D8718" s="84"/>
      <c r="E8718" s="84"/>
      <c r="M8718" s="86"/>
      <c r="N8718" s="87"/>
    </row>
    <row r="8719" spans="1:14" s="79" customFormat="1">
      <c r="A8719" s="17"/>
      <c r="B8719" s="84"/>
      <c r="C8719" s="85"/>
      <c r="D8719" s="84"/>
      <c r="E8719" s="84"/>
      <c r="M8719" s="86"/>
      <c r="N8719" s="87"/>
    </row>
    <row r="8720" spans="1:14" s="79" customFormat="1">
      <c r="A8720" s="17"/>
      <c r="B8720" s="84"/>
      <c r="C8720" s="85"/>
      <c r="D8720" s="84"/>
      <c r="E8720" s="84"/>
      <c r="M8720" s="86"/>
      <c r="N8720" s="87"/>
    </row>
    <row r="8721" spans="1:14" s="79" customFormat="1">
      <c r="A8721" s="17"/>
      <c r="B8721" s="84"/>
      <c r="C8721" s="85"/>
      <c r="D8721" s="84"/>
      <c r="E8721" s="84"/>
      <c r="M8721" s="86"/>
      <c r="N8721" s="87"/>
    </row>
    <row r="8722" spans="1:14" s="79" customFormat="1">
      <c r="A8722" s="17"/>
      <c r="B8722" s="84"/>
      <c r="C8722" s="85"/>
      <c r="D8722" s="84"/>
      <c r="E8722" s="84"/>
      <c r="M8722" s="86"/>
      <c r="N8722" s="87"/>
    </row>
    <row r="8723" spans="1:14" s="79" customFormat="1">
      <c r="A8723" s="17"/>
      <c r="B8723" s="84"/>
      <c r="C8723" s="85"/>
      <c r="D8723" s="84"/>
      <c r="E8723" s="84"/>
      <c r="M8723" s="86"/>
      <c r="N8723" s="87"/>
    </row>
    <row r="8724" spans="1:14" s="79" customFormat="1">
      <c r="A8724" s="17"/>
      <c r="B8724" s="84"/>
      <c r="C8724" s="85"/>
      <c r="D8724" s="84"/>
      <c r="E8724" s="84"/>
      <c r="M8724" s="86"/>
      <c r="N8724" s="87"/>
    </row>
    <row r="8725" spans="1:14" s="79" customFormat="1">
      <c r="A8725" s="17"/>
      <c r="B8725" s="84"/>
      <c r="C8725" s="85"/>
      <c r="D8725" s="84"/>
      <c r="E8725" s="84"/>
      <c r="M8725" s="86"/>
      <c r="N8725" s="87"/>
    </row>
    <row r="8726" spans="1:14" s="79" customFormat="1">
      <c r="A8726" s="17"/>
      <c r="B8726" s="84"/>
      <c r="C8726" s="85"/>
      <c r="D8726" s="84"/>
      <c r="E8726" s="84"/>
      <c r="M8726" s="86"/>
      <c r="N8726" s="87"/>
    </row>
    <row r="8727" spans="1:14" s="79" customFormat="1">
      <c r="A8727" s="17"/>
      <c r="B8727" s="84"/>
      <c r="C8727" s="85"/>
      <c r="D8727" s="84"/>
      <c r="E8727" s="84"/>
      <c r="M8727" s="86"/>
      <c r="N8727" s="87"/>
    </row>
    <row r="8728" spans="1:14" s="79" customFormat="1">
      <c r="A8728" s="17"/>
      <c r="B8728" s="84"/>
      <c r="C8728" s="85"/>
      <c r="D8728" s="84"/>
      <c r="E8728" s="84"/>
      <c r="M8728" s="86"/>
      <c r="N8728" s="87"/>
    </row>
    <row r="8729" spans="1:14" s="79" customFormat="1">
      <c r="A8729" s="17"/>
      <c r="B8729" s="84"/>
      <c r="C8729" s="85"/>
      <c r="D8729" s="84"/>
      <c r="E8729" s="84"/>
      <c r="M8729" s="86"/>
      <c r="N8729" s="87"/>
    </row>
    <row r="8730" spans="1:14" s="79" customFormat="1">
      <c r="A8730" s="17"/>
      <c r="B8730" s="84"/>
      <c r="C8730" s="85"/>
      <c r="D8730" s="84"/>
      <c r="E8730" s="84"/>
      <c r="M8730" s="86"/>
      <c r="N8730" s="87"/>
    </row>
    <row r="8731" spans="1:14" s="79" customFormat="1">
      <c r="A8731" s="17"/>
      <c r="B8731" s="84"/>
      <c r="C8731" s="85"/>
      <c r="D8731" s="84"/>
      <c r="E8731" s="84"/>
      <c r="M8731" s="86"/>
      <c r="N8731" s="87"/>
    </row>
    <row r="8732" spans="1:14" s="79" customFormat="1">
      <c r="A8732" s="17"/>
      <c r="B8732" s="84"/>
      <c r="C8732" s="85"/>
      <c r="D8732" s="84"/>
      <c r="E8732" s="84"/>
      <c r="M8732" s="86"/>
      <c r="N8732" s="87"/>
    </row>
    <row r="8733" spans="1:14" s="79" customFormat="1">
      <c r="A8733" s="17"/>
      <c r="B8733" s="84"/>
      <c r="C8733" s="85"/>
      <c r="D8733" s="84"/>
      <c r="E8733" s="84"/>
      <c r="M8733" s="86"/>
      <c r="N8733" s="87"/>
    </row>
    <row r="8734" spans="1:14" s="79" customFormat="1">
      <c r="A8734" s="17"/>
      <c r="B8734" s="84"/>
      <c r="C8734" s="85"/>
      <c r="D8734" s="84"/>
      <c r="E8734" s="84"/>
      <c r="M8734" s="86"/>
      <c r="N8734" s="87"/>
    </row>
    <row r="8735" spans="1:14" s="79" customFormat="1">
      <c r="A8735" s="17"/>
      <c r="B8735" s="84"/>
      <c r="C8735" s="85"/>
      <c r="D8735" s="84"/>
      <c r="E8735" s="84"/>
      <c r="M8735" s="86"/>
      <c r="N8735" s="87"/>
    </row>
    <row r="8736" spans="1:14" s="79" customFormat="1">
      <c r="A8736" s="17"/>
      <c r="B8736" s="84"/>
      <c r="C8736" s="85"/>
      <c r="D8736" s="84"/>
      <c r="E8736" s="84"/>
      <c r="M8736" s="86"/>
      <c r="N8736" s="87"/>
    </row>
    <row r="8737" spans="1:14" s="79" customFormat="1">
      <c r="A8737" s="17"/>
      <c r="B8737" s="84"/>
      <c r="C8737" s="85"/>
      <c r="D8737" s="84"/>
      <c r="E8737" s="84"/>
      <c r="M8737" s="86"/>
      <c r="N8737" s="87"/>
    </row>
    <row r="8738" spans="1:14" s="79" customFormat="1">
      <c r="A8738" s="17"/>
      <c r="B8738" s="84"/>
      <c r="C8738" s="85"/>
      <c r="D8738" s="84"/>
      <c r="E8738" s="84"/>
      <c r="M8738" s="86"/>
      <c r="N8738" s="87"/>
    </row>
    <row r="8739" spans="1:14" s="79" customFormat="1">
      <c r="A8739" s="17"/>
      <c r="B8739" s="84"/>
      <c r="C8739" s="85"/>
      <c r="D8739" s="84"/>
      <c r="E8739" s="84"/>
      <c r="M8739" s="86"/>
      <c r="N8739" s="87"/>
    </row>
    <row r="8740" spans="1:14" s="79" customFormat="1">
      <c r="A8740" s="17"/>
      <c r="B8740" s="84"/>
      <c r="C8740" s="85"/>
      <c r="D8740" s="84"/>
      <c r="E8740" s="84"/>
      <c r="M8740" s="86"/>
      <c r="N8740" s="87"/>
    </row>
    <row r="8741" spans="1:14" s="79" customFormat="1">
      <c r="A8741" s="17"/>
      <c r="B8741" s="84"/>
      <c r="C8741" s="85"/>
      <c r="D8741" s="84"/>
      <c r="E8741" s="84"/>
      <c r="M8741" s="86"/>
      <c r="N8741" s="87"/>
    </row>
    <row r="8742" spans="1:14" s="79" customFormat="1">
      <c r="A8742" s="17"/>
      <c r="B8742" s="84"/>
      <c r="C8742" s="85"/>
      <c r="D8742" s="84"/>
      <c r="E8742" s="84"/>
      <c r="M8742" s="86"/>
      <c r="N8742" s="87"/>
    </row>
    <row r="8743" spans="1:14" s="79" customFormat="1">
      <c r="A8743" s="17"/>
      <c r="B8743" s="84"/>
      <c r="C8743" s="85"/>
      <c r="D8743" s="84"/>
      <c r="E8743" s="84"/>
      <c r="M8743" s="86"/>
      <c r="N8743" s="87"/>
    </row>
    <row r="8744" spans="1:14" s="79" customFormat="1">
      <c r="A8744" s="17"/>
      <c r="B8744" s="84"/>
      <c r="C8744" s="85"/>
      <c r="D8744" s="84"/>
      <c r="E8744" s="84"/>
      <c r="M8744" s="86"/>
      <c r="N8744" s="87"/>
    </row>
    <row r="8745" spans="1:14" s="79" customFormat="1">
      <c r="A8745" s="17"/>
      <c r="B8745" s="84"/>
      <c r="C8745" s="85"/>
      <c r="D8745" s="84"/>
      <c r="E8745" s="84"/>
      <c r="M8745" s="86"/>
      <c r="N8745" s="87"/>
    </row>
    <row r="8746" spans="1:14" s="79" customFormat="1">
      <c r="A8746" s="17"/>
      <c r="B8746" s="84"/>
      <c r="C8746" s="85"/>
      <c r="D8746" s="84"/>
      <c r="E8746" s="84"/>
      <c r="M8746" s="86"/>
      <c r="N8746" s="87"/>
    </row>
    <row r="8747" spans="1:14" s="79" customFormat="1">
      <c r="A8747" s="17"/>
      <c r="B8747" s="84"/>
      <c r="C8747" s="85"/>
      <c r="D8747" s="84"/>
      <c r="E8747" s="84"/>
      <c r="M8747" s="86"/>
      <c r="N8747" s="87"/>
    </row>
    <row r="8748" spans="1:14" s="79" customFormat="1">
      <c r="A8748" s="17"/>
      <c r="B8748" s="84"/>
      <c r="C8748" s="85"/>
      <c r="D8748" s="84"/>
      <c r="E8748" s="84"/>
      <c r="M8748" s="86"/>
      <c r="N8748" s="87"/>
    </row>
    <row r="8749" spans="1:14" s="79" customFormat="1">
      <c r="A8749" s="17"/>
      <c r="B8749" s="84"/>
      <c r="C8749" s="85"/>
      <c r="D8749" s="84"/>
      <c r="E8749" s="84"/>
      <c r="M8749" s="86"/>
      <c r="N8749" s="87"/>
    </row>
    <row r="8750" spans="1:14" s="79" customFormat="1">
      <c r="A8750" s="17"/>
      <c r="B8750" s="84"/>
      <c r="C8750" s="85"/>
      <c r="D8750" s="84"/>
      <c r="E8750" s="84"/>
      <c r="M8750" s="86"/>
      <c r="N8750" s="87"/>
    </row>
    <row r="8751" spans="1:14" s="79" customFormat="1">
      <c r="A8751" s="17"/>
      <c r="B8751" s="84"/>
      <c r="C8751" s="85"/>
      <c r="D8751" s="84"/>
      <c r="E8751" s="84"/>
      <c r="M8751" s="86"/>
      <c r="N8751" s="87"/>
    </row>
    <row r="8752" spans="1:14" s="79" customFormat="1">
      <c r="A8752" s="17"/>
      <c r="B8752" s="84"/>
      <c r="C8752" s="85"/>
      <c r="D8752" s="84"/>
      <c r="E8752" s="84"/>
      <c r="M8752" s="86"/>
      <c r="N8752" s="87"/>
    </row>
    <row r="8753" spans="1:14" s="79" customFormat="1">
      <c r="A8753" s="17"/>
      <c r="B8753" s="84"/>
      <c r="C8753" s="85"/>
      <c r="D8753" s="84"/>
      <c r="E8753" s="84"/>
      <c r="M8753" s="86"/>
      <c r="N8753" s="87"/>
    </row>
    <row r="8754" spans="1:14" s="79" customFormat="1">
      <c r="A8754" s="17"/>
      <c r="B8754" s="84"/>
      <c r="C8754" s="85"/>
      <c r="D8754" s="84"/>
      <c r="E8754" s="84"/>
      <c r="M8754" s="86"/>
      <c r="N8754" s="87"/>
    </row>
    <row r="8755" spans="1:14" s="79" customFormat="1">
      <c r="A8755" s="17"/>
      <c r="B8755" s="84"/>
      <c r="C8755" s="85"/>
      <c r="D8755" s="84"/>
      <c r="E8755" s="84"/>
      <c r="M8755" s="86"/>
      <c r="N8755" s="87"/>
    </row>
    <row r="8756" spans="1:14" s="79" customFormat="1">
      <c r="A8756" s="17"/>
      <c r="B8756" s="84"/>
      <c r="C8756" s="85"/>
      <c r="D8756" s="84"/>
      <c r="E8756" s="84"/>
      <c r="M8756" s="86"/>
      <c r="N8756" s="87"/>
    </row>
    <row r="8757" spans="1:14" s="79" customFormat="1">
      <c r="A8757" s="17"/>
      <c r="B8757" s="84"/>
      <c r="C8757" s="85"/>
      <c r="D8757" s="84"/>
      <c r="E8757" s="84"/>
      <c r="M8757" s="86"/>
      <c r="N8757" s="87"/>
    </row>
    <row r="8758" spans="1:14" s="79" customFormat="1">
      <c r="A8758" s="17"/>
      <c r="B8758" s="84"/>
      <c r="C8758" s="85"/>
      <c r="D8758" s="84"/>
      <c r="E8758" s="84"/>
      <c r="M8758" s="86"/>
      <c r="N8758" s="87"/>
    </row>
    <row r="8759" spans="1:14" s="79" customFormat="1">
      <c r="A8759" s="17"/>
      <c r="B8759" s="84"/>
      <c r="C8759" s="85"/>
      <c r="D8759" s="84"/>
      <c r="E8759" s="84"/>
      <c r="M8759" s="86"/>
      <c r="N8759" s="87"/>
    </row>
    <row r="8760" spans="1:14" s="79" customFormat="1">
      <c r="A8760" s="17"/>
      <c r="B8760" s="84"/>
      <c r="C8760" s="85"/>
      <c r="D8760" s="84"/>
      <c r="E8760" s="84"/>
      <c r="M8760" s="86"/>
      <c r="N8760" s="87"/>
    </row>
    <row r="8761" spans="1:14" s="79" customFormat="1">
      <c r="A8761" s="17"/>
      <c r="B8761" s="84"/>
      <c r="C8761" s="85"/>
      <c r="D8761" s="84"/>
      <c r="E8761" s="84"/>
      <c r="M8761" s="86"/>
      <c r="N8761" s="87"/>
    </row>
    <row r="8762" spans="1:14" s="79" customFormat="1">
      <c r="A8762" s="17"/>
      <c r="B8762" s="84"/>
      <c r="C8762" s="85"/>
      <c r="D8762" s="84"/>
      <c r="E8762" s="84"/>
      <c r="M8762" s="86"/>
      <c r="N8762" s="87"/>
    </row>
    <row r="8763" spans="1:14" s="79" customFormat="1">
      <c r="A8763" s="17"/>
      <c r="B8763" s="84"/>
      <c r="C8763" s="85"/>
      <c r="D8763" s="84"/>
      <c r="E8763" s="84"/>
      <c r="M8763" s="86"/>
      <c r="N8763" s="87"/>
    </row>
    <row r="8764" spans="1:14" s="79" customFormat="1">
      <c r="A8764" s="17"/>
      <c r="B8764" s="84"/>
      <c r="C8764" s="85"/>
      <c r="D8764" s="84"/>
      <c r="E8764" s="84"/>
      <c r="M8764" s="86"/>
      <c r="N8764" s="87"/>
    </row>
    <row r="8765" spans="1:14" s="79" customFormat="1">
      <c r="A8765" s="17"/>
      <c r="B8765" s="84"/>
      <c r="C8765" s="85"/>
      <c r="D8765" s="84"/>
      <c r="E8765" s="84"/>
      <c r="M8765" s="86"/>
      <c r="N8765" s="87"/>
    </row>
    <row r="8766" spans="1:14" s="79" customFormat="1">
      <c r="A8766" s="17"/>
      <c r="B8766" s="84"/>
      <c r="C8766" s="85"/>
      <c r="D8766" s="84"/>
      <c r="E8766" s="84"/>
      <c r="M8766" s="86"/>
      <c r="N8766" s="87"/>
    </row>
    <row r="8767" spans="1:14" s="79" customFormat="1">
      <c r="A8767" s="17"/>
      <c r="B8767" s="84"/>
      <c r="C8767" s="85"/>
      <c r="D8767" s="84"/>
      <c r="E8767" s="84"/>
      <c r="M8767" s="86"/>
      <c r="N8767" s="87"/>
    </row>
    <row r="8768" spans="1:14" s="79" customFormat="1">
      <c r="A8768" s="17"/>
      <c r="B8768" s="84"/>
      <c r="C8768" s="85"/>
      <c r="D8768" s="84"/>
      <c r="E8768" s="84"/>
      <c r="M8768" s="86"/>
      <c r="N8768" s="87"/>
    </row>
    <row r="8769" spans="1:14" s="79" customFormat="1">
      <c r="A8769" s="17"/>
      <c r="B8769" s="84"/>
      <c r="C8769" s="85"/>
      <c r="D8769" s="84"/>
      <c r="E8769" s="84"/>
      <c r="M8769" s="86"/>
      <c r="N8769" s="87"/>
    </row>
    <row r="8770" spans="1:14" s="79" customFormat="1">
      <c r="A8770" s="17"/>
      <c r="B8770" s="84"/>
      <c r="C8770" s="85"/>
      <c r="D8770" s="84"/>
      <c r="E8770" s="84"/>
      <c r="M8770" s="86"/>
      <c r="N8770" s="87"/>
    </row>
    <row r="8771" spans="1:14" s="79" customFormat="1">
      <c r="A8771" s="17"/>
      <c r="B8771" s="84"/>
      <c r="C8771" s="85"/>
      <c r="D8771" s="84"/>
      <c r="E8771" s="84"/>
      <c r="M8771" s="86"/>
      <c r="N8771" s="87"/>
    </row>
    <row r="8772" spans="1:14" s="79" customFormat="1">
      <c r="A8772" s="17"/>
      <c r="B8772" s="84"/>
      <c r="C8772" s="85"/>
      <c r="D8772" s="84"/>
      <c r="E8772" s="84"/>
      <c r="M8772" s="86"/>
      <c r="N8772" s="87"/>
    </row>
    <row r="8773" spans="1:14" s="79" customFormat="1">
      <c r="A8773" s="17"/>
      <c r="B8773" s="84"/>
      <c r="C8773" s="85"/>
      <c r="D8773" s="84"/>
      <c r="E8773" s="84"/>
      <c r="M8773" s="86"/>
      <c r="N8773" s="87"/>
    </row>
    <row r="8774" spans="1:14" s="79" customFormat="1">
      <c r="A8774" s="17"/>
      <c r="B8774" s="84"/>
      <c r="C8774" s="85"/>
      <c r="D8774" s="84"/>
      <c r="E8774" s="84"/>
      <c r="M8774" s="86"/>
      <c r="N8774" s="87"/>
    </row>
    <row r="8775" spans="1:14" s="79" customFormat="1">
      <c r="A8775" s="17"/>
      <c r="B8775" s="84"/>
      <c r="C8775" s="85"/>
      <c r="D8775" s="84"/>
      <c r="E8775" s="84"/>
      <c r="M8775" s="86"/>
      <c r="N8775" s="87"/>
    </row>
    <row r="8776" spans="1:14" s="79" customFormat="1">
      <c r="A8776" s="17"/>
      <c r="B8776" s="84"/>
      <c r="C8776" s="85"/>
      <c r="D8776" s="84"/>
      <c r="E8776" s="84"/>
      <c r="M8776" s="86"/>
      <c r="N8776" s="87"/>
    </row>
    <row r="8777" spans="1:14" s="79" customFormat="1">
      <c r="A8777" s="17"/>
      <c r="B8777" s="84"/>
      <c r="C8777" s="85"/>
      <c r="D8777" s="84"/>
      <c r="E8777" s="84"/>
      <c r="M8777" s="86"/>
      <c r="N8777" s="87"/>
    </row>
    <row r="8778" spans="1:14" s="79" customFormat="1">
      <c r="A8778" s="17"/>
      <c r="B8778" s="84"/>
      <c r="C8778" s="85"/>
      <c r="D8778" s="84"/>
      <c r="E8778" s="84"/>
      <c r="M8778" s="86"/>
      <c r="N8778" s="87"/>
    </row>
    <row r="8779" spans="1:14" s="79" customFormat="1">
      <c r="A8779" s="17"/>
      <c r="B8779" s="84"/>
      <c r="C8779" s="85"/>
      <c r="D8779" s="84"/>
      <c r="E8779" s="84"/>
      <c r="M8779" s="86"/>
      <c r="N8779" s="87"/>
    </row>
    <row r="8780" spans="1:14" s="79" customFormat="1">
      <c r="A8780" s="17"/>
      <c r="B8780" s="84"/>
      <c r="C8780" s="85"/>
      <c r="D8780" s="84"/>
      <c r="E8780" s="84"/>
      <c r="M8780" s="86"/>
      <c r="N8780" s="87"/>
    </row>
    <row r="8781" spans="1:14" s="79" customFormat="1">
      <c r="A8781" s="17"/>
      <c r="B8781" s="84"/>
      <c r="C8781" s="85"/>
      <c r="D8781" s="84"/>
      <c r="E8781" s="84"/>
      <c r="M8781" s="86"/>
      <c r="N8781" s="87"/>
    </row>
    <row r="8782" spans="1:14" s="79" customFormat="1">
      <c r="A8782" s="17"/>
      <c r="B8782" s="84"/>
      <c r="C8782" s="85"/>
      <c r="D8782" s="84"/>
      <c r="E8782" s="84"/>
      <c r="M8782" s="86"/>
      <c r="N8782" s="87"/>
    </row>
    <row r="8783" spans="1:14" s="79" customFormat="1">
      <c r="A8783" s="17"/>
      <c r="B8783" s="84"/>
      <c r="C8783" s="85"/>
      <c r="D8783" s="84"/>
      <c r="E8783" s="84"/>
      <c r="M8783" s="86"/>
      <c r="N8783" s="87"/>
    </row>
    <row r="8784" spans="1:14" s="79" customFormat="1">
      <c r="A8784" s="17"/>
      <c r="B8784" s="84"/>
      <c r="C8784" s="85"/>
      <c r="D8784" s="84"/>
      <c r="E8784" s="84"/>
      <c r="M8784" s="86"/>
      <c r="N8784" s="87"/>
    </row>
    <row r="8785" spans="1:14" s="79" customFormat="1">
      <c r="A8785" s="17"/>
      <c r="B8785" s="84"/>
      <c r="C8785" s="85"/>
      <c r="D8785" s="84"/>
      <c r="E8785" s="84"/>
      <c r="M8785" s="86"/>
      <c r="N8785" s="87"/>
    </row>
    <row r="8786" spans="1:14" s="79" customFormat="1">
      <c r="A8786" s="17"/>
      <c r="B8786" s="84"/>
      <c r="C8786" s="85"/>
      <c r="D8786" s="84"/>
      <c r="E8786" s="84"/>
      <c r="M8786" s="86"/>
      <c r="N8786" s="87"/>
    </row>
    <row r="8787" spans="1:14" s="79" customFormat="1">
      <c r="A8787" s="17"/>
      <c r="B8787" s="84"/>
      <c r="C8787" s="85"/>
      <c r="D8787" s="84"/>
      <c r="E8787" s="84"/>
      <c r="M8787" s="86"/>
      <c r="N8787" s="87"/>
    </row>
    <row r="8788" spans="1:14" s="79" customFormat="1">
      <c r="A8788" s="17"/>
      <c r="B8788" s="84"/>
      <c r="C8788" s="85"/>
      <c r="D8788" s="84"/>
      <c r="E8788" s="84"/>
      <c r="M8788" s="86"/>
      <c r="N8788" s="87"/>
    </row>
    <row r="8789" spans="1:14" s="79" customFormat="1">
      <c r="A8789" s="17"/>
      <c r="B8789" s="84"/>
      <c r="C8789" s="85"/>
      <c r="D8789" s="84"/>
      <c r="E8789" s="84"/>
      <c r="M8789" s="86"/>
      <c r="N8789" s="87"/>
    </row>
    <row r="8790" spans="1:14" s="79" customFormat="1">
      <c r="A8790" s="17"/>
      <c r="B8790" s="84"/>
      <c r="C8790" s="85"/>
      <c r="D8790" s="84"/>
      <c r="E8790" s="84"/>
      <c r="M8790" s="86"/>
      <c r="N8790" s="87"/>
    </row>
    <row r="8791" spans="1:14" s="79" customFormat="1">
      <c r="A8791" s="17"/>
      <c r="B8791" s="84"/>
      <c r="C8791" s="85"/>
      <c r="D8791" s="84"/>
      <c r="E8791" s="84"/>
      <c r="M8791" s="86"/>
      <c r="N8791" s="87"/>
    </row>
    <row r="8792" spans="1:14" s="79" customFormat="1">
      <c r="A8792" s="17"/>
      <c r="B8792" s="84"/>
      <c r="C8792" s="85"/>
      <c r="D8792" s="84"/>
      <c r="E8792" s="84"/>
      <c r="M8792" s="86"/>
      <c r="N8792" s="87"/>
    </row>
    <row r="8793" spans="1:14" s="79" customFormat="1">
      <c r="A8793" s="17"/>
      <c r="B8793" s="84"/>
      <c r="C8793" s="85"/>
      <c r="D8793" s="84"/>
      <c r="E8793" s="84"/>
      <c r="M8793" s="86"/>
      <c r="N8793" s="87"/>
    </row>
    <row r="8794" spans="1:14" s="79" customFormat="1">
      <c r="A8794" s="17"/>
      <c r="B8794" s="84"/>
      <c r="C8794" s="85"/>
      <c r="D8794" s="84"/>
      <c r="E8794" s="84"/>
      <c r="M8794" s="86"/>
      <c r="N8794" s="87"/>
    </row>
    <row r="8795" spans="1:14" s="79" customFormat="1">
      <c r="A8795" s="17"/>
      <c r="B8795" s="84"/>
      <c r="C8795" s="85"/>
      <c r="D8795" s="84"/>
      <c r="E8795" s="84"/>
      <c r="M8795" s="86"/>
      <c r="N8795" s="87"/>
    </row>
    <row r="8796" spans="1:14" s="79" customFormat="1">
      <c r="A8796" s="17"/>
      <c r="B8796" s="84"/>
      <c r="C8796" s="85"/>
      <c r="D8796" s="84"/>
      <c r="E8796" s="84"/>
      <c r="M8796" s="86"/>
      <c r="N8796" s="87"/>
    </row>
    <row r="8797" spans="1:14" s="79" customFormat="1">
      <c r="A8797" s="17"/>
      <c r="B8797" s="84"/>
      <c r="C8797" s="85"/>
      <c r="D8797" s="84"/>
      <c r="E8797" s="84"/>
      <c r="M8797" s="86"/>
      <c r="N8797" s="87"/>
    </row>
    <row r="8798" spans="1:14" s="79" customFormat="1">
      <c r="A8798" s="17"/>
      <c r="B8798" s="84"/>
      <c r="C8798" s="85"/>
      <c r="D8798" s="84"/>
      <c r="E8798" s="84"/>
      <c r="M8798" s="86"/>
      <c r="N8798" s="87"/>
    </row>
    <row r="8799" spans="1:14" s="79" customFormat="1">
      <c r="A8799" s="17"/>
      <c r="B8799" s="84"/>
      <c r="C8799" s="85"/>
      <c r="D8799" s="84"/>
      <c r="E8799" s="84"/>
      <c r="M8799" s="86"/>
      <c r="N8799" s="87"/>
    </row>
    <row r="8800" spans="1:14" s="79" customFormat="1">
      <c r="A8800" s="17"/>
      <c r="B8800" s="84"/>
      <c r="C8800" s="85"/>
      <c r="D8800" s="84"/>
      <c r="E8800" s="84"/>
      <c r="M8800" s="86"/>
      <c r="N8800" s="87"/>
    </row>
    <row r="8801" spans="1:14" s="79" customFormat="1">
      <c r="A8801" s="17"/>
      <c r="B8801" s="84"/>
      <c r="C8801" s="85"/>
      <c r="D8801" s="84"/>
      <c r="E8801" s="84"/>
      <c r="M8801" s="86"/>
      <c r="N8801" s="87"/>
    </row>
    <row r="8802" spans="1:14" s="79" customFormat="1">
      <c r="A8802" s="17"/>
      <c r="B8802" s="84"/>
      <c r="C8802" s="85"/>
      <c r="D8802" s="84"/>
      <c r="E8802" s="84"/>
      <c r="M8802" s="86"/>
      <c r="N8802" s="87"/>
    </row>
    <row r="8803" spans="1:14" s="79" customFormat="1">
      <c r="A8803" s="17"/>
      <c r="B8803" s="84"/>
      <c r="C8803" s="85"/>
      <c r="D8803" s="84"/>
      <c r="E8803" s="84"/>
      <c r="M8803" s="86"/>
      <c r="N8803" s="87"/>
    </row>
    <row r="8804" spans="1:14" s="79" customFormat="1">
      <c r="A8804" s="17"/>
      <c r="B8804" s="84"/>
      <c r="C8804" s="85"/>
      <c r="D8804" s="84"/>
      <c r="E8804" s="84"/>
      <c r="M8804" s="86"/>
      <c r="N8804" s="87"/>
    </row>
    <row r="8805" spans="1:14" s="79" customFormat="1">
      <c r="A8805" s="17"/>
      <c r="B8805" s="84"/>
      <c r="C8805" s="85"/>
      <c r="D8805" s="84"/>
      <c r="E8805" s="84"/>
      <c r="M8805" s="86"/>
      <c r="N8805" s="87"/>
    </row>
    <row r="8806" spans="1:14" s="79" customFormat="1">
      <c r="A8806" s="17"/>
      <c r="B8806" s="84"/>
      <c r="C8806" s="85"/>
      <c r="D8806" s="84"/>
      <c r="E8806" s="84"/>
      <c r="M8806" s="86"/>
      <c r="N8806" s="87"/>
    </row>
    <row r="8807" spans="1:14" s="79" customFormat="1">
      <c r="A8807" s="17"/>
      <c r="B8807" s="84"/>
      <c r="C8807" s="85"/>
      <c r="D8807" s="84"/>
      <c r="E8807" s="84"/>
      <c r="M8807" s="86"/>
      <c r="N8807" s="87"/>
    </row>
    <row r="8808" spans="1:14" s="79" customFormat="1">
      <c r="A8808" s="17"/>
      <c r="B8808" s="84"/>
      <c r="C8808" s="85"/>
      <c r="D8808" s="84"/>
      <c r="E8808" s="84"/>
      <c r="M8808" s="86"/>
      <c r="N8808" s="87"/>
    </row>
    <row r="8809" spans="1:14" s="79" customFormat="1">
      <c r="A8809" s="17"/>
      <c r="B8809" s="84"/>
      <c r="C8809" s="85"/>
      <c r="D8809" s="84"/>
      <c r="E8809" s="84"/>
      <c r="M8809" s="86"/>
      <c r="N8809" s="87"/>
    </row>
    <row r="8810" spans="1:14" s="79" customFormat="1">
      <c r="A8810" s="17"/>
      <c r="B8810" s="84"/>
      <c r="C8810" s="85"/>
      <c r="D8810" s="84"/>
      <c r="E8810" s="84"/>
      <c r="M8810" s="86"/>
      <c r="N8810" s="87"/>
    </row>
    <row r="8811" spans="1:14" s="79" customFormat="1">
      <c r="A8811" s="17"/>
      <c r="B8811" s="84"/>
      <c r="C8811" s="85"/>
      <c r="D8811" s="84"/>
      <c r="E8811" s="84"/>
      <c r="M8811" s="86"/>
      <c r="N8811" s="87"/>
    </row>
    <row r="8812" spans="1:14" s="79" customFormat="1">
      <c r="A8812" s="17"/>
      <c r="B8812" s="84"/>
      <c r="C8812" s="85"/>
      <c r="D8812" s="84"/>
      <c r="E8812" s="84"/>
      <c r="M8812" s="86"/>
      <c r="N8812" s="87"/>
    </row>
    <row r="8813" spans="1:14" s="79" customFormat="1">
      <c r="A8813" s="17"/>
      <c r="B8813" s="84"/>
      <c r="C8813" s="85"/>
      <c r="D8813" s="84"/>
      <c r="E8813" s="84"/>
      <c r="M8813" s="86"/>
      <c r="N8813" s="87"/>
    </row>
    <row r="8814" spans="1:14" s="79" customFormat="1">
      <c r="A8814" s="17"/>
      <c r="B8814" s="84"/>
      <c r="C8814" s="85"/>
      <c r="D8814" s="84"/>
      <c r="E8814" s="84"/>
      <c r="M8814" s="86"/>
      <c r="N8814" s="87"/>
    </row>
    <row r="8815" spans="1:14" s="79" customFormat="1">
      <c r="A8815" s="17"/>
      <c r="B8815" s="84"/>
      <c r="C8815" s="85"/>
      <c r="D8815" s="84"/>
      <c r="E8815" s="84"/>
      <c r="M8815" s="86"/>
      <c r="N8815" s="87"/>
    </row>
    <row r="8816" spans="1:14" s="79" customFormat="1">
      <c r="A8816" s="17"/>
      <c r="B8816" s="84"/>
      <c r="C8816" s="85"/>
      <c r="D8816" s="84"/>
      <c r="E8816" s="84"/>
      <c r="M8816" s="86"/>
      <c r="N8816" s="87"/>
    </row>
    <row r="8817" spans="1:14" s="79" customFormat="1">
      <c r="A8817" s="17"/>
      <c r="B8817" s="84"/>
      <c r="C8817" s="85"/>
      <c r="D8817" s="84"/>
      <c r="E8817" s="84"/>
      <c r="M8817" s="86"/>
      <c r="N8817" s="87"/>
    </row>
    <row r="8818" spans="1:14" s="79" customFormat="1">
      <c r="A8818" s="17"/>
      <c r="B8818" s="84"/>
      <c r="C8818" s="85"/>
      <c r="D8818" s="84"/>
      <c r="E8818" s="84"/>
      <c r="M8818" s="86"/>
      <c r="N8818" s="87"/>
    </row>
    <row r="8819" spans="1:14" s="79" customFormat="1">
      <c r="A8819" s="17"/>
      <c r="B8819" s="84"/>
      <c r="C8819" s="85"/>
      <c r="D8819" s="84"/>
      <c r="E8819" s="84"/>
      <c r="M8819" s="86"/>
      <c r="N8819" s="87"/>
    </row>
    <row r="8820" spans="1:14" s="79" customFormat="1">
      <c r="A8820" s="17"/>
      <c r="B8820" s="84"/>
      <c r="C8820" s="85"/>
      <c r="D8820" s="84"/>
      <c r="E8820" s="84"/>
      <c r="M8820" s="86"/>
      <c r="N8820" s="87"/>
    </row>
    <row r="8821" spans="1:14" s="79" customFormat="1">
      <c r="A8821" s="17"/>
      <c r="B8821" s="84"/>
      <c r="C8821" s="85"/>
      <c r="D8821" s="84"/>
      <c r="E8821" s="84"/>
      <c r="M8821" s="86"/>
      <c r="N8821" s="87"/>
    </row>
    <row r="8822" spans="1:14" s="79" customFormat="1">
      <c r="A8822" s="17"/>
      <c r="B8822" s="84"/>
      <c r="C8822" s="85"/>
      <c r="D8822" s="84"/>
      <c r="E8822" s="84"/>
      <c r="M8822" s="86"/>
      <c r="N8822" s="87"/>
    </row>
    <row r="8823" spans="1:14" s="79" customFormat="1">
      <c r="A8823" s="17"/>
      <c r="B8823" s="84"/>
      <c r="C8823" s="85"/>
      <c r="D8823" s="84"/>
      <c r="E8823" s="84"/>
      <c r="M8823" s="86"/>
      <c r="N8823" s="87"/>
    </row>
    <row r="8824" spans="1:14" s="79" customFormat="1">
      <c r="A8824" s="17"/>
      <c r="B8824" s="84"/>
      <c r="C8824" s="85"/>
      <c r="D8824" s="84"/>
      <c r="E8824" s="84"/>
      <c r="M8824" s="86"/>
      <c r="N8824" s="87"/>
    </row>
    <row r="8825" spans="1:14" s="79" customFormat="1">
      <c r="A8825" s="17"/>
      <c r="B8825" s="84"/>
      <c r="C8825" s="85"/>
      <c r="D8825" s="84"/>
      <c r="E8825" s="84"/>
      <c r="M8825" s="86"/>
      <c r="N8825" s="87"/>
    </row>
    <row r="8826" spans="1:14" s="79" customFormat="1">
      <c r="A8826" s="17"/>
      <c r="B8826" s="84"/>
      <c r="C8826" s="85"/>
      <c r="D8826" s="84"/>
      <c r="E8826" s="84"/>
      <c r="M8826" s="86"/>
      <c r="N8826" s="87"/>
    </row>
    <row r="8827" spans="1:14" s="79" customFormat="1">
      <c r="A8827" s="17"/>
      <c r="B8827" s="84"/>
      <c r="C8827" s="85"/>
      <c r="D8827" s="84"/>
      <c r="E8827" s="84"/>
      <c r="M8827" s="86"/>
      <c r="N8827" s="87"/>
    </row>
    <row r="8828" spans="1:14" s="79" customFormat="1">
      <c r="A8828" s="17"/>
      <c r="B8828" s="84"/>
      <c r="C8828" s="85"/>
      <c r="D8828" s="84"/>
      <c r="E8828" s="84"/>
      <c r="M8828" s="86"/>
      <c r="N8828" s="87"/>
    </row>
    <row r="8829" spans="1:14" s="79" customFormat="1">
      <c r="A8829" s="17"/>
      <c r="B8829" s="84"/>
      <c r="C8829" s="85"/>
      <c r="D8829" s="84"/>
      <c r="E8829" s="84"/>
      <c r="M8829" s="86"/>
      <c r="N8829" s="87"/>
    </row>
    <row r="8830" spans="1:14" s="79" customFormat="1">
      <c r="A8830" s="17"/>
      <c r="B8830" s="84"/>
      <c r="C8830" s="85"/>
      <c r="D8830" s="84"/>
      <c r="E8830" s="84"/>
      <c r="M8830" s="86"/>
      <c r="N8830" s="87"/>
    </row>
    <row r="8831" spans="1:14" s="79" customFormat="1">
      <c r="A8831" s="17"/>
      <c r="B8831" s="84"/>
      <c r="C8831" s="85"/>
      <c r="D8831" s="84"/>
      <c r="E8831" s="84"/>
      <c r="M8831" s="86"/>
      <c r="N8831" s="87"/>
    </row>
    <row r="8832" spans="1:14" s="79" customFormat="1">
      <c r="A8832" s="17"/>
      <c r="B8832" s="84"/>
      <c r="C8832" s="85"/>
      <c r="D8832" s="84"/>
      <c r="E8832" s="84"/>
      <c r="M8832" s="86"/>
      <c r="N8832" s="87"/>
    </row>
    <row r="8833" spans="1:14" s="79" customFormat="1">
      <c r="A8833" s="17"/>
      <c r="B8833" s="84"/>
      <c r="C8833" s="85"/>
      <c r="D8833" s="84"/>
      <c r="E8833" s="84"/>
      <c r="M8833" s="86"/>
      <c r="N8833" s="87"/>
    </row>
    <row r="8834" spans="1:14" s="79" customFormat="1">
      <c r="A8834" s="17"/>
      <c r="B8834" s="84"/>
      <c r="C8834" s="85"/>
      <c r="D8834" s="84"/>
      <c r="E8834" s="84"/>
      <c r="M8834" s="86"/>
      <c r="N8834" s="87"/>
    </row>
    <row r="8835" spans="1:14" s="79" customFormat="1">
      <c r="A8835" s="17"/>
      <c r="B8835" s="84"/>
      <c r="C8835" s="85"/>
      <c r="D8835" s="84"/>
      <c r="E8835" s="84"/>
      <c r="M8835" s="86"/>
      <c r="N8835" s="87"/>
    </row>
    <row r="8836" spans="1:14" s="79" customFormat="1">
      <c r="A8836" s="17"/>
      <c r="B8836" s="84"/>
      <c r="C8836" s="85"/>
      <c r="D8836" s="84"/>
      <c r="E8836" s="84"/>
      <c r="M8836" s="86"/>
      <c r="N8836" s="87"/>
    </row>
    <row r="8837" spans="1:14" s="79" customFormat="1">
      <c r="A8837" s="17"/>
      <c r="B8837" s="84"/>
      <c r="C8837" s="85"/>
      <c r="D8837" s="84"/>
      <c r="E8837" s="84"/>
      <c r="M8837" s="86"/>
      <c r="N8837" s="87"/>
    </row>
    <row r="8838" spans="1:14" s="79" customFormat="1">
      <c r="A8838" s="17"/>
      <c r="B8838" s="84"/>
      <c r="C8838" s="85"/>
      <c r="D8838" s="84"/>
      <c r="E8838" s="84"/>
      <c r="M8838" s="86"/>
      <c r="N8838" s="87"/>
    </row>
    <row r="8839" spans="1:14" s="79" customFormat="1">
      <c r="A8839" s="17"/>
      <c r="B8839" s="84"/>
      <c r="C8839" s="85"/>
      <c r="D8839" s="84"/>
      <c r="E8839" s="84"/>
      <c r="M8839" s="86"/>
      <c r="N8839" s="87"/>
    </row>
    <row r="8840" spans="1:14" s="79" customFormat="1">
      <c r="A8840" s="17"/>
      <c r="B8840" s="84"/>
      <c r="C8840" s="85"/>
      <c r="D8840" s="84"/>
      <c r="E8840" s="84"/>
      <c r="M8840" s="86"/>
      <c r="N8840" s="87"/>
    </row>
    <row r="8841" spans="1:14" s="79" customFormat="1">
      <c r="A8841" s="17"/>
      <c r="B8841" s="84"/>
      <c r="C8841" s="85"/>
      <c r="D8841" s="84"/>
      <c r="E8841" s="84"/>
      <c r="M8841" s="86"/>
      <c r="N8841" s="87"/>
    </row>
    <row r="8842" spans="1:14" s="79" customFormat="1">
      <c r="A8842" s="17"/>
      <c r="B8842" s="84"/>
      <c r="C8842" s="85"/>
      <c r="D8842" s="84"/>
      <c r="E8842" s="84"/>
      <c r="M8842" s="86"/>
      <c r="N8842" s="87"/>
    </row>
    <row r="8843" spans="1:14" s="79" customFormat="1">
      <c r="A8843" s="17"/>
      <c r="B8843" s="84"/>
      <c r="C8843" s="85"/>
      <c r="D8843" s="84"/>
      <c r="E8843" s="84"/>
      <c r="M8843" s="86"/>
      <c r="N8843" s="87"/>
    </row>
    <row r="8844" spans="1:14" s="79" customFormat="1">
      <c r="A8844" s="17"/>
      <c r="B8844" s="84"/>
      <c r="C8844" s="85"/>
      <c r="D8844" s="84"/>
      <c r="E8844" s="84"/>
      <c r="M8844" s="86"/>
      <c r="N8844" s="87"/>
    </row>
    <row r="8845" spans="1:14" s="79" customFormat="1">
      <c r="A8845" s="17"/>
      <c r="B8845" s="84"/>
      <c r="C8845" s="85"/>
      <c r="D8845" s="84"/>
      <c r="E8845" s="84"/>
      <c r="M8845" s="86"/>
      <c r="N8845" s="87"/>
    </row>
    <row r="8846" spans="1:14" s="79" customFormat="1">
      <c r="A8846" s="17"/>
      <c r="B8846" s="84"/>
      <c r="C8846" s="85"/>
      <c r="D8846" s="84"/>
      <c r="E8846" s="84"/>
      <c r="M8846" s="86"/>
      <c r="N8846" s="87"/>
    </row>
    <row r="8847" spans="1:14" s="79" customFormat="1">
      <c r="A8847" s="17"/>
      <c r="B8847" s="84"/>
      <c r="C8847" s="85"/>
      <c r="D8847" s="84"/>
      <c r="E8847" s="84"/>
      <c r="M8847" s="86"/>
      <c r="N8847" s="87"/>
    </row>
    <row r="8848" spans="1:14" s="79" customFormat="1">
      <c r="A8848" s="17"/>
      <c r="B8848" s="84"/>
      <c r="C8848" s="85"/>
      <c r="D8848" s="84"/>
      <c r="E8848" s="84"/>
      <c r="M8848" s="86"/>
      <c r="N8848" s="87"/>
    </row>
    <row r="8849" spans="1:14" s="79" customFormat="1">
      <c r="A8849" s="17"/>
      <c r="B8849" s="84"/>
      <c r="C8849" s="85"/>
      <c r="D8849" s="84"/>
      <c r="E8849" s="84"/>
      <c r="M8849" s="86"/>
      <c r="N8849" s="87"/>
    </row>
    <row r="8850" spans="1:14" s="79" customFormat="1">
      <c r="A8850" s="17"/>
      <c r="B8850" s="84"/>
      <c r="C8850" s="85"/>
      <c r="D8850" s="84"/>
      <c r="E8850" s="84"/>
      <c r="M8850" s="86"/>
      <c r="N8850" s="87"/>
    </row>
    <row r="8851" spans="1:14" s="79" customFormat="1">
      <c r="A8851" s="17"/>
      <c r="B8851" s="84"/>
      <c r="C8851" s="85"/>
      <c r="D8851" s="84"/>
      <c r="E8851" s="84"/>
      <c r="M8851" s="86"/>
      <c r="N8851" s="87"/>
    </row>
    <row r="8852" spans="1:14" s="79" customFormat="1">
      <c r="A8852" s="17"/>
      <c r="B8852" s="84"/>
      <c r="C8852" s="85"/>
      <c r="D8852" s="84"/>
      <c r="E8852" s="84"/>
      <c r="M8852" s="86"/>
      <c r="N8852" s="87"/>
    </row>
    <row r="8853" spans="1:14" s="79" customFormat="1">
      <c r="A8853" s="17"/>
      <c r="B8853" s="84"/>
      <c r="C8853" s="85"/>
      <c r="D8853" s="84"/>
      <c r="E8853" s="84"/>
      <c r="M8853" s="86"/>
      <c r="N8853" s="87"/>
    </row>
    <row r="8854" spans="1:14" s="79" customFormat="1">
      <c r="A8854" s="17"/>
      <c r="B8854" s="84"/>
      <c r="C8854" s="85"/>
      <c r="D8854" s="84"/>
      <c r="E8854" s="84"/>
      <c r="M8854" s="86"/>
      <c r="N8854" s="87"/>
    </row>
    <row r="8855" spans="1:14" s="79" customFormat="1">
      <c r="A8855" s="17"/>
      <c r="B8855" s="84"/>
      <c r="C8855" s="85"/>
      <c r="D8855" s="84"/>
      <c r="E8855" s="84"/>
      <c r="M8855" s="86"/>
      <c r="N8855" s="87"/>
    </row>
    <row r="8856" spans="1:14" s="79" customFormat="1">
      <c r="A8856" s="17"/>
      <c r="B8856" s="84"/>
      <c r="C8856" s="85"/>
      <c r="D8856" s="84"/>
      <c r="E8856" s="84"/>
      <c r="M8856" s="86"/>
      <c r="N8856" s="87"/>
    </row>
    <row r="8857" spans="1:14" s="79" customFormat="1">
      <c r="A8857" s="17"/>
      <c r="B8857" s="84"/>
      <c r="C8857" s="85"/>
      <c r="D8857" s="84"/>
      <c r="E8857" s="84"/>
      <c r="M8857" s="86"/>
      <c r="N8857" s="87"/>
    </row>
    <row r="8858" spans="1:14" s="79" customFormat="1">
      <c r="A8858" s="17"/>
      <c r="B8858" s="84"/>
      <c r="C8858" s="85"/>
      <c r="D8858" s="84"/>
      <c r="E8858" s="84"/>
      <c r="M8858" s="86"/>
      <c r="N8858" s="87"/>
    </row>
    <row r="8859" spans="1:14" s="79" customFormat="1">
      <c r="A8859" s="17"/>
      <c r="B8859" s="84"/>
      <c r="C8859" s="85"/>
      <c r="D8859" s="84"/>
      <c r="E8859" s="84"/>
      <c r="M8859" s="86"/>
      <c r="N8859" s="87"/>
    </row>
    <row r="8860" spans="1:14" s="79" customFormat="1">
      <c r="A8860" s="17"/>
      <c r="B8860" s="84"/>
      <c r="C8860" s="85"/>
      <c r="D8860" s="84"/>
      <c r="E8860" s="84"/>
      <c r="M8860" s="86"/>
      <c r="N8860" s="87"/>
    </row>
    <row r="8861" spans="1:14" s="79" customFormat="1">
      <c r="A8861" s="17"/>
      <c r="B8861" s="84"/>
      <c r="C8861" s="85"/>
      <c r="D8861" s="84"/>
      <c r="E8861" s="84"/>
      <c r="M8861" s="86"/>
      <c r="N8861" s="87"/>
    </row>
    <row r="8862" spans="1:14" s="79" customFormat="1">
      <c r="A8862" s="17"/>
      <c r="B8862" s="84"/>
      <c r="C8862" s="85"/>
      <c r="D8862" s="84"/>
      <c r="E8862" s="84"/>
      <c r="M8862" s="86"/>
      <c r="N8862" s="87"/>
    </row>
    <row r="8863" spans="1:14" s="79" customFormat="1">
      <c r="A8863" s="17"/>
      <c r="B8863" s="84"/>
      <c r="C8863" s="85"/>
      <c r="D8863" s="84"/>
      <c r="E8863" s="84"/>
      <c r="M8863" s="86"/>
      <c r="N8863" s="87"/>
    </row>
    <row r="8864" spans="1:14" s="79" customFormat="1">
      <c r="A8864" s="17"/>
      <c r="B8864" s="84"/>
      <c r="C8864" s="85"/>
      <c r="D8864" s="84"/>
      <c r="E8864" s="84"/>
      <c r="M8864" s="86"/>
      <c r="N8864" s="87"/>
    </row>
    <row r="8865" spans="1:14" s="79" customFormat="1">
      <c r="A8865" s="17"/>
      <c r="B8865" s="84"/>
      <c r="C8865" s="85"/>
      <c r="D8865" s="84"/>
      <c r="E8865" s="84"/>
      <c r="M8865" s="86"/>
      <c r="N8865" s="87"/>
    </row>
    <row r="8866" spans="1:14" s="79" customFormat="1">
      <c r="A8866" s="17"/>
      <c r="B8866" s="84"/>
      <c r="C8866" s="85"/>
      <c r="D8866" s="84"/>
      <c r="E8866" s="84"/>
      <c r="M8866" s="86"/>
      <c r="N8866" s="87"/>
    </row>
    <row r="8867" spans="1:14" s="79" customFormat="1">
      <c r="A8867" s="17"/>
      <c r="B8867" s="84"/>
      <c r="C8867" s="85"/>
      <c r="D8867" s="84"/>
      <c r="E8867" s="84"/>
      <c r="M8867" s="86"/>
      <c r="N8867" s="87"/>
    </row>
    <row r="8868" spans="1:14" s="79" customFormat="1">
      <c r="A8868" s="17"/>
      <c r="B8868" s="84"/>
      <c r="C8868" s="85"/>
      <c r="D8868" s="84"/>
      <c r="E8868" s="84"/>
      <c r="M8868" s="86"/>
      <c r="N8868" s="87"/>
    </row>
    <row r="8869" spans="1:14" s="79" customFormat="1">
      <c r="A8869" s="17"/>
      <c r="B8869" s="84"/>
      <c r="C8869" s="85"/>
      <c r="D8869" s="84"/>
      <c r="E8869" s="84"/>
      <c r="M8869" s="86"/>
      <c r="N8869" s="87"/>
    </row>
    <row r="8870" spans="1:14" s="79" customFormat="1">
      <c r="A8870" s="17"/>
      <c r="B8870" s="84"/>
      <c r="C8870" s="85"/>
      <c r="D8870" s="84"/>
      <c r="E8870" s="84"/>
      <c r="M8870" s="86"/>
      <c r="N8870" s="87"/>
    </row>
    <row r="8871" spans="1:14" s="79" customFormat="1">
      <c r="A8871" s="17"/>
      <c r="B8871" s="84"/>
      <c r="C8871" s="85"/>
      <c r="D8871" s="84"/>
      <c r="E8871" s="84"/>
      <c r="M8871" s="86"/>
      <c r="N8871" s="87"/>
    </row>
    <row r="8872" spans="1:14" s="79" customFormat="1">
      <c r="A8872" s="17"/>
      <c r="B8872" s="84"/>
      <c r="C8872" s="85"/>
      <c r="D8872" s="84"/>
      <c r="E8872" s="84"/>
      <c r="M8872" s="86"/>
      <c r="N8872" s="87"/>
    </row>
    <row r="8873" spans="1:14" s="79" customFormat="1">
      <c r="A8873" s="17"/>
      <c r="B8873" s="84"/>
      <c r="C8873" s="85"/>
      <c r="D8873" s="84"/>
      <c r="E8873" s="84"/>
      <c r="M8873" s="86"/>
      <c r="N8873" s="87"/>
    </row>
    <row r="8874" spans="1:14" s="79" customFormat="1">
      <c r="A8874" s="17"/>
      <c r="B8874" s="84"/>
      <c r="C8874" s="85"/>
      <c r="D8874" s="84"/>
      <c r="E8874" s="84"/>
      <c r="M8874" s="86"/>
      <c r="N8874" s="87"/>
    </row>
    <row r="8875" spans="1:14" s="79" customFormat="1">
      <c r="A8875" s="17"/>
      <c r="B8875" s="84"/>
      <c r="C8875" s="85"/>
      <c r="D8875" s="84"/>
      <c r="E8875" s="84"/>
      <c r="M8875" s="86"/>
      <c r="N8875" s="87"/>
    </row>
    <row r="8876" spans="1:14" s="79" customFormat="1">
      <c r="A8876" s="17"/>
      <c r="B8876" s="84"/>
      <c r="C8876" s="85"/>
      <c r="D8876" s="84"/>
      <c r="E8876" s="84"/>
      <c r="M8876" s="86"/>
      <c r="N8876" s="87"/>
    </row>
    <row r="8877" spans="1:14" s="79" customFormat="1">
      <c r="A8877" s="17"/>
      <c r="B8877" s="84"/>
      <c r="C8877" s="85"/>
      <c r="D8877" s="84"/>
      <c r="E8877" s="84"/>
      <c r="M8877" s="86"/>
      <c r="N8877" s="87"/>
    </row>
    <row r="8878" spans="1:14" s="79" customFormat="1">
      <c r="A8878" s="17"/>
      <c r="B8878" s="84"/>
      <c r="C8878" s="85"/>
      <c r="D8878" s="84"/>
      <c r="E8878" s="84"/>
      <c r="M8878" s="86"/>
      <c r="N8878" s="87"/>
    </row>
    <row r="8879" spans="1:14" s="79" customFormat="1">
      <c r="A8879" s="17"/>
      <c r="B8879" s="84"/>
      <c r="C8879" s="85"/>
      <c r="D8879" s="84"/>
      <c r="E8879" s="84"/>
      <c r="M8879" s="86"/>
      <c r="N8879" s="87"/>
    </row>
    <row r="8880" spans="1:14" s="79" customFormat="1">
      <c r="A8880" s="17"/>
      <c r="B8880" s="84"/>
      <c r="C8880" s="85"/>
      <c r="D8880" s="84"/>
      <c r="E8880" s="84"/>
      <c r="M8880" s="86"/>
      <c r="N8880" s="87"/>
    </row>
    <row r="8881" spans="1:14" s="79" customFormat="1">
      <c r="A8881" s="17"/>
      <c r="B8881" s="84"/>
      <c r="C8881" s="85"/>
      <c r="D8881" s="84"/>
      <c r="E8881" s="84"/>
      <c r="M8881" s="86"/>
      <c r="N8881" s="87"/>
    </row>
    <row r="8882" spans="1:14" s="79" customFormat="1">
      <c r="A8882" s="17"/>
      <c r="B8882" s="84"/>
      <c r="C8882" s="85"/>
      <c r="D8882" s="84"/>
      <c r="E8882" s="84"/>
      <c r="M8882" s="86"/>
      <c r="N8882" s="87"/>
    </row>
    <row r="8883" spans="1:14" s="79" customFormat="1">
      <c r="A8883" s="17"/>
      <c r="B8883" s="84"/>
      <c r="C8883" s="85"/>
      <c r="D8883" s="84"/>
      <c r="E8883" s="84"/>
      <c r="M8883" s="86"/>
      <c r="N8883" s="87"/>
    </row>
    <row r="8884" spans="1:14" s="79" customFormat="1">
      <c r="A8884" s="17"/>
      <c r="B8884" s="84"/>
      <c r="C8884" s="85"/>
      <c r="D8884" s="84"/>
      <c r="E8884" s="84"/>
      <c r="M8884" s="86"/>
      <c r="N8884" s="87"/>
    </row>
    <row r="8885" spans="1:14" s="79" customFormat="1">
      <c r="A8885" s="17"/>
      <c r="B8885" s="84"/>
      <c r="C8885" s="85"/>
      <c r="D8885" s="84"/>
      <c r="E8885" s="84"/>
      <c r="M8885" s="86"/>
      <c r="N8885" s="87"/>
    </row>
    <row r="8886" spans="1:14" s="79" customFormat="1">
      <c r="A8886" s="17"/>
      <c r="B8886" s="84"/>
      <c r="C8886" s="85"/>
      <c r="D8886" s="84"/>
      <c r="E8886" s="84"/>
      <c r="M8886" s="86"/>
      <c r="N8886" s="87"/>
    </row>
    <row r="8887" spans="1:14" s="79" customFormat="1">
      <c r="A8887" s="17"/>
      <c r="B8887" s="84"/>
      <c r="C8887" s="85"/>
      <c r="D8887" s="84"/>
      <c r="E8887" s="84"/>
      <c r="M8887" s="86"/>
      <c r="N8887" s="87"/>
    </row>
    <row r="8888" spans="1:14" s="79" customFormat="1">
      <c r="A8888" s="17"/>
      <c r="B8888" s="84"/>
      <c r="C8888" s="85"/>
      <c r="D8888" s="84"/>
      <c r="E8888" s="84"/>
      <c r="M8888" s="86"/>
      <c r="N8888" s="87"/>
    </row>
    <row r="8889" spans="1:14" s="79" customFormat="1">
      <c r="A8889" s="17"/>
      <c r="B8889" s="84"/>
      <c r="C8889" s="85"/>
      <c r="D8889" s="84"/>
      <c r="E8889" s="84"/>
      <c r="M8889" s="86"/>
      <c r="N8889" s="87"/>
    </row>
    <row r="8890" spans="1:14" s="79" customFormat="1">
      <c r="A8890" s="17"/>
      <c r="B8890" s="84"/>
      <c r="C8890" s="85"/>
      <c r="D8890" s="84"/>
      <c r="E8890" s="84"/>
      <c r="M8890" s="86"/>
      <c r="N8890" s="87"/>
    </row>
    <row r="8891" spans="1:14" s="79" customFormat="1">
      <c r="A8891" s="17"/>
      <c r="B8891" s="84"/>
      <c r="C8891" s="85"/>
      <c r="D8891" s="84"/>
      <c r="E8891" s="84"/>
      <c r="M8891" s="86"/>
      <c r="N8891" s="87"/>
    </row>
    <row r="8892" spans="1:14" s="79" customFormat="1">
      <c r="A8892" s="17"/>
      <c r="B8892" s="84"/>
      <c r="C8892" s="85"/>
      <c r="D8892" s="84"/>
      <c r="E8892" s="84"/>
      <c r="M8892" s="86"/>
      <c r="N8892" s="87"/>
    </row>
    <row r="8893" spans="1:14" s="79" customFormat="1">
      <c r="A8893" s="17"/>
      <c r="B8893" s="84"/>
      <c r="C8893" s="85"/>
      <c r="D8893" s="84"/>
      <c r="E8893" s="84"/>
      <c r="M8893" s="86"/>
      <c r="N8893" s="87"/>
    </row>
    <row r="8894" spans="1:14" s="79" customFormat="1">
      <c r="A8894" s="17"/>
      <c r="B8894" s="84"/>
      <c r="C8894" s="85"/>
      <c r="D8894" s="84"/>
      <c r="E8894" s="84"/>
      <c r="M8894" s="86"/>
      <c r="N8894" s="87"/>
    </row>
    <row r="8895" spans="1:14" s="79" customFormat="1">
      <c r="A8895" s="17"/>
      <c r="B8895" s="84"/>
      <c r="C8895" s="85"/>
      <c r="D8895" s="84"/>
      <c r="E8895" s="84"/>
      <c r="M8895" s="86"/>
      <c r="N8895" s="87"/>
    </row>
    <row r="8896" spans="1:14" s="79" customFormat="1">
      <c r="A8896" s="17"/>
      <c r="B8896" s="84"/>
      <c r="C8896" s="85"/>
      <c r="D8896" s="84"/>
      <c r="E8896" s="84"/>
      <c r="M8896" s="86"/>
      <c r="N8896" s="87"/>
    </row>
    <row r="8897" spans="1:14" s="79" customFormat="1">
      <c r="A8897" s="17"/>
      <c r="B8897" s="84"/>
      <c r="C8897" s="85"/>
      <c r="D8897" s="84"/>
      <c r="E8897" s="84"/>
      <c r="M8897" s="86"/>
      <c r="N8897" s="87"/>
    </row>
    <row r="8898" spans="1:14" s="79" customFormat="1">
      <c r="A8898" s="17"/>
      <c r="B8898" s="84"/>
      <c r="C8898" s="85"/>
      <c r="D8898" s="84"/>
      <c r="E8898" s="84"/>
      <c r="M8898" s="86"/>
      <c r="N8898" s="87"/>
    </row>
    <row r="8899" spans="1:14" s="79" customFormat="1">
      <c r="A8899" s="17"/>
      <c r="B8899" s="84"/>
      <c r="C8899" s="85"/>
      <c r="D8899" s="84"/>
      <c r="E8899" s="84"/>
      <c r="M8899" s="86"/>
      <c r="N8899" s="87"/>
    </row>
    <row r="8900" spans="1:14" s="79" customFormat="1">
      <c r="A8900" s="17"/>
      <c r="B8900" s="84"/>
      <c r="C8900" s="85"/>
      <c r="D8900" s="84"/>
      <c r="E8900" s="84"/>
      <c r="M8900" s="86"/>
      <c r="N8900" s="87"/>
    </row>
    <row r="8901" spans="1:14" s="79" customFormat="1">
      <c r="A8901" s="17"/>
      <c r="B8901" s="84"/>
      <c r="C8901" s="85"/>
      <c r="D8901" s="84"/>
      <c r="E8901" s="84"/>
      <c r="M8901" s="86"/>
      <c r="N8901" s="87"/>
    </row>
    <row r="8902" spans="1:14" s="79" customFormat="1">
      <c r="A8902" s="17"/>
      <c r="B8902" s="84"/>
      <c r="C8902" s="85"/>
      <c r="D8902" s="84"/>
      <c r="E8902" s="84"/>
      <c r="M8902" s="86"/>
      <c r="N8902" s="87"/>
    </row>
    <row r="8903" spans="1:14" s="79" customFormat="1">
      <c r="A8903" s="17"/>
      <c r="B8903" s="84"/>
      <c r="C8903" s="85"/>
      <c r="D8903" s="84"/>
      <c r="E8903" s="84"/>
      <c r="M8903" s="86"/>
      <c r="N8903" s="87"/>
    </row>
    <row r="8904" spans="1:14" s="79" customFormat="1">
      <c r="A8904" s="17"/>
      <c r="B8904" s="84"/>
      <c r="C8904" s="85"/>
      <c r="D8904" s="84"/>
      <c r="E8904" s="84"/>
      <c r="M8904" s="86"/>
      <c r="N8904" s="87"/>
    </row>
    <row r="8905" spans="1:14" s="79" customFormat="1">
      <c r="A8905" s="17"/>
      <c r="B8905" s="84"/>
      <c r="C8905" s="85"/>
      <c r="D8905" s="84"/>
      <c r="E8905" s="84"/>
      <c r="M8905" s="86"/>
      <c r="N8905" s="87"/>
    </row>
    <row r="8906" spans="1:14" s="79" customFormat="1">
      <c r="A8906" s="17"/>
      <c r="B8906" s="84"/>
      <c r="C8906" s="85"/>
      <c r="D8906" s="84"/>
      <c r="E8906" s="84"/>
      <c r="M8906" s="86"/>
      <c r="N8906" s="87"/>
    </row>
    <row r="8907" spans="1:14" s="79" customFormat="1">
      <c r="A8907" s="17"/>
      <c r="B8907" s="84"/>
      <c r="C8907" s="85"/>
      <c r="D8907" s="84"/>
      <c r="E8907" s="84"/>
      <c r="M8907" s="86"/>
      <c r="N8907" s="87"/>
    </row>
    <row r="8908" spans="1:14" s="79" customFormat="1">
      <c r="A8908" s="17"/>
      <c r="B8908" s="84"/>
      <c r="C8908" s="85"/>
      <c r="D8908" s="84"/>
      <c r="E8908" s="84"/>
      <c r="M8908" s="86"/>
      <c r="N8908" s="87"/>
    </row>
    <row r="8909" spans="1:14" s="79" customFormat="1">
      <c r="A8909" s="17"/>
      <c r="B8909" s="84"/>
      <c r="C8909" s="85"/>
      <c r="D8909" s="84"/>
      <c r="E8909" s="84"/>
      <c r="M8909" s="86"/>
      <c r="N8909" s="87"/>
    </row>
    <row r="8910" spans="1:14" s="79" customFormat="1">
      <c r="A8910" s="17"/>
      <c r="B8910" s="84"/>
      <c r="C8910" s="85"/>
      <c r="D8910" s="84"/>
      <c r="E8910" s="84"/>
      <c r="M8910" s="86"/>
      <c r="N8910" s="87"/>
    </row>
    <row r="8911" spans="1:14" s="79" customFormat="1">
      <c r="A8911" s="17"/>
      <c r="B8911" s="84"/>
      <c r="C8911" s="85"/>
      <c r="D8911" s="84"/>
      <c r="E8911" s="84"/>
      <c r="M8911" s="86"/>
      <c r="N8911" s="87"/>
    </row>
    <row r="8912" spans="1:14" s="79" customFormat="1">
      <c r="A8912" s="17"/>
      <c r="B8912" s="84"/>
      <c r="C8912" s="85"/>
      <c r="D8912" s="84"/>
      <c r="E8912" s="84"/>
      <c r="M8912" s="86"/>
      <c r="N8912" s="87"/>
    </row>
    <row r="8913" spans="1:14" s="79" customFormat="1">
      <c r="A8913" s="17"/>
      <c r="B8913" s="84"/>
      <c r="C8913" s="85"/>
      <c r="D8913" s="84"/>
      <c r="E8913" s="84"/>
      <c r="M8913" s="86"/>
      <c r="N8913" s="87"/>
    </row>
    <row r="8914" spans="1:14" s="79" customFormat="1">
      <c r="A8914" s="17"/>
      <c r="B8914" s="84"/>
      <c r="C8914" s="85"/>
      <c r="D8914" s="84"/>
      <c r="E8914" s="84"/>
      <c r="M8914" s="86"/>
      <c r="N8914" s="87"/>
    </row>
    <row r="8915" spans="1:14" s="79" customFormat="1">
      <c r="A8915" s="17"/>
      <c r="B8915" s="84"/>
      <c r="C8915" s="85"/>
      <c r="D8915" s="84"/>
      <c r="E8915" s="84"/>
      <c r="M8915" s="86"/>
      <c r="N8915" s="87"/>
    </row>
    <row r="8916" spans="1:14" s="79" customFormat="1">
      <c r="A8916" s="17"/>
      <c r="B8916" s="84"/>
      <c r="C8916" s="85"/>
      <c r="D8916" s="84"/>
      <c r="E8916" s="84"/>
      <c r="M8916" s="86"/>
      <c r="N8916" s="87"/>
    </row>
    <row r="8917" spans="1:14" s="79" customFormat="1">
      <c r="A8917" s="17"/>
      <c r="B8917" s="84"/>
      <c r="C8917" s="85"/>
      <c r="D8917" s="84"/>
      <c r="E8917" s="84"/>
      <c r="M8917" s="86"/>
      <c r="N8917" s="87"/>
    </row>
    <row r="8918" spans="1:14" s="79" customFormat="1">
      <c r="A8918" s="17"/>
      <c r="B8918" s="84"/>
      <c r="C8918" s="85"/>
      <c r="D8918" s="84"/>
      <c r="E8918" s="84"/>
      <c r="M8918" s="86"/>
      <c r="N8918" s="87"/>
    </row>
    <row r="8919" spans="1:14" s="79" customFormat="1">
      <c r="A8919" s="17"/>
      <c r="B8919" s="84"/>
      <c r="C8919" s="85"/>
      <c r="D8919" s="84"/>
      <c r="E8919" s="84"/>
      <c r="M8919" s="86"/>
      <c r="N8919" s="87"/>
    </row>
    <row r="8920" spans="1:14" s="79" customFormat="1">
      <c r="A8920" s="17"/>
      <c r="B8920" s="84"/>
      <c r="C8920" s="85"/>
      <c r="D8920" s="84"/>
      <c r="E8920" s="84"/>
      <c r="M8920" s="86"/>
      <c r="N8920" s="87"/>
    </row>
    <row r="8921" spans="1:14" s="79" customFormat="1">
      <c r="A8921" s="17"/>
      <c r="B8921" s="84"/>
      <c r="C8921" s="85"/>
      <c r="D8921" s="84"/>
      <c r="E8921" s="84"/>
      <c r="M8921" s="86"/>
      <c r="N8921" s="87"/>
    </row>
    <row r="8922" spans="1:14" s="79" customFormat="1">
      <c r="A8922" s="17"/>
      <c r="B8922" s="84"/>
      <c r="C8922" s="85"/>
      <c r="D8922" s="84"/>
      <c r="E8922" s="84"/>
      <c r="M8922" s="86"/>
      <c r="N8922" s="87"/>
    </row>
    <row r="8923" spans="1:14" s="79" customFormat="1">
      <c r="A8923" s="17"/>
      <c r="B8923" s="84"/>
      <c r="C8923" s="85"/>
      <c r="D8923" s="84"/>
      <c r="E8923" s="84"/>
      <c r="M8923" s="86"/>
      <c r="N8923" s="87"/>
    </row>
    <row r="8924" spans="1:14" s="79" customFormat="1">
      <c r="A8924" s="17"/>
      <c r="B8924" s="84"/>
      <c r="C8924" s="85"/>
      <c r="D8924" s="84"/>
      <c r="E8924" s="84"/>
      <c r="M8924" s="86"/>
      <c r="N8924" s="87"/>
    </row>
    <row r="8925" spans="1:14" s="79" customFormat="1">
      <c r="A8925" s="17"/>
      <c r="B8925" s="84"/>
      <c r="C8925" s="85"/>
      <c r="D8925" s="84"/>
      <c r="E8925" s="84"/>
      <c r="M8925" s="86"/>
      <c r="N8925" s="87"/>
    </row>
    <row r="8926" spans="1:14" s="79" customFormat="1">
      <c r="A8926" s="17"/>
      <c r="B8926" s="84"/>
      <c r="C8926" s="85"/>
      <c r="D8926" s="84"/>
      <c r="E8926" s="84"/>
      <c r="M8926" s="86"/>
      <c r="N8926" s="87"/>
    </row>
    <row r="8927" spans="1:14" s="79" customFormat="1">
      <c r="A8927" s="17"/>
      <c r="B8927" s="84"/>
      <c r="C8927" s="85"/>
      <c r="D8927" s="84"/>
      <c r="E8927" s="84"/>
      <c r="M8927" s="86"/>
      <c r="N8927" s="87"/>
    </row>
    <row r="8928" spans="1:14" s="79" customFormat="1">
      <c r="A8928" s="17"/>
      <c r="B8928" s="84"/>
      <c r="C8928" s="85"/>
      <c r="D8928" s="84"/>
      <c r="E8928" s="84"/>
      <c r="M8928" s="86"/>
      <c r="N8928" s="87"/>
    </row>
    <row r="8929" spans="1:14" s="79" customFormat="1">
      <c r="A8929" s="17"/>
      <c r="B8929" s="84"/>
      <c r="C8929" s="85"/>
      <c r="D8929" s="84"/>
      <c r="E8929" s="84"/>
      <c r="M8929" s="86"/>
      <c r="N8929" s="87"/>
    </row>
    <row r="8930" spans="1:14" s="79" customFormat="1">
      <c r="A8930" s="17"/>
      <c r="B8930" s="84"/>
      <c r="C8930" s="85"/>
      <c r="D8930" s="84"/>
      <c r="E8930" s="84"/>
      <c r="M8930" s="86"/>
      <c r="N8930" s="87"/>
    </row>
    <row r="8931" spans="1:14" s="79" customFormat="1">
      <c r="A8931" s="17"/>
      <c r="B8931" s="84"/>
      <c r="C8931" s="85"/>
      <c r="D8931" s="84"/>
      <c r="E8931" s="84"/>
      <c r="M8931" s="86"/>
      <c r="N8931" s="87"/>
    </row>
    <row r="8932" spans="1:14" s="79" customFormat="1">
      <c r="A8932" s="17"/>
      <c r="B8932" s="84"/>
      <c r="C8932" s="85"/>
      <c r="D8932" s="84"/>
      <c r="E8932" s="84"/>
      <c r="M8932" s="86"/>
      <c r="N8932" s="87"/>
    </row>
    <row r="8933" spans="1:14" s="79" customFormat="1">
      <c r="A8933" s="17"/>
      <c r="B8933" s="84"/>
      <c r="C8933" s="85"/>
      <c r="D8933" s="84"/>
      <c r="E8933" s="84"/>
      <c r="M8933" s="86"/>
      <c r="N8933" s="87"/>
    </row>
    <row r="8934" spans="1:14" s="79" customFormat="1">
      <c r="A8934" s="17"/>
      <c r="B8934" s="84"/>
      <c r="C8934" s="85"/>
      <c r="D8934" s="84"/>
      <c r="E8934" s="84"/>
      <c r="M8934" s="86"/>
      <c r="N8934" s="87"/>
    </row>
    <row r="8935" spans="1:14" s="79" customFormat="1">
      <c r="A8935" s="17"/>
      <c r="B8935" s="84"/>
      <c r="C8935" s="85"/>
      <c r="D8935" s="84"/>
      <c r="E8935" s="84"/>
      <c r="M8935" s="86"/>
      <c r="N8935" s="87"/>
    </row>
    <row r="8936" spans="1:14" s="79" customFormat="1">
      <c r="A8936" s="17"/>
      <c r="B8936" s="84"/>
      <c r="C8936" s="85"/>
      <c r="D8936" s="84"/>
      <c r="E8936" s="84"/>
      <c r="M8936" s="86"/>
      <c r="N8936" s="87"/>
    </row>
    <row r="8937" spans="1:14" s="79" customFormat="1">
      <c r="A8937" s="17"/>
      <c r="B8937" s="84"/>
      <c r="C8937" s="85"/>
      <c r="D8937" s="84"/>
      <c r="E8937" s="84"/>
      <c r="M8937" s="86"/>
      <c r="N8937" s="87"/>
    </row>
    <row r="8938" spans="1:14" s="79" customFormat="1">
      <c r="A8938" s="17"/>
      <c r="B8938" s="84"/>
      <c r="C8938" s="85"/>
      <c r="D8938" s="84"/>
      <c r="E8938" s="84"/>
      <c r="M8938" s="86"/>
      <c r="N8938" s="87"/>
    </row>
    <row r="8939" spans="1:14" s="79" customFormat="1">
      <c r="A8939" s="17"/>
      <c r="B8939" s="84"/>
      <c r="C8939" s="85"/>
      <c r="D8939" s="84"/>
      <c r="E8939" s="84"/>
      <c r="M8939" s="86"/>
      <c r="N8939" s="87"/>
    </row>
    <row r="8940" spans="1:14" s="79" customFormat="1">
      <c r="A8940" s="17"/>
      <c r="B8940" s="84"/>
      <c r="C8940" s="85"/>
      <c r="D8940" s="84"/>
      <c r="E8940" s="84"/>
      <c r="M8940" s="86"/>
      <c r="N8940" s="87"/>
    </row>
    <row r="8941" spans="1:14" s="79" customFormat="1">
      <c r="A8941" s="17"/>
      <c r="B8941" s="84"/>
      <c r="C8941" s="85"/>
      <c r="D8941" s="84"/>
      <c r="E8941" s="84"/>
      <c r="M8941" s="86"/>
      <c r="N8941" s="87"/>
    </row>
    <row r="8942" spans="1:14" s="79" customFormat="1">
      <c r="A8942" s="17"/>
      <c r="B8942" s="84"/>
      <c r="C8942" s="85"/>
      <c r="D8942" s="84"/>
      <c r="E8942" s="84"/>
      <c r="M8942" s="86"/>
      <c r="N8942" s="87"/>
    </row>
    <row r="8943" spans="1:14" s="79" customFormat="1">
      <c r="A8943" s="17"/>
      <c r="B8943" s="84"/>
      <c r="C8943" s="85"/>
      <c r="D8943" s="84"/>
      <c r="E8943" s="84"/>
      <c r="M8943" s="86"/>
      <c r="N8943" s="87"/>
    </row>
    <row r="8944" spans="1:14" s="79" customFormat="1">
      <c r="A8944" s="17"/>
      <c r="B8944" s="84"/>
      <c r="C8944" s="85"/>
      <c r="D8944" s="84"/>
      <c r="E8944" s="84"/>
      <c r="M8944" s="86"/>
      <c r="N8944" s="87"/>
    </row>
    <row r="8945" spans="1:14" s="79" customFormat="1">
      <c r="A8945" s="17"/>
      <c r="B8945" s="84"/>
      <c r="C8945" s="85"/>
      <c r="D8945" s="84"/>
      <c r="E8945" s="84"/>
      <c r="M8945" s="86"/>
      <c r="N8945" s="87"/>
    </row>
    <row r="8946" spans="1:14" s="79" customFormat="1">
      <c r="A8946" s="17"/>
      <c r="B8946" s="84"/>
      <c r="C8946" s="85"/>
      <c r="D8946" s="84"/>
      <c r="E8946" s="84"/>
      <c r="M8946" s="86"/>
      <c r="N8946" s="87"/>
    </row>
    <row r="8947" spans="1:14" s="79" customFormat="1">
      <c r="A8947" s="17"/>
      <c r="B8947" s="84"/>
      <c r="C8947" s="85"/>
      <c r="D8947" s="84"/>
      <c r="E8947" s="84"/>
      <c r="M8947" s="86"/>
      <c r="N8947" s="87"/>
    </row>
    <row r="8948" spans="1:14" s="79" customFormat="1">
      <c r="A8948" s="17"/>
      <c r="B8948" s="84"/>
      <c r="C8948" s="85"/>
      <c r="D8948" s="84"/>
      <c r="E8948" s="84"/>
      <c r="M8948" s="86"/>
      <c r="N8948" s="87"/>
    </row>
    <row r="8949" spans="1:14" s="79" customFormat="1">
      <c r="A8949" s="17"/>
      <c r="B8949" s="84"/>
      <c r="C8949" s="85"/>
      <c r="D8949" s="84"/>
      <c r="E8949" s="84"/>
      <c r="M8949" s="86"/>
      <c r="N8949" s="87"/>
    </row>
    <row r="8950" spans="1:14" s="79" customFormat="1">
      <c r="A8950" s="17"/>
      <c r="B8950" s="84"/>
      <c r="C8950" s="85"/>
      <c r="D8950" s="84"/>
      <c r="E8950" s="84"/>
      <c r="M8950" s="86"/>
      <c r="N8950" s="87"/>
    </row>
    <row r="8951" spans="1:14" s="79" customFormat="1">
      <c r="A8951" s="17"/>
      <c r="B8951" s="84"/>
      <c r="C8951" s="85"/>
      <c r="D8951" s="84"/>
      <c r="E8951" s="84"/>
      <c r="M8951" s="86"/>
      <c r="N8951" s="87"/>
    </row>
    <row r="8952" spans="1:14" s="79" customFormat="1">
      <c r="A8952" s="17"/>
      <c r="B8952" s="84"/>
      <c r="C8952" s="85"/>
      <c r="D8952" s="84"/>
      <c r="E8952" s="84"/>
      <c r="M8952" s="86"/>
      <c r="N8952" s="87"/>
    </row>
    <row r="8953" spans="1:14" s="79" customFormat="1">
      <c r="A8953" s="17"/>
      <c r="B8953" s="84"/>
      <c r="C8953" s="85"/>
      <c r="D8953" s="84"/>
      <c r="E8953" s="84"/>
      <c r="M8953" s="86"/>
      <c r="N8953" s="87"/>
    </row>
    <row r="8954" spans="1:14" s="79" customFormat="1">
      <c r="A8954" s="17"/>
      <c r="B8954" s="84"/>
      <c r="C8954" s="85"/>
      <c r="D8954" s="84"/>
      <c r="E8954" s="84"/>
      <c r="M8954" s="86"/>
      <c r="N8954" s="87"/>
    </row>
    <row r="8955" spans="1:14" s="79" customFormat="1">
      <c r="A8955" s="17"/>
      <c r="B8955" s="84"/>
      <c r="C8955" s="85"/>
      <c r="D8955" s="84"/>
      <c r="E8955" s="84"/>
      <c r="M8955" s="86"/>
      <c r="N8955" s="87"/>
    </row>
    <row r="8956" spans="1:14" s="79" customFormat="1">
      <c r="A8956" s="17"/>
      <c r="B8956" s="84"/>
      <c r="C8956" s="85"/>
      <c r="D8956" s="84"/>
      <c r="E8956" s="84"/>
      <c r="M8956" s="86"/>
      <c r="N8956" s="87"/>
    </row>
    <row r="8957" spans="1:14" s="79" customFormat="1">
      <c r="A8957" s="17"/>
      <c r="B8957" s="84"/>
      <c r="C8957" s="85"/>
      <c r="D8957" s="84"/>
      <c r="E8957" s="84"/>
      <c r="M8957" s="86"/>
      <c r="N8957" s="87"/>
    </row>
    <row r="8958" spans="1:14" s="79" customFormat="1">
      <c r="A8958" s="17"/>
      <c r="B8958" s="84"/>
      <c r="C8958" s="85"/>
      <c r="D8958" s="84"/>
      <c r="E8958" s="84"/>
      <c r="M8958" s="86"/>
      <c r="N8958" s="87"/>
    </row>
    <row r="8959" spans="1:14" s="79" customFormat="1">
      <c r="A8959" s="17"/>
      <c r="B8959" s="84"/>
      <c r="C8959" s="85"/>
      <c r="D8959" s="84"/>
      <c r="E8959" s="84"/>
      <c r="M8959" s="86"/>
      <c r="N8959" s="87"/>
    </row>
    <row r="8960" spans="1:14" s="79" customFormat="1">
      <c r="A8960" s="17"/>
      <c r="B8960" s="84"/>
      <c r="C8960" s="85"/>
      <c r="D8960" s="84"/>
      <c r="E8960" s="84"/>
      <c r="M8960" s="86"/>
      <c r="N8960" s="87"/>
    </row>
    <row r="8961" spans="1:14" s="79" customFormat="1">
      <c r="A8961" s="17"/>
      <c r="B8961" s="84"/>
      <c r="C8961" s="85"/>
      <c r="D8961" s="84"/>
      <c r="E8961" s="84"/>
      <c r="M8961" s="86"/>
      <c r="N8961" s="87"/>
    </row>
    <row r="8962" spans="1:14" s="79" customFormat="1">
      <c r="A8962" s="17"/>
      <c r="B8962" s="84"/>
      <c r="C8962" s="85"/>
      <c r="D8962" s="84"/>
      <c r="E8962" s="84"/>
      <c r="M8962" s="86"/>
      <c r="N8962" s="87"/>
    </row>
    <row r="8963" spans="1:14" s="79" customFormat="1">
      <c r="A8963" s="17"/>
      <c r="B8963" s="84"/>
      <c r="C8963" s="85"/>
      <c r="D8963" s="84"/>
      <c r="E8963" s="84"/>
      <c r="M8963" s="86"/>
      <c r="N8963" s="87"/>
    </row>
    <row r="8964" spans="1:14" s="79" customFormat="1">
      <c r="A8964" s="17"/>
      <c r="B8964" s="84"/>
      <c r="C8964" s="85"/>
      <c r="D8964" s="84"/>
      <c r="E8964" s="84"/>
      <c r="M8964" s="86"/>
      <c r="N8964" s="87"/>
    </row>
    <row r="8965" spans="1:14" s="79" customFormat="1">
      <c r="A8965" s="17"/>
      <c r="B8965" s="84"/>
      <c r="C8965" s="85"/>
      <c r="D8965" s="84"/>
      <c r="E8965" s="84"/>
      <c r="M8965" s="86"/>
      <c r="N8965" s="87"/>
    </row>
    <row r="8966" spans="1:14" s="79" customFormat="1">
      <c r="A8966" s="17"/>
      <c r="B8966" s="84"/>
      <c r="C8966" s="85"/>
      <c r="D8966" s="84"/>
      <c r="E8966" s="84"/>
      <c r="M8966" s="86"/>
      <c r="N8966" s="87"/>
    </row>
    <row r="8967" spans="1:14" s="79" customFormat="1">
      <c r="A8967" s="17"/>
      <c r="B8967" s="84"/>
      <c r="C8967" s="85"/>
      <c r="D8967" s="84"/>
      <c r="E8967" s="84"/>
      <c r="M8967" s="86"/>
      <c r="N8967" s="87"/>
    </row>
    <row r="8968" spans="1:14" s="79" customFormat="1">
      <c r="A8968" s="17"/>
      <c r="B8968" s="84"/>
      <c r="C8968" s="85"/>
      <c r="D8968" s="84"/>
      <c r="E8968" s="84"/>
      <c r="M8968" s="86"/>
      <c r="N8968" s="87"/>
    </row>
    <row r="8969" spans="1:14" s="79" customFormat="1">
      <c r="A8969" s="17"/>
      <c r="B8969" s="84"/>
      <c r="C8969" s="85"/>
      <c r="D8969" s="84"/>
      <c r="E8969" s="84"/>
      <c r="M8969" s="86"/>
      <c r="N8969" s="87"/>
    </row>
    <row r="8970" spans="1:14" s="79" customFormat="1">
      <c r="A8970" s="17"/>
      <c r="B8970" s="84"/>
      <c r="C8970" s="85"/>
      <c r="D8970" s="84"/>
      <c r="E8970" s="84"/>
      <c r="M8970" s="86"/>
      <c r="N8970" s="87"/>
    </row>
    <row r="8971" spans="1:14" s="79" customFormat="1">
      <c r="A8971" s="17"/>
      <c r="B8971" s="84"/>
      <c r="C8971" s="85"/>
      <c r="D8971" s="84"/>
      <c r="E8971" s="84"/>
      <c r="M8971" s="86"/>
      <c r="N8971" s="87"/>
    </row>
    <row r="8972" spans="1:14" s="79" customFormat="1">
      <c r="A8972" s="17"/>
      <c r="B8972" s="84"/>
      <c r="C8972" s="85"/>
      <c r="D8972" s="84"/>
      <c r="E8972" s="84"/>
      <c r="M8972" s="86"/>
      <c r="N8972" s="87"/>
    </row>
    <row r="8973" spans="1:14" s="79" customFormat="1">
      <c r="A8973" s="17"/>
      <c r="B8973" s="84"/>
      <c r="C8973" s="85"/>
      <c r="D8973" s="84"/>
      <c r="E8973" s="84"/>
      <c r="M8973" s="86"/>
      <c r="N8973" s="87"/>
    </row>
    <row r="8974" spans="1:14" s="79" customFormat="1">
      <c r="A8974" s="17"/>
      <c r="B8974" s="84"/>
      <c r="C8974" s="85"/>
      <c r="D8974" s="84"/>
      <c r="E8974" s="84"/>
      <c r="M8974" s="86"/>
      <c r="N8974" s="87"/>
    </row>
    <row r="8975" spans="1:14" s="79" customFormat="1">
      <c r="A8975" s="17"/>
      <c r="B8975" s="84"/>
      <c r="C8975" s="85"/>
      <c r="D8975" s="84"/>
      <c r="E8975" s="84"/>
      <c r="M8975" s="86"/>
      <c r="N8975" s="87"/>
    </row>
    <row r="8976" spans="1:14" s="79" customFormat="1">
      <c r="A8976" s="17"/>
      <c r="B8976" s="84"/>
      <c r="C8976" s="85"/>
      <c r="D8976" s="84"/>
      <c r="E8976" s="84"/>
      <c r="M8976" s="86"/>
      <c r="N8976" s="87"/>
    </row>
    <row r="8977" spans="1:14" s="79" customFormat="1">
      <c r="A8977" s="17"/>
      <c r="B8977" s="84"/>
      <c r="C8977" s="85"/>
      <c r="D8977" s="84"/>
      <c r="E8977" s="84"/>
      <c r="M8977" s="86"/>
      <c r="N8977" s="87"/>
    </row>
    <row r="8978" spans="1:14" s="79" customFormat="1">
      <c r="A8978" s="17"/>
      <c r="B8978" s="84"/>
      <c r="C8978" s="85"/>
      <c r="D8978" s="84"/>
      <c r="E8978" s="84"/>
      <c r="M8978" s="86"/>
      <c r="N8978" s="87"/>
    </row>
    <row r="8979" spans="1:14" s="79" customFormat="1">
      <c r="A8979" s="17"/>
      <c r="B8979" s="84"/>
      <c r="C8979" s="85"/>
      <c r="D8979" s="84"/>
      <c r="E8979" s="84"/>
      <c r="M8979" s="86"/>
      <c r="N8979" s="87"/>
    </row>
    <row r="8980" spans="1:14" s="79" customFormat="1">
      <c r="A8980" s="17"/>
      <c r="B8980" s="84"/>
      <c r="C8980" s="85"/>
      <c r="D8980" s="84"/>
      <c r="E8980" s="84"/>
      <c r="M8980" s="86"/>
      <c r="N8980" s="87"/>
    </row>
    <row r="8981" spans="1:14" s="79" customFormat="1">
      <c r="A8981" s="17"/>
      <c r="B8981" s="84"/>
      <c r="C8981" s="85"/>
      <c r="D8981" s="84"/>
      <c r="E8981" s="84"/>
      <c r="M8981" s="86"/>
      <c r="N8981" s="87"/>
    </row>
    <row r="8982" spans="1:14" s="79" customFormat="1">
      <c r="A8982" s="17"/>
      <c r="B8982" s="84"/>
      <c r="C8982" s="85"/>
      <c r="D8982" s="84"/>
      <c r="E8982" s="84"/>
      <c r="M8982" s="86"/>
      <c r="N8982" s="87"/>
    </row>
    <row r="8983" spans="1:14" s="79" customFormat="1">
      <c r="A8983" s="17"/>
      <c r="B8983" s="84"/>
      <c r="C8983" s="85"/>
      <c r="D8983" s="84"/>
      <c r="E8983" s="84"/>
      <c r="M8983" s="86"/>
      <c r="N8983" s="87"/>
    </row>
    <row r="8984" spans="1:14" s="79" customFormat="1">
      <c r="A8984" s="17"/>
      <c r="B8984" s="84"/>
      <c r="C8984" s="85"/>
      <c r="D8984" s="84"/>
      <c r="E8984" s="84"/>
      <c r="M8984" s="86"/>
      <c r="N8984" s="87"/>
    </row>
    <row r="8985" spans="1:14" s="79" customFormat="1">
      <c r="A8985" s="17"/>
      <c r="B8985" s="84"/>
      <c r="C8985" s="85"/>
      <c r="D8985" s="84"/>
      <c r="E8985" s="84"/>
      <c r="M8985" s="86"/>
      <c r="N8985" s="87"/>
    </row>
    <row r="8986" spans="1:14" s="79" customFormat="1">
      <c r="A8986" s="17"/>
      <c r="B8986" s="84"/>
      <c r="C8986" s="85"/>
      <c r="D8986" s="84"/>
      <c r="E8986" s="84"/>
      <c r="M8986" s="86"/>
      <c r="N8986" s="87"/>
    </row>
    <row r="8987" spans="1:14" s="79" customFormat="1">
      <c r="A8987" s="17"/>
      <c r="B8987" s="84"/>
      <c r="C8987" s="85"/>
      <c r="D8987" s="84"/>
      <c r="E8987" s="84"/>
      <c r="M8987" s="86"/>
      <c r="N8987" s="87"/>
    </row>
    <row r="8988" spans="1:14" s="79" customFormat="1">
      <c r="A8988" s="17"/>
      <c r="B8988" s="84"/>
      <c r="C8988" s="85"/>
      <c r="D8988" s="84"/>
      <c r="E8988" s="84"/>
      <c r="M8988" s="86"/>
      <c r="N8988" s="87"/>
    </row>
    <row r="8989" spans="1:14" s="79" customFormat="1">
      <c r="A8989" s="17"/>
      <c r="B8989" s="84"/>
      <c r="C8989" s="85"/>
      <c r="D8989" s="84"/>
      <c r="E8989" s="84"/>
      <c r="M8989" s="86"/>
      <c r="N8989" s="87"/>
    </row>
    <row r="8990" spans="1:14" s="79" customFormat="1">
      <c r="A8990" s="17"/>
      <c r="B8990" s="84"/>
      <c r="C8990" s="85"/>
      <c r="D8990" s="84"/>
      <c r="E8990" s="84"/>
      <c r="M8990" s="86"/>
      <c r="N8990" s="87"/>
    </row>
    <row r="8991" spans="1:14" s="79" customFormat="1">
      <c r="A8991" s="17"/>
      <c r="B8991" s="84"/>
      <c r="C8991" s="85"/>
      <c r="D8991" s="84"/>
      <c r="E8991" s="84"/>
      <c r="M8991" s="86"/>
      <c r="N8991" s="87"/>
    </row>
    <row r="8992" spans="1:14" s="79" customFormat="1">
      <c r="A8992" s="17"/>
      <c r="B8992" s="84"/>
      <c r="C8992" s="85"/>
      <c r="D8992" s="84"/>
      <c r="E8992" s="84"/>
      <c r="M8992" s="86"/>
      <c r="N8992" s="87"/>
    </row>
    <row r="8993" spans="1:14" s="79" customFormat="1">
      <c r="A8993" s="17"/>
      <c r="B8993" s="84"/>
      <c r="C8993" s="85"/>
      <c r="D8993" s="84"/>
      <c r="E8993" s="84"/>
      <c r="M8993" s="86"/>
      <c r="N8993" s="87"/>
    </row>
    <row r="8994" spans="1:14" s="79" customFormat="1">
      <c r="A8994" s="17"/>
      <c r="B8994" s="84"/>
      <c r="C8994" s="85"/>
      <c r="D8994" s="84"/>
      <c r="E8994" s="84"/>
      <c r="M8994" s="86"/>
      <c r="N8994" s="87"/>
    </row>
    <row r="8995" spans="1:14" s="79" customFormat="1">
      <c r="A8995" s="17"/>
      <c r="B8995" s="84"/>
      <c r="C8995" s="85"/>
      <c r="D8995" s="84"/>
      <c r="E8995" s="84"/>
      <c r="M8995" s="86"/>
      <c r="N8995" s="87"/>
    </row>
    <row r="8996" spans="1:14" s="79" customFormat="1">
      <c r="A8996" s="17"/>
      <c r="B8996" s="84"/>
      <c r="C8996" s="85"/>
      <c r="D8996" s="84"/>
      <c r="E8996" s="84"/>
      <c r="M8996" s="86"/>
      <c r="N8996" s="87"/>
    </row>
    <row r="8997" spans="1:14" s="79" customFormat="1">
      <c r="A8997" s="17"/>
      <c r="B8997" s="84"/>
      <c r="C8997" s="85"/>
      <c r="D8997" s="84"/>
      <c r="E8997" s="84"/>
      <c r="M8997" s="86"/>
      <c r="N8997" s="87"/>
    </row>
    <row r="8998" spans="1:14" s="79" customFormat="1">
      <c r="A8998" s="17"/>
      <c r="B8998" s="84"/>
      <c r="C8998" s="85"/>
      <c r="D8998" s="84"/>
      <c r="E8998" s="84"/>
      <c r="M8998" s="86"/>
      <c r="N8998" s="87"/>
    </row>
    <row r="8999" spans="1:14" s="79" customFormat="1">
      <c r="A8999" s="17"/>
      <c r="B8999" s="84"/>
      <c r="C8999" s="85"/>
      <c r="D8999" s="84"/>
      <c r="E8999" s="84"/>
      <c r="M8999" s="86"/>
      <c r="N8999" s="87"/>
    </row>
    <row r="9000" spans="1:14" s="79" customFormat="1">
      <c r="A9000" s="17"/>
      <c r="B9000" s="84"/>
      <c r="C9000" s="85"/>
      <c r="D9000" s="84"/>
      <c r="E9000" s="84"/>
      <c r="M9000" s="86"/>
      <c r="N9000" s="87"/>
    </row>
    <row r="9001" spans="1:14" s="79" customFormat="1">
      <c r="A9001" s="17"/>
      <c r="B9001" s="84"/>
      <c r="C9001" s="85"/>
      <c r="D9001" s="84"/>
      <c r="E9001" s="84"/>
      <c r="M9001" s="86"/>
      <c r="N9001" s="87"/>
    </row>
    <row r="9002" spans="1:14" s="79" customFormat="1">
      <c r="A9002" s="17"/>
      <c r="B9002" s="84"/>
      <c r="C9002" s="85"/>
      <c r="D9002" s="84"/>
      <c r="E9002" s="84"/>
      <c r="M9002" s="86"/>
      <c r="N9002" s="87"/>
    </row>
    <row r="9003" spans="1:14" s="79" customFormat="1">
      <c r="A9003" s="17"/>
      <c r="B9003" s="84"/>
      <c r="C9003" s="85"/>
      <c r="D9003" s="84"/>
      <c r="E9003" s="84"/>
      <c r="M9003" s="86"/>
      <c r="N9003" s="87"/>
    </row>
    <row r="9004" spans="1:14" s="79" customFormat="1">
      <c r="A9004" s="17"/>
      <c r="B9004" s="84"/>
      <c r="C9004" s="85"/>
      <c r="D9004" s="84"/>
      <c r="E9004" s="84"/>
      <c r="M9004" s="86"/>
      <c r="N9004" s="87"/>
    </row>
    <row r="9005" spans="1:14" s="79" customFormat="1">
      <c r="A9005" s="17"/>
      <c r="B9005" s="84"/>
      <c r="C9005" s="85"/>
      <c r="D9005" s="84"/>
      <c r="E9005" s="84"/>
      <c r="M9005" s="86"/>
      <c r="N9005" s="87"/>
    </row>
    <row r="9006" spans="1:14" s="79" customFormat="1">
      <c r="A9006" s="17"/>
      <c r="B9006" s="84"/>
      <c r="C9006" s="85"/>
      <c r="D9006" s="84"/>
      <c r="E9006" s="84"/>
      <c r="M9006" s="86"/>
      <c r="N9006" s="87"/>
    </row>
    <row r="9007" spans="1:14" s="79" customFormat="1">
      <c r="A9007" s="17"/>
      <c r="B9007" s="84"/>
      <c r="C9007" s="85"/>
      <c r="D9007" s="84"/>
      <c r="E9007" s="84"/>
      <c r="M9007" s="86"/>
      <c r="N9007" s="87"/>
    </row>
    <row r="9008" spans="1:14" s="79" customFormat="1">
      <c r="A9008" s="17"/>
      <c r="B9008" s="84"/>
      <c r="C9008" s="85"/>
      <c r="D9008" s="84"/>
      <c r="E9008" s="84"/>
      <c r="M9008" s="86"/>
      <c r="N9008" s="87"/>
    </row>
    <row r="9009" spans="1:14" s="79" customFormat="1">
      <c r="A9009" s="17"/>
      <c r="B9009" s="84"/>
      <c r="C9009" s="85"/>
      <c r="D9009" s="84"/>
      <c r="E9009" s="84"/>
      <c r="M9009" s="86"/>
      <c r="N9009" s="87"/>
    </row>
    <row r="9010" spans="1:14" s="79" customFormat="1">
      <c r="A9010" s="17"/>
      <c r="B9010" s="84"/>
      <c r="C9010" s="85"/>
      <c r="D9010" s="84"/>
      <c r="E9010" s="84"/>
      <c r="M9010" s="86"/>
      <c r="N9010" s="87"/>
    </row>
    <row r="9011" spans="1:14" s="79" customFormat="1">
      <c r="A9011" s="17"/>
      <c r="B9011" s="84"/>
      <c r="C9011" s="85"/>
      <c r="D9011" s="84"/>
      <c r="E9011" s="84"/>
      <c r="M9011" s="86"/>
      <c r="N9011" s="87"/>
    </row>
    <row r="9012" spans="1:14" s="79" customFormat="1">
      <c r="A9012" s="17"/>
      <c r="B9012" s="84"/>
      <c r="C9012" s="85"/>
      <c r="D9012" s="84"/>
      <c r="E9012" s="84"/>
      <c r="M9012" s="86"/>
      <c r="N9012" s="87"/>
    </row>
    <row r="9013" spans="1:14" s="79" customFormat="1">
      <c r="A9013" s="17"/>
      <c r="B9013" s="84"/>
      <c r="C9013" s="85"/>
      <c r="D9013" s="84"/>
      <c r="E9013" s="84"/>
      <c r="M9013" s="86"/>
      <c r="N9013" s="87"/>
    </row>
    <row r="9014" spans="1:14" s="79" customFormat="1">
      <c r="A9014" s="17"/>
      <c r="B9014" s="84"/>
      <c r="C9014" s="85"/>
      <c r="D9014" s="84"/>
      <c r="E9014" s="84"/>
      <c r="M9014" s="86"/>
      <c r="N9014" s="87"/>
    </row>
    <row r="9015" spans="1:14" s="79" customFormat="1">
      <c r="A9015" s="17"/>
      <c r="B9015" s="84"/>
      <c r="C9015" s="85"/>
      <c r="D9015" s="84"/>
      <c r="E9015" s="84"/>
      <c r="M9015" s="86"/>
      <c r="N9015" s="87"/>
    </row>
    <row r="9016" spans="1:14" s="79" customFormat="1">
      <c r="A9016" s="17"/>
      <c r="B9016" s="84"/>
      <c r="C9016" s="85"/>
      <c r="D9016" s="84"/>
      <c r="E9016" s="84"/>
      <c r="M9016" s="86"/>
      <c r="N9016" s="87"/>
    </row>
    <row r="9017" spans="1:14" s="79" customFormat="1">
      <c r="A9017" s="17"/>
      <c r="B9017" s="84"/>
      <c r="C9017" s="85"/>
      <c r="D9017" s="84"/>
      <c r="E9017" s="84"/>
      <c r="M9017" s="86"/>
      <c r="N9017" s="87"/>
    </row>
    <row r="9018" spans="1:14" s="79" customFormat="1">
      <c r="A9018" s="17"/>
      <c r="B9018" s="84"/>
      <c r="C9018" s="85"/>
      <c r="D9018" s="84"/>
      <c r="E9018" s="84"/>
      <c r="M9018" s="86"/>
      <c r="N9018" s="87"/>
    </row>
    <row r="9019" spans="1:14" s="79" customFormat="1">
      <c r="A9019" s="17"/>
      <c r="B9019" s="84"/>
      <c r="C9019" s="85"/>
      <c r="D9019" s="84"/>
      <c r="E9019" s="84"/>
      <c r="M9019" s="86"/>
      <c r="N9019" s="87"/>
    </row>
    <row r="9020" spans="1:14" s="79" customFormat="1">
      <c r="A9020" s="17"/>
      <c r="B9020" s="84"/>
      <c r="C9020" s="85"/>
      <c r="D9020" s="84"/>
      <c r="E9020" s="84"/>
      <c r="M9020" s="86"/>
      <c r="N9020" s="87"/>
    </row>
    <row r="9021" spans="1:14" s="79" customFormat="1">
      <c r="A9021" s="17"/>
      <c r="B9021" s="84"/>
      <c r="C9021" s="85"/>
      <c r="D9021" s="84"/>
      <c r="E9021" s="84"/>
      <c r="M9021" s="86"/>
      <c r="N9021" s="87"/>
    </row>
    <row r="9022" spans="1:14" s="79" customFormat="1">
      <c r="A9022" s="17"/>
      <c r="B9022" s="84"/>
      <c r="C9022" s="85"/>
      <c r="D9022" s="84"/>
      <c r="E9022" s="84"/>
      <c r="M9022" s="86"/>
      <c r="N9022" s="87"/>
    </row>
    <row r="9023" spans="1:14" s="79" customFormat="1">
      <c r="A9023" s="17"/>
      <c r="B9023" s="84"/>
      <c r="C9023" s="85"/>
      <c r="D9023" s="84"/>
      <c r="E9023" s="84"/>
      <c r="M9023" s="86"/>
      <c r="N9023" s="87"/>
    </row>
    <row r="9024" spans="1:14" s="79" customFormat="1">
      <c r="A9024" s="17"/>
      <c r="B9024" s="84"/>
      <c r="C9024" s="85"/>
      <c r="D9024" s="84"/>
      <c r="E9024" s="84"/>
      <c r="M9024" s="86"/>
      <c r="N9024" s="87"/>
    </row>
    <row r="9025" spans="1:14" s="79" customFormat="1">
      <c r="A9025" s="17"/>
      <c r="B9025" s="84"/>
      <c r="C9025" s="85"/>
      <c r="D9025" s="84"/>
      <c r="E9025" s="84"/>
      <c r="M9025" s="86"/>
      <c r="N9025" s="87"/>
    </row>
    <row r="9026" spans="1:14" s="79" customFormat="1">
      <c r="A9026" s="17"/>
      <c r="B9026" s="84"/>
      <c r="C9026" s="85"/>
      <c r="D9026" s="84"/>
      <c r="E9026" s="84"/>
      <c r="M9026" s="86"/>
      <c r="N9026" s="87"/>
    </row>
    <row r="9027" spans="1:14" s="79" customFormat="1">
      <c r="A9027" s="17"/>
      <c r="B9027" s="84"/>
      <c r="C9027" s="85"/>
      <c r="D9027" s="84"/>
      <c r="E9027" s="84"/>
      <c r="M9027" s="86"/>
      <c r="N9027" s="87"/>
    </row>
    <row r="9028" spans="1:14" s="79" customFormat="1">
      <c r="A9028" s="17"/>
      <c r="B9028" s="84"/>
      <c r="C9028" s="85"/>
      <c r="D9028" s="84"/>
      <c r="E9028" s="84"/>
      <c r="M9028" s="86"/>
      <c r="N9028" s="87"/>
    </row>
    <row r="9029" spans="1:14" s="79" customFormat="1">
      <c r="A9029" s="17"/>
      <c r="B9029" s="84"/>
      <c r="C9029" s="85"/>
      <c r="D9029" s="84"/>
      <c r="E9029" s="84"/>
      <c r="M9029" s="86"/>
      <c r="N9029" s="87"/>
    </row>
    <row r="9030" spans="1:14" s="79" customFormat="1">
      <c r="A9030" s="17"/>
      <c r="B9030" s="84"/>
      <c r="C9030" s="85"/>
      <c r="D9030" s="84"/>
      <c r="E9030" s="84"/>
      <c r="M9030" s="86"/>
      <c r="N9030" s="87"/>
    </row>
    <row r="9031" spans="1:14" s="79" customFormat="1">
      <c r="A9031" s="17"/>
      <c r="B9031" s="84"/>
      <c r="C9031" s="85"/>
      <c r="D9031" s="84"/>
      <c r="E9031" s="84"/>
      <c r="M9031" s="86"/>
      <c r="N9031" s="87"/>
    </row>
    <row r="9032" spans="1:14" s="79" customFormat="1">
      <c r="A9032" s="17"/>
      <c r="B9032" s="84"/>
      <c r="C9032" s="85"/>
      <c r="D9032" s="84"/>
      <c r="E9032" s="84"/>
      <c r="M9032" s="86"/>
      <c r="N9032" s="87"/>
    </row>
    <row r="9033" spans="1:14" s="79" customFormat="1">
      <c r="A9033" s="17"/>
      <c r="B9033" s="84"/>
      <c r="C9033" s="85"/>
      <c r="D9033" s="84"/>
      <c r="E9033" s="84"/>
      <c r="M9033" s="86"/>
      <c r="N9033" s="87"/>
    </row>
    <row r="9034" spans="1:14" s="79" customFormat="1">
      <c r="A9034" s="17"/>
      <c r="B9034" s="84"/>
      <c r="C9034" s="85"/>
      <c r="D9034" s="84"/>
      <c r="E9034" s="84"/>
      <c r="M9034" s="86"/>
      <c r="N9034" s="87"/>
    </row>
    <row r="9035" spans="1:14" s="79" customFormat="1">
      <c r="A9035" s="17"/>
      <c r="B9035" s="84"/>
      <c r="C9035" s="85"/>
      <c r="D9035" s="84"/>
      <c r="E9035" s="84"/>
      <c r="M9035" s="86"/>
      <c r="N9035" s="87"/>
    </row>
    <row r="9036" spans="1:14" s="79" customFormat="1">
      <c r="A9036" s="17"/>
      <c r="B9036" s="84"/>
      <c r="C9036" s="85"/>
      <c r="D9036" s="84"/>
      <c r="E9036" s="84"/>
      <c r="M9036" s="86"/>
      <c r="N9036" s="87"/>
    </row>
    <row r="9037" spans="1:14" s="79" customFormat="1">
      <c r="A9037" s="17"/>
      <c r="B9037" s="84"/>
      <c r="C9037" s="85"/>
      <c r="D9037" s="84"/>
      <c r="E9037" s="84"/>
      <c r="M9037" s="86"/>
      <c r="N9037" s="87"/>
    </row>
    <row r="9038" spans="1:14" s="79" customFormat="1">
      <c r="A9038" s="17"/>
      <c r="B9038" s="84"/>
      <c r="C9038" s="85"/>
      <c r="D9038" s="84"/>
      <c r="E9038" s="84"/>
      <c r="M9038" s="86"/>
      <c r="N9038" s="87"/>
    </row>
    <row r="9039" spans="1:14" s="79" customFormat="1">
      <c r="A9039" s="17"/>
      <c r="B9039" s="84"/>
      <c r="C9039" s="85"/>
      <c r="D9039" s="84"/>
      <c r="E9039" s="84"/>
      <c r="M9039" s="86"/>
      <c r="N9039" s="87"/>
    </row>
    <row r="9040" spans="1:14" s="79" customFormat="1">
      <c r="A9040" s="17"/>
      <c r="B9040" s="84"/>
      <c r="C9040" s="85"/>
      <c r="D9040" s="84"/>
      <c r="E9040" s="84"/>
      <c r="M9040" s="86"/>
      <c r="N9040" s="87"/>
    </row>
    <row r="9041" spans="1:14" s="79" customFormat="1">
      <c r="A9041" s="17"/>
      <c r="B9041" s="84"/>
      <c r="C9041" s="85"/>
      <c r="D9041" s="84"/>
      <c r="E9041" s="84"/>
      <c r="M9041" s="86"/>
      <c r="N9041" s="87"/>
    </row>
    <row r="9042" spans="1:14" s="79" customFormat="1">
      <c r="A9042" s="17"/>
      <c r="B9042" s="84"/>
      <c r="C9042" s="85"/>
      <c r="D9042" s="84"/>
      <c r="E9042" s="84"/>
      <c r="M9042" s="86"/>
      <c r="N9042" s="87"/>
    </row>
    <row r="9043" spans="1:14" s="79" customFormat="1">
      <c r="A9043" s="17"/>
      <c r="B9043" s="84"/>
      <c r="C9043" s="85"/>
      <c r="D9043" s="84"/>
      <c r="E9043" s="84"/>
      <c r="M9043" s="86"/>
      <c r="N9043" s="87"/>
    </row>
    <row r="9044" spans="1:14" s="79" customFormat="1">
      <c r="A9044" s="17"/>
      <c r="B9044" s="84"/>
      <c r="C9044" s="85"/>
      <c r="D9044" s="84"/>
      <c r="E9044" s="84"/>
      <c r="M9044" s="86"/>
      <c r="N9044" s="87"/>
    </row>
    <row r="9045" spans="1:14" s="79" customFormat="1">
      <c r="A9045" s="17"/>
      <c r="B9045" s="84"/>
      <c r="C9045" s="85"/>
      <c r="D9045" s="84"/>
      <c r="E9045" s="84"/>
      <c r="M9045" s="86"/>
      <c r="N9045" s="87"/>
    </row>
    <row r="9046" spans="1:14" s="79" customFormat="1">
      <c r="A9046" s="17"/>
      <c r="B9046" s="84"/>
      <c r="C9046" s="85"/>
      <c r="D9046" s="84"/>
      <c r="E9046" s="84"/>
      <c r="M9046" s="86"/>
      <c r="N9046" s="87"/>
    </row>
    <row r="9047" spans="1:14" s="79" customFormat="1">
      <c r="A9047" s="17"/>
      <c r="B9047" s="84"/>
      <c r="C9047" s="85"/>
      <c r="D9047" s="84"/>
      <c r="E9047" s="84"/>
      <c r="M9047" s="86"/>
      <c r="N9047" s="87"/>
    </row>
    <row r="9048" spans="1:14" s="79" customFormat="1">
      <c r="A9048" s="17"/>
      <c r="B9048" s="84"/>
      <c r="C9048" s="85"/>
      <c r="D9048" s="84"/>
      <c r="E9048" s="84"/>
      <c r="M9048" s="86"/>
      <c r="N9048" s="87"/>
    </row>
    <row r="9049" spans="1:14" s="79" customFormat="1">
      <c r="A9049" s="17"/>
      <c r="B9049" s="84"/>
      <c r="C9049" s="85"/>
      <c r="D9049" s="84"/>
      <c r="E9049" s="84"/>
      <c r="M9049" s="86"/>
      <c r="N9049" s="87"/>
    </row>
    <row r="9050" spans="1:14" s="79" customFormat="1">
      <c r="A9050" s="17"/>
      <c r="B9050" s="84"/>
      <c r="C9050" s="85"/>
      <c r="D9050" s="84"/>
      <c r="E9050" s="84"/>
      <c r="M9050" s="86"/>
      <c r="N9050" s="87"/>
    </row>
    <row r="9051" spans="1:14" s="79" customFormat="1">
      <c r="A9051" s="17"/>
      <c r="B9051" s="84"/>
      <c r="C9051" s="85"/>
      <c r="D9051" s="84"/>
      <c r="E9051" s="84"/>
      <c r="M9051" s="86"/>
      <c r="N9051" s="87"/>
    </row>
    <row r="9052" spans="1:14" s="79" customFormat="1">
      <c r="A9052" s="17"/>
      <c r="B9052" s="84"/>
      <c r="C9052" s="85"/>
      <c r="D9052" s="84"/>
      <c r="E9052" s="84"/>
      <c r="M9052" s="86"/>
      <c r="N9052" s="87"/>
    </row>
    <row r="9053" spans="1:14" s="79" customFormat="1">
      <c r="A9053" s="17"/>
      <c r="B9053" s="84"/>
      <c r="C9053" s="85"/>
      <c r="D9053" s="84"/>
      <c r="E9053" s="84"/>
      <c r="M9053" s="86"/>
      <c r="N9053" s="87"/>
    </row>
    <row r="9054" spans="1:14" s="79" customFormat="1">
      <c r="A9054" s="17"/>
      <c r="B9054" s="84"/>
      <c r="C9054" s="85"/>
      <c r="D9054" s="84"/>
      <c r="E9054" s="84"/>
      <c r="M9054" s="86"/>
      <c r="N9054" s="87"/>
    </row>
    <row r="9055" spans="1:14" s="79" customFormat="1">
      <c r="A9055" s="17"/>
      <c r="B9055" s="84"/>
      <c r="C9055" s="85"/>
      <c r="D9055" s="84"/>
      <c r="E9055" s="84"/>
      <c r="M9055" s="86"/>
      <c r="N9055" s="87"/>
    </row>
    <row r="9056" spans="1:14" s="79" customFormat="1">
      <c r="A9056" s="17"/>
      <c r="B9056" s="84"/>
      <c r="C9056" s="85"/>
      <c r="D9056" s="84"/>
      <c r="E9056" s="84"/>
      <c r="M9056" s="86"/>
      <c r="N9056" s="87"/>
    </row>
    <row r="9057" spans="1:14" s="79" customFormat="1">
      <c r="A9057" s="17"/>
      <c r="B9057" s="84"/>
      <c r="C9057" s="85"/>
      <c r="D9057" s="84"/>
      <c r="E9057" s="84"/>
      <c r="M9057" s="86"/>
      <c r="N9057" s="87"/>
    </row>
    <row r="9058" spans="1:14" s="79" customFormat="1">
      <c r="A9058" s="17"/>
      <c r="B9058" s="84"/>
      <c r="C9058" s="85"/>
      <c r="D9058" s="84"/>
      <c r="E9058" s="84"/>
      <c r="M9058" s="86"/>
      <c r="N9058" s="87"/>
    </row>
    <row r="9059" spans="1:14" s="79" customFormat="1">
      <c r="A9059" s="17"/>
      <c r="B9059" s="84"/>
      <c r="C9059" s="85"/>
      <c r="D9059" s="84"/>
      <c r="E9059" s="84"/>
      <c r="M9059" s="86"/>
      <c r="N9059" s="87"/>
    </row>
    <row r="9060" spans="1:14" s="79" customFormat="1">
      <c r="A9060" s="17"/>
      <c r="B9060" s="84"/>
      <c r="C9060" s="85"/>
      <c r="D9060" s="84"/>
      <c r="E9060" s="84"/>
      <c r="M9060" s="86"/>
      <c r="N9060" s="87"/>
    </row>
    <row r="9061" spans="1:14" s="79" customFormat="1">
      <c r="A9061" s="17"/>
      <c r="B9061" s="84"/>
      <c r="C9061" s="85"/>
      <c r="D9061" s="84"/>
      <c r="E9061" s="84"/>
      <c r="M9061" s="86"/>
      <c r="N9061" s="87"/>
    </row>
    <row r="9062" spans="1:14" s="79" customFormat="1">
      <c r="A9062" s="17"/>
      <c r="B9062" s="84"/>
      <c r="C9062" s="85"/>
      <c r="D9062" s="84"/>
      <c r="E9062" s="84"/>
      <c r="M9062" s="86"/>
      <c r="N9062" s="87"/>
    </row>
    <row r="9063" spans="1:14" s="79" customFormat="1">
      <c r="A9063" s="17"/>
      <c r="B9063" s="84"/>
      <c r="C9063" s="85"/>
      <c r="D9063" s="84"/>
      <c r="E9063" s="84"/>
      <c r="M9063" s="86"/>
      <c r="N9063" s="87"/>
    </row>
    <row r="9064" spans="1:14" s="79" customFormat="1">
      <c r="A9064" s="17"/>
      <c r="B9064" s="84"/>
      <c r="C9064" s="85"/>
      <c r="D9064" s="84"/>
      <c r="E9064" s="84"/>
      <c r="M9064" s="86"/>
      <c r="N9064" s="87"/>
    </row>
    <row r="9065" spans="1:14" s="79" customFormat="1">
      <c r="A9065" s="17"/>
      <c r="B9065" s="84"/>
      <c r="C9065" s="85"/>
      <c r="D9065" s="84"/>
      <c r="E9065" s="84"/>
      <c r="M9065" s="86"/>
      <c r="N9065" s="87"/>
    </row>
    <row r="9066" spans="1:14" s="79" customFormat="1">
      <c r="A9066" s="17"/>
      <c r="B9066" s="84"/>
      <c r="C9066" s="85"/>
      <c r="D9066" s="84"/>
      <c r="E9066" s="84"/>
      <c r="M9066" s="86"/>
      <c r="N9066" s="87"/>
    </row>
    <row r="9067" spans="1:14" s="79" customFormat="1">
      <c r="A9067" s="17"/>
      <c r="B9067" s="84"/>
      <c r="C9067" s="85"/>
      <c r="D9067" s="84"/>
      <c r="E9067" s="84"/>
      <c r="M9067" s="86"/>
      <c r="N9067" s="87"/>
    </row>
    <row r="9068" spans="1:14" s="79" customFormat="1">
      <c r="A9068" s="17"/>
      <c r="B9068" s="84"/>
      <c r="C9068" s="85"/>
      <c r="D9068" s="84"/>
      <c r="E9068" s="84"/>
      <c r="M9068" s="86"/>
      <c r="N9068" s="87"/>
    </row>
    <row r="9069" spans="1:14" s="79" customFormat="1">
      <c r="A9069" s="17"/>
      <c r="B9069" s="84"/>
      <c r="C9069" s="85"/>
      <c r="D9069" s="84"/>
      <c r="E9069" s="84"/>
      <c r="M9069" s="86"/>
      <c r="N9069" s="87"/>
    </row>
    <row r="9070" spans="1:14" s="79" customFormat="1">
      <c r="A9070" s="17"/>
      <c r="B9070" s="84"/>
      <c r="C9070" s="85"/>
      <c r="D9070" s="84"/>
      <c r="E9070" s="84"/>
      <c r="M9070" s="86"/>
      <c r="N9070" s="87"/>
    </row>
    <row r="9071" spans="1:14" s="79" customFormat="1">
      <c r="A9071" s="17"/>
      <c r="B9071" s="84"/>
      <c r="C9071" s="85"/>
      <c r="D9071" s="84"/>
      <c r="E9071" s="84"/>
      <c r="M9071" s="86"/>
      <c r="N9071" s="87"/>
    </row>
    <row r="9072" spans="1:14" s="79" customFormat="1">
      <c r="A9072" s="17"/>
      <c r="B9072" s="84"/>
      <c r="C9072" s="85"/>
      <c r="D9072" s="84"/>
      <c r="E9072" s="84"/>
      <c r="M9072" s="86"/>
      <c r="N9072" s="87"/>
    </row>
    <row r="9073" spans="1:14" s="79" customFormat="1">
      <c r="A9073" s="17"/>
      <c r="B9073" s="84"/>
      <c r="C9073" s="85"/>
      <c r="D9073" s="84"/>
      <c r="E9073" s="84"/>
      <c r="M9073" s="86"/>
      <c r="N9073" s="87"/>
    </row>
    <row r="9074" spans="1:14" s="79" customFormat="1">
      <c r="A9074" s="17"/>
      <c r="B9074" s="84"/>
      <c r="C9074" s="85"/>
      <c r="D9074" s="84"/>
      <c r="E9074" s="84"/>
      <c r="M9074" s="86"/>
      <c r="N9074" s="87"/>
    </row>
    <row r="9075" spans="1:14" s="79" customFormat="1">
      <c r="A9075" s="17"/>
      <c r="B9075" s="84"/>
      <c r="C9075" s="85"/>
      <c r="D9075" s="84"/>
      <c r="E9075" s="84"/>
      <c r="M9075" s="86"/>
      <c r="N9075" s="87"/>
    </row>
    <row r="9076" spans="1:14" s="79" customFormat="1">
      <c r="A9076" s="17"/>
      <c r="B9076" s="84"/>
      <c r="C9076" s="85"/>
      <c r="D9076" s="84"/>
      <c r="E9076" s="84"/>
      <c r="M9076" s="86"/>
      <c r="N9076" s="87"/>
    </row>
    <row r="9077" spans="1:14" s="79" customFormat="1">
      <c r="A9077" s="17"/>
      <c r="B9077" s="84"/>
      <c r="C9077" s="85"/>
      <c r="D9077" s="84"/>
      <c r="E9077" s="84"/>
      <c r="M9077" s="86"/>
      <c r="N9077" s="87"/>
    </row>
    <row r="9078" spans="1:14" s="79" customFormat="1">
      <c r="A9078" s="17"/>
      <c r="B9078" s="84"/>
      <c r="C9078" s="85"/>
      <c r="D9078" s="84"/>
      <c r="E9078" s="84"/>
      <c r="M9078" s="86"/>
      <c r="N9078" s="87"/>
    </row>
    <row r="9079" spans="1:14" s="79" customFormat="1">
      <c r="A9079" s="17"/>
      <c r="B9079" s="84"/>
      <c r="C9079" s="85"/>
      <c r="D9079" s="84"/>
      <c r="E9079" s="84"/>
      <c r="M9079" s="86"/>
      <c r="N9079" s="87"/>
    </row>
    <row r="9080" spans="1:14" s="79" customFormat="1">
      <c r="A9080" s="17"/>
      <c r="B9080" s="84"/>
      <c r="C9080" s="85"/>
      <c r="D9080" s="84"/>
      <c r="E9080" s="84"/>
      <c r="M9080" s="86"/>
      <c r="N9080" s="87"/>
    </row>
    <row r="9081" spans="1:14" s="79" customFormat="1">
      <c r="A9081" s="17"/>
      <c r="B9081" s="84"/>
      <c r="C9081" s="85"/>
      <c r="D9081" s="84"/>
      <c r="E9081" s="84"/>
      <c r="M9081" s="86"/>
      <c r="N9081" s="87"/>
    </row>
    <row r="9082" spans="1:14" s="79" customFormat="1">
      <c r="A9082" s="17"/>
      <c r="B9082" s="84"/>
      <c r="C9082" s="85"/>
      <c r="D9082" s="84"/>
      <c r="E9082" s="84"/>
      <c r="M9082" s="86"/>
      <c r="N9082" s="87"/>
    </row>
    <row r="9083" spans="1:14" s="79" customFormat="1">
      <c r="A9083" s="17"/>
      <c r="B9083" s="84"/>
      <c r="C9083" s="85"/>
      <c r="D9083" s="84"/>
      <c r="E9083" s="84"/>
      <c r="M9083" s="86"/>
      <c r="N9083" s="87"/>
    </row>
    <row r="9084" spans="1:14" s="79" customFormat="1">
      <c r="A9084" s="17"/>
      <c r="B9084" s="84"/>
      <c r="C9084" s="85"/>
      <c r="D9084" s="84"/>
      <c r="E9084" s="84"/>
      <c r="M9084" s="86"/>
      <c r="N9084" s="87"/>
    </row>
    <row r="9085" spans="1:14" s="79" customFormat="1">
      <c r="A9085" s="17"/>
      <c r="B9085" s="84"/>
      <c r="C9085" s="85"/>
      <c r="D9085" s="84"/>
      <c r="E9085" s="84"/>
      <c r="M9085" s="86"/>
      <c r="N9085" s="87"/>
    </row>
    <row r="9086" spans="1:14" s="79" customFormat="1">
      <c r="A9086" s="17"/>
      <c r="B9086" s="84"/>
      <c r="C9086" s="85"/>
      <c r="D9086" s="84"/>
      <c r="E9086" s="84"/>
      <c r="M9086" s="86"/>
      <c r="N9086" s="87"/>
    </row>
    <row r="9087" spans="1:14" s="79" customFormat="1">
      <c r="A9087" s="17"/>
      <c r="B9087" s="84"/>
      <c r="C9087" s="85"/>
      <c r="D9087" s="84"/>
      <c r="E9087" s="84"/>
      <c r="M9087" s="86"/>
      <c r="N9087" s="87"/>
    </row>
    <row r="9088" spans="1:14" s="79" customFormat="1">
      <c r="A9088" s="17"/>
      <c r="B9088" s="84"/>
      <c r="C9088" s="85"/>
      <c r="D9088" s="84"/>
      <c r="E9088" s="84"/>
      <c r="M9088" s="86"/>
      <c r="N9088" s="87"/>
    </row>
    <row r="9089" spans="1:14" s="79" customFormat="1">
      <c r="A9089" s="17"/>
      <c r="B9089" s="84"/>
      <c r="C9089" s="85"/>
      <c r="D9089" s="84"/>
      <c r="E9089" s="84"/>
      <c r="M9089" s="86"/>
      <c r="N9089" s="87"/>
    </row>
    <row r="9090" spans="1:14" s="79" customFormat="1">
      <c r="A9090" s="17"/>
      <c r="B9090" s="84"/>
      <c r="C9090" s="85"/>
      <c r="D9090" s="84"/>
      <c r="E9090" s="84"/>
      <c r="M9090" s="86"/>
      <c r="N9090" s="87"/>
    </row>
    <row r="9091" spans="1:14" s="79" customFormat="1">
      <c r="A9091" s="17"/>
      <c r="B9091" s="84"/>
      <c r="C9091" s="85"/>
      <c r="D9091" s="84"/>
      <c r="E9091" s="84"/>
      <c r="M9091" s="86"/>
      <c r="N9091" s="87"/>
    </row>
    <row r="9092" spans="1:14" s="79" customFormat="1">
      <c r="A9092" s="17"/>
      <c r="B9092" s="84"/>
      <c r="C9092" s="85"/>
      <c r="D9092" s="84"/>
      <c r="E9092" s="84"/>
      <c r="M9092" s="86"/>
      <c r="N9092" s="87"/>
    </row>
    <row r="9093" spans="1:14" s="79" customFormat="1">
      <c r="A9093" s="17"/>
      <c r="B9093" s="84"/>
      <c r="C9093" s="85"/>
      <c r="D9093" s="84"/>
      <c r="E9093" s="84"/>
      <c r="M9093" s="86"/>
      <c r="N9093" s="87"/>
    </row>
    <row r="9094" spans="1:14" s="79" customFormat="1">
      <c r="A9094" s="17"/>
      <c r="B9094" s="84"/>
      <c r="C9094" s="85"/>
      <c r="D9094" s="84"/>
      <c r="E9094" s="84"/>
      <c r="M9094" s="86"/>
      <c r="N9094" s="87"/>
    </row>
    <row r="9095" spans="1:14" s="79" customFormat="1">
      <c r="A9095" s="17"/>
      <c r="B9095" s="84"/>
      <c r="C9095" s="85"/>
      <c r="D9095" s="84"/>
      <c r="E9095" s="84"/>
      <c r="M9095" s="86"/>
      <c r="N9095" s="87"/>
    </row>
    <row r="9096" spans="1:14" s="79" customFormat="1">
      <c r="A9096" s="17"/>
      <c r="B9096" s="84"/>
      <c r="C9096" s="85"/>
      <c r="D9096" s="84"/>
      <c r="E9096" s="84"/>
      <c r="M9096" s="86"/>
      <c r="N9096" s="87"/>
    </row>
    <row r="9097" spans="1:14" s="79" customFormat="1">
      <c r="A9097" s="17"/>
      <c r="B9097" s="84"/>
      <c r="C9097" s="85"/>
      <c r="D9097" s="84"/>
      <c r="E9097" s="84"/>
      <c r="M9097" s="86"/>
      <c r="N9097" s="87"/>
    </row>
    <row r="9098" spans="1:14" s="79" customFormat="1">
      <c r="A9098" s="17"/>
      <c r="B9098" s="84"/>
      <c r="C9098" s="85"/>
      <c r="D9098" s="84"/>
      <c r="E9098" s="84"/>
      <c r="M9098" s="86"/>
      <c r="N9098" s="87"/>
    </row>
    <row r="9099" spans="1:14" s="79" customFormat="1">
      <c r="A9099" s="17"/>
      <c r="B9099" s="84"/>
      <c r="C9099" s="85"/>
      <c r="D9099" s="84"/>
      <c r="E9099" s="84"/>
      <c r="M9099" s="86"/>
      <c r="N9099" s="87"/>
    </row>
    <row r="9100" spans="1:14" s="79" customFormat="1">
      <c r="A9100" s="17"/>
      <c r="B9100" s="84"/>
      <c r="C9100" s="85"/>
      <c r="D9100" s="84"/>
      <c r="E9100" s="84"/>
      <c r="M9100" s="86"/>
      <c r="N9100" s="87"/>
    </row>
    <row r="9101" spans="1:14" s="79" customFormat="1">
      <c r="A9101" s="17"/>
      <c r="B9101" s="84"/>
      <c r="C9101" s="85"/>
      <c r="D9101" s="84"/>
      <c r="E9101" s="84"/>
      <c r="M9101" s="86"/>
      <c r="N9101" s="87"/>
    </row>
    <row r="9102" spans="1:14" s="79" customFormat="1">
      <c r="A9102" s="17"/>
      <c r="B9102" s="84"/>
      <c r="C9102" s="85"/>
      <c r="D9102" s="84"/>
      <c r="E9102" s="84"/>
      <c r="M9102" s="86"/>
      <c r="N9102" s="87"/>
    </row>
    <row r="9103" spans="1:14" s="79" customFormat="1">
      <c r="A9103" s="17"/>
      <c r="B9103" s="84"/>
      <c r="C9103" s="85"/>
      <c r="D9103" s="84"/>
      <c r="E9103" s="84"/>
      <c r="M9103" s="86"/>
      <c r="N9103" s="87"/>
    </row>
    <row r="9104" spans="1:14" s="79" customFormat="1">
      <c r="A9104" s="17"/>
      <c r="B9104" s="84"/>
      <c r="C9104" s="85"/>
      <c r="D9104" s="84"/>
      <c r="E9104" s="84"/>
      <c r="M9104" s="86"/>
      <c r="N9104" s="87"/>
    </row>
    <row r="9105" spans="1:14" s="79" customFormat="1">
      <c r="A9105" s="17"/>
      <c r="B9105" s="84"/>
      <c r="C9105" s="85"/>
      <c r="D9105" s="84"/>
      <c r="E9105" s="84"/>
      <c r="M9105" s="86"/>
      <c r="N9105" s="87"/>
    </row>
    <row r="9106" spans="1:14" s="79" customFormat="1">
      <c r="A9106" s="17"/>
      <c r="B9106" s="84"/>
      <c r="C9106" s="85"/>
      <c r="D9106" s="84"/>
      <c r="E9106" s="84"/>
      <c r="M9106" s="86"/>
      <c r="N9106" s="87"/>
    </row>
    <row r="9107" spans="1:14" s="79" customFormat="1">
      <c r="A9107" s="17"/>
      <c r="B9107" s="84"/>
      <c r="C9107" s="85"/>
      <c r="D9107" s="84"/>
      <c r="E9107" s="84"/>
      <c r="M9107" s="86"/>
      <c r="N9107" s="87"/>
    </row>
    <row r="9108" spans="1:14" s="79" customFormat="1">
      <c r="A9108" s="17"/>
      <c r="B9108" s="84"/>
      <c r="C9108" s="85"/>
      <c r="D9108" s="84"/>
      <c r="E9108" s="84"/>
      <c r="M9108" s="86"/>
      <c r="N9108" s="87"/>
    </row>
    <row r="9109" spans="1:14" s="79" customFormat="1">
      <c r="A9109" s="17"/>
      <c r="B9109" s="84"/>
      <c r="C9109" s="85"/>
      <c r="D9109" s="84"/>
      <c r="E9109" s="84"/>
      <c r="M9109" s="86"/>
      <c r="N9109" s="87"/>
    </row>
    <row r="9110" spans="1:14" s="79" customFormat="1">
      <c r="A9110" s="17"/>
      <c r="B9110" s="84"/>
      <c r="C9110" s="85"/>
      <c r="D9110" s="84"/>
      <c r="E9110" s="84"/>
      <c r="M9110" s="86"/>
      <c r="N9110" s="87"/>
    </row>
    <row r="9111" spans="1:14" s="79" customFormat="1">
      <c r="A9111" s="17"/>
      <c r="B9111" s="84"/>
      <c r="C9111" s="85"/>
      <c r="D9111" s="84"/>
      <c r="E9111" s="84"/>
      <c r="M9111" s="86"/>
      <c r="N9111" s="87"/>
    </row>
    <row r="9112" spans="1:14" s="79" customFormat="1">
      <c r="A9112" s="17"/>
      <c r="B9112" s="84"/>
      <c r="C9112" s="85"/>
      <c r="D9112" s="84"/>
      <c r="E9112" s="84"/>
      <c r="M9112" s="86"/>
      <c r="N9112" s="87"/>
    </row>
    <row r="9113" spans="1:14" s="79" customFormat="1">
      <c r="A9113" s="17"/>
      <c r="B9113" s="84"/>
      <c r="C9113" s="85"/>
      <c r="D9113" s="84"/>
      <c r="E9113" s="84"/>
      <c r="M9113" s="86"/>
      <c r="N9113" s="87"/>
    </row>
    <row r="9114" spans="1:14" s="79" customFormat="1">
      <c r="A9114" s="17"/>
      <c r="B9114" s="84"/>
      <c r="C9114" s="85"/>
      <c r="D9114" s="84"/>
      <c r="E9114" s="84"/>
      <c r="M9114" s="86"/>
      <c r="N9114" s="87"/>
    </row>
    <row r="9115" spans="1:14" s="79" customFormat="1">
      <c r="A9115" s="17"/>
      <c r="B9115" s="84"/>
      <c r="C9115" s="85"/>
      <c r="D9115" s="84"/>
      <c r="E9115" s="84"/>
      <c r="M9115" s="86"/>
      <c r="N9115" s="87"/>
    </row>
    <row r="9116" spans="1:14" s="79" customFormat="1">
      <c r="A9116" s="17"/>
      <c r="B9116" s="84"/>
      <c r="C9116" s="85"/>
      <c r="D9116" s="84"/>
      <c r="E9116" s="84"/>
      <c r="M9116" s="86"/>
      <c r="N9116" s="87"/>
    </row>
    <row r="9117" spans="1:14" s="79" customFormat="1">
      <c r="A9117" s="17"/>
      <c r="B9117" s="84"/>
      <c r="C9117" s="85"/>
      <c r="D9117" s="84"/>
      <c r="E9117" s="84"/>
      <c r="M9117" s="86"/>
      <c r="N9117" s="87"/>
    </row>
    <row r="9118" spans="1:14" s="79" customFormat="1">
      <c r="A9118" s="17"/>
      <c r="B9118" s="84"/>
      <c r="C9118" s="85"/>
      <c r="D9118" s="84"/>
      <c r="E9118" s="84"/>
      <c r="M9118" s="86"/>
      <c r="N9118" s="87"/>
    </row>
    <row r="9119" spans="1:14" s="79" customFormat="1">
      <c r="A9119" s="17"/>
      <c r="B9119" s="84"/>
      <c r="C9119" s="85"/>
      <c r="D9119" s="84"/>
      <c r="E9119" s="84"/>
      <c r="M9119" s="86"/>
      <c r="N9119" s="87"/>
    </row>
    <row r="9120" spans="1:14" s="79" customFormat="1">
      <c r="A9120" s="17"/>
      <c r="B9120" s="84"/>
      <c r="C9120" s="85"/>
      <c r="D9120" s="84"/>
      <c r="E9120" s="84"/>
      <c r="M9120" s="86"/>
      <c r="N9120" s="87"/>
    </row>
    <row r="9121" spans="1:14" s="79" customFormat="1">
      <c r="A9121" s="17"/>
      <c r="B9121" s="84"/>
      <c r="C9121" s="85"/>
      <c r="D9121" s="84"/>
      <c r="E9121" s="84"/>
      <c r="M9121" s="86"/>
      <c r="N9121" s="87"/>
    </row>
    <row r="9122" spans="1:14" s="79" customFormat="1">
      <c r="A9122" s="17"/>
      <c r="B9122" s="84"/>
      <c r="C9122" s="85"/>
      <c r="D9122" s="84"/>
      <c r="E9122" s="84"/>
      <c r="M9122" s="86"/>
      <c r="N9122" s="87"/>
    </row>
    <row r="9123" spans="1:14" s="79" customFormat="1">
      <c r="A9123" s="17"/>
      <c r="B9123" s="84"/>
      <c r="C9123" s="85"/>
      <c r="D9123" s="84"/>
      <c r="E9123" s="84"/>
      <c r="M9123" s="86"/>
      <c r="N9123" s="87"/>
    </row>
    <row r="9124" spans="1:14" s="79" customFormat="1">
      <c r="A9124" s="17"/>
      <c r="B9124" s="84"/>
      <c r="C9124" s="85"/>
      <c r="D9124" s="84"/>
      <c r="E9124" s="84"/>
      <c r="M9124" s="86"/>
      <c r="N9124" s="87"/>
    </row>
    <row r="9125" spans="1:14" s="79" customFormat="1">
      <c r="A9125" s="17"/>
      <c r="B9125" s="84"/>
      <c r="C9125" s="85"/>
      <c r="D9125" s="84"/>
      <c r="E9125" s="84"/>
      <c r="M9125" s="86"/>
      <c r="N9125" s="87"/>
    </row>
    <row r="9126" spans="1:14" s="79" customFormat="1">
      <c r="A9126" s="17"/>
      <c r="B9126" s="84"/>
      <c r="C9126" s="85"/>
      <c r="D9126" s="84"/>
      <c r="E9126" s="84"/>
      <c r="M9126" s="86"/>
      <c r="N9126" s="87"/>
    </row>
    <row r="9127" spans="1:14" s="79" customFormat="1">
      <c r="A9127" s="17"/>
      <c r="B9127" s="84"/>
      <c r="C9127" s="85"/>
      <c r="D9127" s="84"/>
      <c r="E9127" s="84"/>
      <c r="M9127" s="86"/>
      <c r="N9127" s="87"/>
    </row>
    <row r="9128" spans="1:14" s="79" customFormat="1">
      <c r="A9128" s="17"/>
      <c r="B9128" s="84"/>
      <c r="C9128" s="85"/>
      <c r="D9128" s="84"/>
      <c r="E9128" s="84"/>
      <c r="M9128" s="86"/>
      <c r="N9128" s="87"/>
    </row>
    <row r="9129" spans="1:14" s="79" customFormat="1">
      <c r="A9129" s="17"/>
      <c r="B9129" s="84"/>
      <c r="C9129" s="85"/>
      <c r="D9129" s="84"/>
      <c r="E9129" s="84"/>
      <c r="M9129" s="86"/>
      <c r="N9129" s="87"/>
    </row>
    <row r="9130" spans="1:14" s="79" customFormat="1">
      <c r="A9130" s="17"/>
      <c r="B9130" s="84"/>
      <c r="C9130" s="85"/>
      <c r="D9130" s="84"/>
      <c r="E9130" s="84"/>
      <c r="M9130" s="86"/>
      <c r="N9130" s="87"/>
    </row>
    <row r="9131" spans="1:14" s="79" customFormat="1">
      <c r="A9131" s="17"/>
      <c r="B9131" s="84"/>
      <c r="C9131" s="85"/>
      <c r="D9131" s="84"/>
      <c r="E9131" s="84"/>
      <c r="M9131" s="86"/>
      <c r="N9131" s="87"/>
    </row>
    <row r="9132" spans="1:14" s="79" customFormat="1">
      <c r="A9132" s="17"/>
      <c r="B9132" s="84"/>
      <c r="C9132" s="85"/>
      <c r="D9132" s="84"/>
      <c r="E9132" s="84"/>
      <c r="M9132" s="86"/>
      <c r="N9132" s="87"/>
    </row>
    <row r="9133" spans="1:14" s="79" customFormat="1">
      <c r="A9133" s="17"/>
      <c r="B9133" s="84"/>
      <c r="C9133" s="85"/>
      <c r="D9133" s="84"/>
      <c r="E9133" s="84"/>
      <c r="M9133" s="86"/>
      <c r="N9133" s="87"/>
    </row>
    <row r="9134" spans="1:14" s="79" customFormat="1">
      <c r="A9134" s="17"/>
      <c r="B9134" s="84"/>
      <c r="C9134" s="85"/>
      <c r="D9134" s="84"/>
      <c r="E9134" s="84"/>
      <c r="M9134" s="86"/>
      <c r="N9134" s="87"/>
    </row>
    <row r="9135" spans="1:14" s="79" customFormat="1">
      <c r="A9135" s="17"/>
      <c r="B9135" s="84"/>
      <c r="C9135" s="85"/>
      <c r="D9135" s="84"/>
      <c r="E9135" s="84"/>
      <c r="M9135" s="86"/>
      <c r="N9135" s="87"/>
    </row>
    <row r="9136" spans="1:14" s="79" customFormat="1">
      <c r="A9136" s="17"/>
      <c r="B9136" s="84"/>
      <c r="C9136" s="85"/>
      <c r="D9136" s="84"/>
      <c r="E9136" s="84"/>
      <c r="M9136" s="86"/>
      <c r="N9136" s="87"/>
    </row>
    <row r="9137" spans="1:14" s="79" customFormat="1">
      <c r="A9137" s="17"/>
      <c r="B9137" s="84"/>
      <c r="C9137" s="85"/>
      <c r="D9137" s="84"/>
      <c r="E9137" s="84"/>
      <c r="M9137" s="86"/>
      <c r="N9137" s="87"/>
    </row>
    <row r="9138" spans="1:14" s="79" customFormat="1">
      <c r="A9138" s="17"/>
      <c r="B9138" s="84"/>
      <c r="C9138" s="85"/>
      <c r="D9138" s="84"/>
      <c r="E9138" s="84"/>
      <c r="M9138" s="86"/>
      <c r="N9138" s="87"/>
    </row>
    <row r="9139" spans="1:14" s="79" customFormat="1">
      <c r="A9139" s="17"/>
      <c r="B9139" s="84"/>
      <c r="C9139" s="85"/>
      <c r="D9139" s="84"/>
      <c r="E9139" s="84"/>
      <c r="M9139" s="86"/>
      <c r="N9139" s="87"/>
    </row>
    <row r="9140" spans="1:14" s="79" customFormat="1">
      <c r="A9140" s="17"/>
      <c r="B9140" s="84"/>
      <c r="C9140" s="85"/>
      <c r="D9140" s="84"/>
      <c r="E9140" s="84"/>
      <c r="M9140" s="86"/>
      <c r="N9140" s="87"/>
    </row>
    <row r="9141" spans="1:14" s="79" customFormat="1">
      <c r="A9141" s="17"/>
      <c r="B9141" s="84"/>
      <c r="C9141" s="85"/>
      <c r="D9141" s="84"/>
      <c r="E9141" s="84"/>
      <c r="M9141" s="86"/>
      <c r="N9141" s="87"/>
    </row>
    <row r="9142" spans="1:14" s="79" customFormat="1">
      <c r="A9142" s="17"/>
      <c r="B9142" s="84"/>
      <c r="C9142" s="85"/>
      <c r="D9142" s="84"/>
      <c r="E9142" s="84"/>
      <c r="M9142" s="86"/>
      <c r="N9142" s="87"/>
    </row>
    <row r="9143" spans="1:14" s="79" customFormat="1">
      <c r="A9143" s="17"/>
      <c r="B9143" s="84"/>
      <c r="C9143" s="85"/>
      <c r="D9143" s="84"/>
      <c r="E9143" s="84"/>
      <c r="M9143" s="86"/>
      <c r="N9143" s="87"/>
    </row>
    <row r="9144" spans="1:14" s="79" customFormat="1">
      <c r="A9144" s="17"/>
      <c r="B9144" s="84"/>
      <c r="C9144" s="85"/>
      <c r="D9144" s="84"/>
      <c r="E9144" s="84"/>
      <c r="M9144" s="86"/>
      <c r="N9144" s="87"/>
    </row>
    <row r="9145" spans="1:14" s="79" customFormat="1">
      <c r="A9145" s="17"/>
      <c r="B9145" s="84"/>
      <c r="C9145" s="85"/>
      <c r="D9145" s="84"/>
      <c r="E9145" s="84"/>
      <c r="M9145" s="86"/>
      <c r="N9145" s="87"/>
    </row>
    <row r="9146" spans="1:14" s="79" customFormat="1">
      <c r="A9146" s="17"/>
      <c r="B9146" s="84"/>
      <c r="C9146" s="85"/>
      <c r="D9146" s="84"/>
      <c r="E9146" s="84"/>
      <c r="M9146" s="86"/>
      <c r="N9146" s="87"/>
    </row>
    <row r="9147" spans="1:14" s="79" customFormat="1">
      <c r="A9147" s="17"/>
      <c r="B9147" s="84"/>
      <c r="C9147" s="85"/>
      <c r="D9147" s="84"/>
      <c r="E9147" s="84"/>
      <c r="M9147" s="86"/>
      <c r="N9147" s="87"/>
    </row>
    <row r="9148" spans="1:14" s="79" customFormat="1">
      <c r="A9148" s="17"/>
      <c r="B9148" s="84"/>
      <c r="C9148" s="85"/>
      <c r="D9148" s="84"/>
      <c r="E9148" s="84"/>
      <c r="M9148" s="86"/>
      <c r="N9148" s="87"/>
    </row>
    <row r="9149" spans="1:14" s="79" customFormat="1">
      <c r="A9149" s="17"/>
      <c r="B9149" s="84"/>
      <c r="C9149" s="85"/>
      <c r="D9149" s="84"/>
      <c r="E9149" s="84"/>
      <c r="M9149" s="86"/>
      <c r="N9149" s="87"/>
    </row>
    <row r="9150" spans="1:14" s="79" customFormat="1">
      <c r="A9150" s="17"/>
      <c r="B9150" s="84"/>
      <c r="C9150" s="85"/>
      <c r="D9150" s="84"/>
      <c r="E9150" s="84"/>
      <c r="M9150" s="86"/>
      <c r="N9150" s="87"/>
    </row>
    <row r="9151" spans="1:14" s="79" customFormat="1">
      <c r="A9151" s="17"/>
      <c r="B9151" s="84"/>
      <c r="C9151" s="85"/>
      <c r="D9151" s="84"/>
      <c r="E9151" s="84"/>
      <c r="M9151" s="86"/>
      <c r="N9151" s="87"/>
    </row>
    <row r="9152" spans="1:14" s="79" customFormat="1">
      <c r="A9152" s="17"/>
      <c r="B9152" s="84"/>
      <c r="C9152" s="85"/>
      <c r="D9152" s="84"/>
      <c r="E9152" s="84"/>
      <c r="M9152" s="86"/>
      <c r="N9152" s="87"/>
    </row>
    <row r="9153" spans="1:14" s="79" customFormat="1">
      <c r="A9153" s="17"/>
      <c r="B9153" s="84"/>
      <c r="C9153" s="85"/>
      <c r="D9153" s="84"/>
      <c r="E9153" s="84"/>
      <c r="M9153" s="86"/>
      <c r="N9153" s="87"/>
    </row>
    <row r="9154" spans="1:14" s="79" customFormat="1">
      <c r="A9154" s="17"/>
      <c r="B9154" s="84"/>
      <c r="C9154" s="85"/>
      <c r="D9154" s="84"/>
      <c r="E9154" s="84"/>
      <c r="M9154" s="86"/>
      <c r="N9154" s="87"/>
    </row>
    <row r="9155" spans="1:14" s="79" customFormat="1">
      <c r="A9155" s="17"/>
      <c r="B9155" s="84"/>
      <c r="C9155" s="85"/>
      <c r="D9155" s="84"/>
      <c r="E9155" s="84"/>
      <c r="M9155" s="86"/>
      <c r="N9155" s="87"/>
    </row>
    <row r="9156" spans="1:14" s="79" customFormat="1">
      <c r="A9156" s="17"/>
      <c r="B9156" s="84"/>
      <c r="C9156" s="85"/>
      <c r="D9156" s="84"/>
      <c r="E9156" s="84"/>
      <c r="M9156" s="86"/>
      <c r="N9156" s="87"/>
    </row>
    <row r="9157" spans="1:14" s="79" customFormat="1">
      <c r="A9157" s="17"/>
      <c r="B9157" s="84"/>
      <c r="C9157" s="85"/>
      <c r="D9157" s="84"/>
      <c r="E9157" s="84"/>
      <c r="M9157" s="86"/>
      <c r="N9157" s="87"/>
    </row>
    <row r="9158" spans="1:14" s="79" customFormat="1">
      <c r="A9158" s="17"/>
      <c r="B9158" s="84"/>
      <c r="C9158" s="85"/>
      <c r="D9158" s="84"/>
      <c r="E9158" s="84"/>
      <c r="M9158" s="86"/>
      <c r="N9158" s="87"/>
    </row>
    <row r="9159" spans="1:14" s="79" customFormat="1">
      <c r="A9159" s="17"/>
      <c r="B9159" s="84"/>
      <c r="C9159" s="85"/>
      <c r="D9159" s="84"/>
      <c r="E9159" s="84"/>
      <c r="M9159" s="86"/>
      <c r="N9159" s="87"/>
    </row>
    <row r="9160" spans="1:14" s="79" customFormat="1">
      <c r="A9160" s="17"/>
      <c r="B9160" s="84"/>
      <c r="C9160" s="85"/>
      <c r="D9160" s="84"/>
      <c r="E9160" s="84"/>
      <c r="M9160" s="86"/>
      <c r="N9160" s="87"/>
    </row>
    <row r="9161" spans="1:14" s="79" customFormat="1">
      <c r="A9161" s="17"/>
      <c r="B9161" s="84"/>
      <c r="C9161" s="85"/>
      <c r="D9161" s="84"/>
      <c r="E9161" s="84"/>
      <c r="M9161" s="86"/>
      <c r="N9161" s="87"/>
    </row>
    <row r="9162" spans="1:14" s="79" customFormat="1">
      <c r="A9162" s="17"/>
      <c r="B9162" s="84"/>
      <c r="C9162" s="85"/>
      <c r="D9162" s="84"/>
      <c r="E9162" s="84"/>
      <c r="M9162" s="86"/>
      <c r="N9162" s="87"/>
    </row>
    <row r="9163" spans="1:14" s="79" customFormat="1">
      <c r="A9163" s="17"/>
      <c r="B9163" s="84"/>
      <c r="C9163" s="85"/>
      <c r="D9163" s="84"/>
      <c r="E9163" s="84"/>
      <c r="M9163" s="86"/>
      <c r="N9163" s="87"/>
    </row>
    <row r="9164" spans="1:14" s="79" customFormat="1">
      <c r="A9164" s="17"/>
      <c r="B9164" s="84"/>
      <c r="C9164" s="85"/>
      <c r="D9164" s="84"/>
      <c r="E9164" s="84"/>
      <c r="M9164" s="86"/>
      <c r="N9164" s="87"/>
    </row>
    <row r="9165" spans="1:14" s="79" customFormat="1">
      <c r="A9165" s="17"/>
      <c r="B9165" s="84"/>
      <c r="C9165" s="85"/>
      <c r="D9165" s="84"/>
      <c r="E9165" s="84"/>
      <c r="M9165" s="86"/>
      <c r="N9165" s="87"/>
    </row>
    <row r="9166" spans="1:14" s="79" customFormat="1">
      <c r="A9166" s="17"/>
      <c r="B9166" s="84"/>
      <c r="C9166" s="85"/>
      <c r="D9166" s="84"/>
      <c r="E9166" s="84"/>
      <c r="M9166" s="86"/>
      <c r="N9166" s="87"/>
    </row>
    <row r="9167" spans="1:14" s="79" customFormat="1">
      <c r="A9167" s="17"/>
      <c r="B9167" s="84"/>
      <c r="C9167" s="85"/>
      <c r="D9167" s="84"/>
      <c r="E9167" s="84"/>
      <c r="M9167" s="86"/>
      <c r="N9167" s="87"/>
    </row>
    <row r="9168" spans="1:14" s="79" customFormat="1">
      <c r="A9168" s="17"/>
      <c r="B9168" s="84"/>
      <c r="C9168" s="85"/>
      <c r="D9168" s="84"/>
      <c r="E9168" s="84"/>
      <c r="M9168" s="86"/>
      <c r="N9168" s="87"/>
    </row>
    <row r="9169" spans="1:14" s="79" customFormat="1">
      <c r="A9169" s="17"/>
      <c r="B9169" s="84"/>
      <c r="C9169" s="85"/>
      <c r="D9169" s="84"/>
      <c r="E9169" s="84"/>
      <c r="M9169" s="86"/>
      <c r="N9169" s="87"/>
    </row>
    <row r="9170" spans="1:14" s="79" customFormat="1">
      <c r="A9170" s="17"/>
      <c r="B9170" s="84"/>
      <c r="C9170" s="85"/>
      <c r="D9170" s="84"/>
      <c r="E9170" s="84"/>
      <c r="M9170" s="86"/>
      <c r="N9170" s="87"/>
    </row>
    <row r="9171" spans="1:14" s="79" customFormat="1">
      <c r="A9171" s="17"/>
      <c r="B9171" s="84"/>
      <c r="C9171" s="85"/>
      <c r="D9171" s="84"/>
      <c r="E9171" s="84"/>
      <c r="M9171" s="86"/>
      <c r="N9171" s="87"/>
    </row>
    <row r="9172" spans="1:14" s="79" customFormat="1">
      <c r="A9172" s="17"/>
      <c r="B9172" s="84"/>
      <c r="C9172" s="85"/>
      <c r="D9172" s="84"/>
      <c r="E9172" s="84"/>
      <c r="M9172" s="86"/>
      <c r="N9172" s="87"/>
    </row>
    <row r="9173" spans="1:14" s="79" customFormat="1">
      <c r="A9173" s="17"/>
      <c r="B9173" s="84"/>
      <c r="C9173" s="85"/>
      <c r="D9173" s="84"/>
      <c r="E9173" s="84"/>
      <c r="M9173" s="86"/>
      <c r="N9173" s="87"/>
    </row>
    <row r="9174" spans="1:14" s="79" customFormat="1">
      <c r="A9174" s="17"/>
      <c r="B9174" s="84"/>
      <c r="C9174" s="85"/>
      <c r="D9174" s="84"/>
      <c r="E9174" s="84"/>
      <c r="M9174" s="86"/>
      <c r="N9174" s="87"/>
    </row>
    <row r="9175" spans="1:14" s="79" customFormat="1">
      <c r="A9175" s="17"/>
      <c r="B9175" s="84"/>
      <c r="C9175" s="85"/>
      <c r="D9175" s="84"/>
      <c r="E9175" s="84"/>
      <c r="M9175" s="86"/>
      <c r="N9175" s="87"/>
    </row>
    <row r="9176" spans="1:14" s="79" customFormat="1">
      <c r="A9176" s="17"/>
      <c r="B9176" s="84"/>
      <c r="C9176" s="85"/>
      <c r="D9176" s="84"/>
      <c r="E9176" s="84"/>
      <c r="M9176" s="86"/>
      <c r="N9176" s="87"/>
    </row>
    <row r="9177" spans="1:14" s="79" customFormat="1">
      <c r="A9177" s="17"/>
      <c r="B9177" s="84"/>
      <c r="C9177" s="85"/>
      <c r="D9177" s="84"/>
      <c r="E9177" s="84"/>
      <c r="M9177" s="86"/>
      <c r="N9177" s="87"/>
    </row>
    <row r="9178" spans="1:14" s="79" customFormat="1">
      <c r="A9178" s="17"/>
      <c r="B9178" s="84"/>
      <c r="C9178" s="85"/>
      <c r="D9178" s="84"/>
      <c r="E9178" s="84"/>
      <c r="M9178" s="86"/>
      <c r="N9178" s="87"/>
    </row>
    <row r="9179" spans="1:14" s="79" customFormat="1">
      <c r="A9179" s="17"/>
      <c r="B9179" s="84"/>
      <c r="C9179" s="85"/>
      <c r="D9179" s="84"/>
      <c r="E9179" s="84"/>
      <c r="M9179" s="86"/>
      <c r="N9179" s="87"/>
    </row>
    <row r="9180" spans="1:14" s="79" customFormat="1">
      <c r="A9180" s="17"/>
      <c r="B9180" s="84"/>
      <c r="C9180" s="85"/>
      <c r="D9180" s="84"/>
      <c r="E9180" s="84"/>
      <c r="M9180" s="86"/>
      <c r="N9180" s="87"/>
    </row>
    <row r="9181" spans="1:14" s="79" customFormat="1">
      <c r="A9181" s="17"/>
      <c r="B9181" s="84"/>
      <c r="C9181" s="85"/>
      <c r="D9181" s="84"/>
      <c r="E9181" s="84"/>
      <c r="M9181" s="86"/>
      <c r="N9181" s="87"/>
    </row>
    <row r="9182" spans="1:14" s="79" customFormat="1">
      <c r="A9182" s="17"/>
      <c r="B9182" s="84"/>
      <c r="C9182" s="85"/>
      <c r="D9182" s="84"/>
      <c r="E9182" s="84"/>
      <c r="M9182" s="86"/>
      <c r="N9182" s="87"/>
    </row>
    <row r="9183" spans="1:14" s="79" customFormat="1">
      <c r="A9183" s="17"/>
      <c r="B9183" s="84"/>
      <c r="C9183" s="85"/>
      <c r="D9183" s="84"/>
      <c r="E9183" s="84"/>
      <c r="M9183" s="86"/>
      <c r="N9183" s="87"/>
    </row>
    <row r="9184" spans="1:14" s="79" customFormat="1">
      <c r="A9184" s="17"/>
      <c r="B9184" s="84"/>
      <c r="C9184" s="85"/>
      <c r="D9184" s="84"/>
      <c r="E9184" s="84"/>
      <c r="M9184" s="86"/>
      <c r="N9184" s="87"/>
    </row>
    <row r="9185" spans="1:14" s="79" customFormat="1">
      <c r="A9185" s="17"/>
      <c r="B9185" s="84"/>
      <c r="C9185" s="85"/>
      <c r="D9185" s="84"/>
      <c r="E9185" s="84"/>
      <c r="M9185" s="86"/>
      <c r="N9185" s="87"/>
    </row>
    <row r="9186" spans="1:14" s="79" customFormat="1">
      <c r="A9186" s="17"/>
      <c r="B9186" s="84"/>
      <c r="C9186" s="85"/>
      <c r="D9186" s="84"/>
      <c r="E9186" s="84"/>
      <c r="M9186" s="86"/>
      <c r="N9186" s="87"/>
    </row>
    <row r="9187" spans="1:14" s="79" customFormat="1">
      <c r="A9187" s="17"/>
      <c r="B9187" s="84"/>
      <c r="C9187" s="85"/>
      <c r="D9187" s="84"/>
      <c r="E9187" s="84"/>
      <c r="M9187" s="86"/>
      <c r="N9187" s="87"/>
    </row>
    <row r="9188" spans="1:14" s="79" customFormat="1">
      <c r="A9188" s="17"/>
      <c r="B9188" s="84"/>
      <c r="C9188" s="85"/>
      <c r="D9188" s="84"/>
      <c r="E9188" s="84"/>
      <c r="M9188" s="86"/>
      <c r="N9188" s="87"/>
    </row>
    <row r="9189" spans="1:14" s="79" customFormat="1">
      <c r="A9189" s="17"/>
      <c r="B9189" s="84"/>
      <c r="C9189" s="85"/>
      <c r="D9189" s="84"/>
      <c r="E9189" s="84"/>
      <c r="M9189" s="86"/>
      <c r="N9189" s="87"/>
    </row>
    <row r="9190" spans="1:14" s="79" customFormat="1">
      <c r="A9190" s="17"/>
      <c r="B9190" s="84"/>
      <c r="C9190" s="85"/>
      <c r="D9190" s="84"/>
      <c r="E9190" s="84"/>
      <c r="M9190" s="86"/>
      <c r="N9190" s="87"/>
    </row>
    <row r="9191" spans="1:14" s="79" customFormat="1">
      <c r="A9191" s="17"/>
      <c r="B9191" s="84"/>
      <c r="C9191" s="85"/>
      <c r="D9191" s="84"/>
      <c r="E9191" s="84"/>
      <c r="M9191" s="86"/>
      <c r="N9191" s="87"/>
    </row>
    <row r="9192" spans="1:14" s="79" customFormat="1">
      <c r="A9192" s="17"/>
      <c r="B9192" s="84"/>
      <c r="C9192" s="85"/>
      <c r="D9192" s="84"/>
      <c r="E9192" s="84"/>
      <c r="M9192" s="86"/>
      <c r="N9192" s="87"/>
    </row>
    <row r="9193" spans="1:14" s="79" customFormat="1">
      <c r="A9193" s="17"/>
      <c r="B9193" s="84"/>
      <c r="C9193" s="85"/>
      <c r="D9193" s="84"/>
      <c r="E9193" s="84"/>
      <c r="M9193" s="86"/>
      <c r="N9193" s="87"/>
    </row>
    <row r="9194" spans="1:14" s="79" customFormat="1">
      <c r="A9194" s="17"/>
      <c r="B9194" s="84"/>
      <c r="C9194" s="85"/>
      <c r="D9194" s="84"/>
      <c r="E9194" s="84"/>
      <c r="M9194" s="86"/>
      <c r="N9194" s="87"/>
    </row>
    <row r="9195" spans="1:14" s="79" customFormat="1">
      <c r="A9195" s="17"/>
      <c r="B9195" s="84"/>
      <c r="C9195" s="85"/>
      <c r="D9195" s="84"/>
      <c r="E9195" s="84"/>
      <c r="M9195" s="86"/>
      <c r="N9195" s="87"/>
    </row>
    <row r="9196" spans="1:14" s="79" customFormat="1">
      <c r="A9196" s="17"/>
      <c r="B9196" s="84"/>
      <c r="C9196" s="85"/>
      <c r="D9196" s="84"/>
      <c r="E9196" s="84"/>
      <c r="M9196" s="86"/>
      <c r="N9196" s="87"/>
    </row>
    <row r="9197" spans="1:14" s="79" customFormat="1">
      <c r="A9197" s="17"/>
      <c r="B9197" s="84"/>
      <c r="C9197" s="85"/>
      <c r="D9197" s="84"/>
      <c r="E9197" s="84"/>
      <c r="M9197" s="86"/>
      <c r="N9197" s="87"/>
    </row>
    <row r="9198" spans="1:14" s="79" customFormat="1">
      <c r="A9198" s="17"/>
      <c r="B9198" s="84"/>
      <c r="C9198" s="85"/>
      <c r="D9198" s="84"/>
      <c r="E9198" s="84"/>
      <c r="M9198" s="86"/>
      <c r="N9198" s="87"/>
    </row>
    <row r="9199" spans="1:14" s="79" customFormat="1">
      <c r="A9199" s="17"/>
      <c r="B9199" s="84"/>
      <c r="C9199" s="85"/>
      <c r="D9199" s="84"/>
      <c r="E9199" s="84"/>
      <c r="M9199" s="86"/>
      <c r="N9199" s="87"/>
    </row>
    <row r="9200" spans="1:14" s="79" customFormat="1">
      <c r="A9200" s="17"/>
      <c r="B9200" s="84"/>
      <c r="C9200" s="85"/>
      <c r="D9200" s="84"/>
      <c r="E9200" s="84"/>
      <c r="M9200" s="86"/>
      <c r="N9200" s="87"/>
    </row>
    <row r="9201" spans="1:14" s="79" customFormat="1">
      <c r="A9201" s="17"/>
      <c r="B9201" s="84"/>
      <c r="C9201" s="85"/>
      <c r="D9201" s="84"/>
      <c r="E9201" s="84"/>
      <c r="M9201" s="86"/>
      <c r="N9201" s="87"/>
    </row>
    <row r="9202" spans="1:14" s="79" customFormat="1">
      <c r="A9202" s="17"/>
      <c r="B9202" s="84"/>
      <c r="C9202" s="85"/>
      <c r="D9202" s="84"/>
      <c r="E9202" s="84"/>
      <c r="M9202" s="86"/>
      <c r="N9202" s="87"/>
    </row>
    <row r="9203" spans="1:14" s="79" customFormat="1">
      <c r="A9203" s="17"/>
      <c r="B9203" s="84"/>
      <c r="C9203" s="85"/>
      <c r="D9203" s="84"/>
      <c r="E9203" s="84"/>
      <c r="M9203" s="86"/>
      <c r="N9203" s="87"/>
    </row>
    <row r="9204" spans="1:14" s="79" customFormat="1">
      <c r="A9204" s="17"/>
      <c r="B9204" s="84"/>
      <c r="C9204" s="85"/>
      <c r="D9204" s="84"/>
      <c r="E9204" s="84"/>
      <c r="M9204" s="86"/>
      <c r="N9204" s="87"/>
    </row>
    <row r="9205" spans="1:14" s="79" customFormat="1">
      <c r="A9205" s="17"/>
      <c r="B9205" s="84"/>
      <c r="C9205" s="85"/>
      <c r="D9205" s="84"/>
      <c r="E9205" s="84"/>
      <c r="M9205" s="86"/>
      <c r="N9205" s="87"/>
    </row>
    <row r="9206" spans="1:14" s="79" customFormat="1">
      <c r="A9206" s="17"/>
      <c r="B9206" s="84"/>
      <c r="C9206" s="85"/>
      <c r="D9206" s="84"/>
      <c r="E9206" s="84"/>
      <c r="M9206" s="86"/>
      <c r="N9206" s="87"/>
    </row>
    <row r="9207" spans="1:14" s="79" customFormat="1">
      <c r="A9207" s="17"/>
      <c r="B9207" s="84"/>
      <c r="C9207" s="85"/>
      <c r="D9207" s="84"/>
      <c r="E9207" s="84"/>
      <c r="M9207" s="86"/>
      <c r="N9207" s="87"/>
    </row>
    <row r="9208" spans="1:14" s="79" customFormat="1">
      <c r="A9208" s="17"/>
      <c r="B9208" s="84"/>
      <c r="C9208" s="85"/>
      <c r="D9208" s="84"/>
      <c r="E9208" s="84"/>
      <c r="M9208" s="86"/>
      <c r="N9208" s="87"/>
    </row>
    <row r="9209" spans="1:14" s="79" customFormat="1">
      <c r="A9209" s="17"/>
      <c r="B9209" s="84"/>
      <c r="C9209" s="85"/>
      <c r="D9209" s="84"/>
      <c r="E9209" s="84"/>
      <c r="M9209" s="86"/>
      <c r="N9209" s="87"/>
    </row>
    <row r="9210" spans="1:14" s="79" customFormat="1">
      <c r="A9210" s="17"/>
      <c r="B9210" s="84"/>
      <c r="C9210" s="85"/>
      <c r="D9210" s="84"/>
      <c r="E9210" s="84"/>
      <c r="M9210" s="86"/>
      <c r="N9210" s="87"/>
    </row>
    <row r="9211" spans="1:14" s="79" customFormat="1">
      <c r="A9211" s="17"/>
      <c r="B9211" s="84"/>
      <c r="C9211" s="85"/>
      <c r="D9211" s="84"/>
      <c r="E9211" s="84"/>
      <c r="M9211" s="86"/>
      <c r="N9211" s="87"/>
    </row>
    <row r="9212" spans="1:14" s="79" customFormat="1">
      <c r="A9212" s="17"/>
      <c r="B9212" s="84"/>
      <c r="C9212" s="85"/>
      <c r="D9212" s="84"/>
      <c r="E9212" s="84"/>
      <c r="M9212" s="86"/>
      <c r="N9212" s="87"/>
    </row>
    <row r="9213" spans="1:14" s="79" customFormat="1">
      <c r="A9213" s="17"/>
      <c r="B9213" s="84"/>
      <c r="C9213" s="85"/>
      <c r="D9213" s="84"/>
      <c r="E9213" s="84"/>
      <c r="M9213" s="86"/>
      <c r="N9213" s="87"/>
    </row>
    <row r="9214" spans="1:14" s="79" customFormat="1">
      <c r="A9214" s="17"/>
      <c r="B9214" s="84"/>
      <c r="C9214" s="85"/>
      <c r="D9214" s="84"/>
      <c r="E9214" s="84"/>
      <c r="M9214" s="86"/>
      <c r="N9214" s="87"/>
    </row>
    <row r="9215" spans="1:14" s="79" customFormat="1">
      <c r="A9215" s="17"/>
      <c r="B9215" s="84"/>
      <c r="C9215" s="85"/>
      <c r="D9215" s="84"/>
      <c r="E9215" s="84"/>
      <c r="M9215" s="86"/>
      <c r="N9215" s="87"/>
    </row>
    <row r="9216" spans="1:14" s="79" customFormat="1">
      <c r="A9216" s="17"/>
      <c r="B9216" s="84"/>
      <c r="C9216" s="85"/>
      <c r="D9216" s="84"/>
      <c r="E9216" s="84"/>
      <c r="M9216" s="86"/>
      <c r="N9216" s="87"/>
    </row>
    <row r="9217" spans="1:14" s="79" customFormat="1">
      <c r="A9217" s="17"/>
      <c r="B9217" s="84"/>
      <c r="C9217" s="85"/>
      <c r="D9217" s="84"/>
      <c r="E9217" s="84"/>
      <c r="M9217" s="86"/>
      <c r="N9217" s="87"/>
    </row>
    <row r="9218" spans="1:14" s="79" customFormat="1">
      <c r="A9218" s="17"/>
      <c r="B9218" s="84"/>
      <c r="C9218" s="85"/>
      <c r="D9218" s="84"/>
      <c r="E9218" s="84"/>
      <c r="M9218" s="86"/>
      <c r="N9218" s="87"/>
    </row>
    <row r="9219" spans="1:14" s="79" customFormat="1">
      <c r="A9219" s="17"/>
      <c r="B9219" s="84"/>
      <c r="C9219" s="85"/>
      <c r="D9219" s="84"/>
      <c r="E9219" s="84"/>
      <c r="M9219" s="86"/>
      <c r="N9219" s="87"/>
    </row>
    <row r="9220" spans="1:14" s="79" customFormat="1">
      <c r="A9220" s="17"/>
      <c r="B9220" s="84"/>
      <c r="C9220" s="85"/>
      <c r="D9220" s="84"/>
      <c r="E9220" s="84"/>
      <c r="M9220" s="86"/>
      <c r="N9220" s="87"/>
    </row>
    <row r="9221" spans="1:14" s="79" customFormat="1">
      <c r="A9221" s="17"/>
      <c r="B9221" s="84"/>
      <c r="C9221" s="85"/>
      <c r="D9221" s="84"/>
      <c r="E9221" s="84"/>
      <c r="M9221" s="86"/>
      <c r="N9221" s="87"/>
    </row>
    <row r="9222" spans="1:14" s="79" customFormat="1">
      <c r="A9222" s="17"/>
      <c r="B9222" s="84"/>
      <c r="C9222" s="85"/>
      <c r="D9222" s="84"/>
      <c r="E9222" s="84"/>
      <c r="M9222" s="86"/>
      <c r="N9222" s="87"/>
    </row>
    <row r="9223" spans="1:14" s="79" customFormat="1">
      <c r="A9223" s="17"/>
      <c r="B9223" s="84"/>
      <c r="C9223" s="85"/>
      <c r="D9223" s="84"/>
      <c r="E9223" s="84"/>
      <c r="M9223" s="86"/>
      <c r="N9223" s="87"/>
    </row>
    <row r="9224" spans="1:14" s="79" customFormat="1">
      <c r="A9224" s="17"/>
      <c r="B9224" s="84"/>
      <c r="C9224" s="85"/>
      <c r="D9224" s="84"/>
      <c r="E9224" s="84"/>
      <c r="M9224" s="86"/>
      <c r="N9224" s="87"/>
    </row>
    <row r="9225" spans="1:14" s="79" customFormat="1">
      <c r="A9225" s="17"/>
      <c r="B9225" s="84"/>
      <c r="C9225" s="85"/>
      <c r="D9225" s="84"/>
      <c r="E9225" s="84"/>
      <c r="M9225" s="86"/>
      <c r="N9225" s="87"/>
    </row>
    <row r="9226" spans="1:14" s="79" customFormat="1">
      <c r="A9226" s="17"/>
      <c r="B9226" s="84"/>
      <c r="C9226" s="85"/>
      <c r="D9226" s="84"/>
      <c r="E9226" s="84"/>
      <c r="M9226" s="86"/>
      <c r="N9226" s="87"/>
    </row>
    <row r="9227" spans="1:14" s="79" customFormat="1">
      <c r="A9227" s="17"/>
      <c r="B9227" s="84"/>
      <c r="C9227" s="85"/>
      <c r="D9227" s="84"/>
      <c r="E9227" s="84"/>
      <c r="M9227" s="86"/>
      <c r="N9227" s="87"/>
    </row>
    <row r="9228" spans="1:14" s="79" customFormat="1">
      <c r="A9228" s="17"/>
      <c r="B9228" s="84"/>
      <c r="C9228" s="85"/>
      <c r="D9228" s="84"/>
      <c r="E9228" s="84"/>
      <c r="M9228" s="86"/>
      <c r="N9228" s="87"/>
    </row>
    <row r="9229" spans="1:14" s="79" customFormat="1">
      <c r="A9229" s="17"/>
      <c r="B9229" s="84"/>
      <c r="C9229" s="85"/>
      <c r="D9229" s="84"/>
      <c r="E9229" s="84"/>
      <c r="M9229" s="86"/>
      <c r="N9229" s="87"/>
    </row>
    <row r="9230" spans="1:14" s="79" customFormat="1">
      <c r="A9230" s="17"/>
      <c r="B9230" s="84"/>
      <c r="C9230" s="85"/>
      <c r="D9230" s="84"/>
      <c r="E9230" s="84"/>
      <c r="M9230" s="86"/>
      <c r="N9230" s="87"/>
    </row>
    <row r="9231" spans="1:14" s="79" customFormat="1">
      <c r="A9231" s="17"/>
      <c r="B9231" s="84"/>
      <c r="C9231" s="85"/>
      <c r="D9231" s="84"/>
      <c r="E9231" s="84"/>
      <c r="M9231" s="86"/>
      <c r="N9231" s="87"/>
    </row>
    <row r="9232" spans="1:14" s="79" customFormat="1">
      <c r="A9232" s="17"/>
      <c r="B9232" s="84"/>
      <c r="C9232" s="85"/>
      <c r="D9232" s="84"/>
      <c r="E9232" s="84"/>
      <c r="M9232" s="86"/>
      <c r="N9232" s="87"/>
    </row>
    <row r="9233" spans="1:14" s="79" customFormat="1">
      <c r="A9233" s="17"/>
      <c r="B9233" s="84"/>
      <c r="C9233" s="85"/>
      <c r="D9233" s="84"/>
      <c r="E9233" s="84"/>
      <c r="M9233" s="86"/>
      <c r="N9233" s="87"/>
    </row>
    <row r="9234" spans="1:14" s="79" customFormat="1">
      <c r="A9234" s="17"/>
      <c r="B9234" s="84"/>
      <c r="C9234" s="85"/>
      <c r="D9234" s="84"/>
      <c r="E9234" s="84"/>
      <c r="M9234" s="86"/>
      <c r="N9234" s="87"/>
    </row>
    <row r="9235" spans="1:14" s="79" customFormat="1">
      <c r="A9235" s="17"/>
      <c r="B9235" s="84"/>
      <c r="C9235" s="85"/>
      <c r="D9235" s="84"/>
      <c r="E9235" s="84"/>
      <c r="M9235" s="86"/>
      <c r="N9235" s="87"/>
    </row>
    <row r="9236" spans="1:14" s="79" customFormat="1">
      <c r="A9236" s="17"/>
      <c r="B9236" s="84"/>
      <c r="C9236" s="85"/>
      <c r="D9236" s="84"/>
      <c r="E9236" s="84"/>
      <c r="M9236" s="86"/>
      <c r="N9236" s="87"/>
    </row>
    <row r="9237" spans="1:14" s="79" customFormat="1">
      <c r="A9237" s="17"/>
      <c r="B9237" s="84"/>
      <c r="C9237" s="85"/>
      <c r="D9237" s="84"/>
      <c r="E9237" s="84"/>
      <c r="M9237" s="86"/>
      <c r="N9237" s="87"/>
    </row>
    <row r="9238" spans="1:14" s="79" customFormat="1">
      <c r="A9238" s="17"/>
      <c r="B9238" s="84"/>
      <c r="C9238" s="85"/>
      <c r="D9238" s="84"/>
      <c r="E9238" s="84"/>
      <c r="M9238" s="86"/>
      <c r="N9238" s="87"/>
    </row>
    <row r="9239" spans="1:14" s="79" customFormat="1">
      <c r="A9239" s="17"/>
      <c r="B9239" s="84"/>
      <c r="C9239" s="85"/>
      <c r="D9239" s="84"/>
      <c r="E9239" s="84"/>
      <c r="M9239" s="86"/>
      <c r="N9239" s="87"/>
    </row>
    <row r="9240" spans="1:14" s="79" customFormat="1">
      <c r="A9240" s="17"/>
      <c r="B9240" s="84"/>
      <c r="C9240" s="85"/>
      <c r="D9240" s="84"/>
      <c r="E9240" s="84"/>
      <c r="M9240" s="86"/>
      <c r="N9240" s="87"/>
    </row>
    <row r="9241" spans="1:14" s="79" customFormat="1">
      <c r="A9241" s="17"/>
      <c r="B9241" s="84"/>
      <c r="C9241" s="85"/>
      <c r="D9241" s="84"/>
      <c r="E9241" s="84"/>
      <c r="M9241" s="86"/>
      <c r="N9241" s="87"/>
    </row>
    <row r="9242" spans="1:14" s="79" customFormat="1">
      <c r="A9242" s="17"/>
      <c r="B9242" s="84"/>
      <c r="C9242" s="85"/>
      <c r="D9242" s="84"/>
      <c r="E9242" s="84"/>
      <c r="M9242" s="86"/>
      <c r="N9242" s="87"/>
    </row>
    <row r="9243" spans="1:14" s="79" customFormat="1">
      <c r="A9243" s="17"/>
      <c r="B9243" s="84"/>
      <c r="C9243" s="85"/>
      <c r="D9243" s="84"/>
      <c r="E9243" s="84"/>
      <c r="M9243" s="86"/>
      <c r="N9243" s="87"/>
    </row>
    <row r="9244" spans="1:14" s="79" customFormat="1">
      <c r="A9244" s="17"/>
      <c r="B9244" s="84"/>
      <c r="C9244" s="85"/>
      <c r="D9244" s="84"/>
      <c r="E9244" s="84"/>
      <c r="M9244" s="86"/>
      <c r="N9244" s="87"/>
    </row>
    <row r="9245" spans="1:14" s="79" customFormat="1">
      <c r="A9245" s="17"/>
      <c r="B9245" s="84"/>
      <c r="C9245" s="85"/>
      <c r="D9245" s="84"/>
      <c r="E9245" s="84"/>
      <c r="M9245" s="86"/>
      <c r="N9245" s="87"/>
    </row>
    <row r="9246" spans="1:14" s="79" customFormat="1">
      <c r="A9246" s="17"/>
      <c r="B9246" s="84"/>
      <c r="C9246" s="85"/>
      <c r="D9246" s="84"/>
      <c r="E9246" s="84"/>
      <c r="M9246" s="86"/>
      <c r="N9246" s="87"/>
    </row>
    <row r="9247" spans="1:14" s="79" customFormat="1">
      <c r="A9247" s="17"/>
      <c r="B9247" s="84"/>
      <c r="C9247" s="85"/>
      <c r="D9247" s="84"/>
      <c r="E9247" s="84"/>
      <c r="M9247" s="86"/>
      <c r="N9247" s="87"/>
    </row>
    <row r="9248" spans="1:14" s="79" customFormat="1">
      <c r="A9248" s="17"/>
      <c r="B9248" s="84"/>
      <c r="C9248" s="85"/>
      <c r="D9248" s="84"/>
      <c r="E9248" s="84"/>
      <c r="M9248" s="86"/>
      <c r="N9248" s="87"/>
    </row>
    <row r="9249" spans="1:14" s="79" customFormat="1">
      <c r="A9249" s="17"/>
      <c r="B9249" s="84"/>
      <c r="C9249" s="85"/>
      <c r="D9249" s="84"/>
      <c r="E9249" s="84"/>
      <c r="M9249" s="86"/>
      <c r="N9249" s="87"/>
    </row>
    <row r="9250" spans="1:14" s="79" customFormat="1">
      <c r="A9250" s="17"/>
      <c r="B9250" s="84"/>
      <c r="C9250" s="85"/>
      <c r="D9250" s="84"/>
      <c r="E9250" s="84"/>
      <c r="M9250" s="86"/>
      <c r="N9250" s="87"/>
    </row>
    <row r="9251" spans="1:14" s="79" customFormat="1">
      <c r="A9251" s="17"/>
      <c r="B9251" s="84"/>
      <c r="C9251" s="85"/>
      <c r="D9251" s="84"/>
      <c r="E9251" s="84"/>
      <c r="M9251" s="86"/>
      <c r="N9251" s="87"/>
    </row>
    <row r="9252" spans="1:14" s="79" customFormat="1">
      <c r="A9252" s="17"/>
      <c r="B9252" s="84"/>
      <c r="C9252" s="85"/>
      <c r="D9252" s="84"/>
      <c r="E9252" s="84"/>
      <c r="M9252" s="86"/>
      <c r="N9252" s="87"/>
    </row>
    <row r="9253" spans="1:14" s="79" customFormat="1">
      <c r="A9253" s="17"/>
      <c r="B9253" s="84"/>
      <c r="C9253" s="85"/>
      <c r="D9253" s="84"/>
      <c r="E9253" s="84"/>
      <c r="M9253" s="86"/>
      <c r="N9253" s="87"/>
    </row>
    <row r="9254" spans="1:14" s="79" customFormat="1">
      <c r="A9254" s="17"/>
      <c r="B9254" s="84"/>
      <c r="C9254" s="85"/>
      <c r="D9254" s="84"/>
      <c r="E9254" s="84"/>
      <c r="M9254" s="86"/>
      <c r="N9254" s="87"/>
    </row>
    <row r="9255" spans="1:14" s="79" customFormat="1">
      <c r="A9255" s="17"/>
      <c r="B9255" s="84"/>
      <c r="C9255" s="85"/>
      <c r="D9255" s="84"/>
      <c r="E9255" s="84"/>
      <c r="M9255" s="86"/>
      <c r="N9255" s="87"/>
    </row>
    <row r="9256" spans="1:14" s="79" customFormat="1">
      <c r="A9256" s="17"/>
      <c r="B9256" s="84"/>
      <c r="C9256" s="85"/>
      <c r="D9256" s="84"/>
      <c r="E9256" s="84"/>
      <c r="M9256" s="86"/>
      <c r="N9256" s="87"/>
    </row>
    <row r="9257" spans="1:14" s="79" customFormat="1">
      <c r="A9257" s="17"/>
      <c r="B9257" s="84"/>
      <c r="C9257" s="85"/>
      <c r="D9257" s="84"/>
      <c r="E9257" s="84"/>
      <c r="M9257" s="86"/>
      <c r="N9257" s="87"/>
    </row>
    <row r="9258" spans="1:14" s="79" customFormat="1">
      <c r="A9258" s="17"/>
      <c r="B9258" s="84"/>
      <c r="C9258" s="85"/>
      <c r="D9258" s="84"/>
      <c r="E9258" s="84"/>
      <c r="M9258" s="86"/>
      <c r="N9258" s="87"/>
    </row>
    <row r="9259" spans="1:14" s="79" customFormat="1">
      <c r="A9259" s="17"/>
      <c r="B9259" s="84"/>
      <c r="C9259" s="85"/>
      <c r="D9259" s="84"/>
      <c r="E9259" s="84"/>
      <c r="M9259" s="86"/>
      <c r="N9259" s="87"/>
    </row>
    <row r="9260" spans="1:14" s="79" customFormat="1">
      <c r="A9260" s="17"/>
      <c r="B9260" s="84"/>
      <c r="C9260" s="85"/>
      <c r="D9260" s="84"/>
      <c r="E9260" s="84"/>
      <c r="M9260" s="86"/>
      <c r="N9260" s="87"/>
    </row>
    <row r="9261" spans="1:14" s="79" customFormat="1">
      <c r="A9261" s="17"/>
      <c r="B9261" s="84"/>
      <c r="C9261" s="85"/>
      <c r="D9261" s="84"/>
      <c r="E9261" s="84"/>
      <c r="M9261" s="86"/>
      <c r="N9261" s="87"/>
    </row>
    <row r="9262" spans="1:14" s="79" customFormat="1">
      <c r="A9262" s="17"/>
      <c r="B9262" s="84"/>
      <c r="C9262" s="85"/>
      <c r="D9262" s="84"/>
      <c r="E9262" s="84"/>
      <c r="M9262" s="86"/>
      <c r="N9262" s="87"/>
    </row>
    <row r="9263" spans="1:14" s="79" customFormat="1">
      <c r="A9263" s="17"/>
      <c r="B9263" s="84"/>
      <c r="C9263" s="85"/>
      <c r="D9263" s="84"/>
      <c r="E9263" s="84"/>
      <c r="M9263" s="86"/>
      <c r="N9263" s="87"/>
    </row>
    <row r="9264" spans="1:14" s="79" customFormat="1">
      <c r="A9264" s="17"/>
      <c r="B9264" s="84"/>
      <c r="C9264" s="85"/>
      <c r="D9264" s="84"/>
      <c r="E9264" s="84"/>
      <c r="M9264" s="86"/>
      <c r="N9264" s="87"/>
    </row>
    <row r="9265" spans="1:14" s="79" customFormat="1">
      <c r="A9265" s="17"/>
      <c r="B9265" s="84"/>
      <c r="C9265" s="85"/>
      <c r="D9265" s="84"/>
      <c r="E9265" s="84"/>
      <c r="M9265" s="86"/>
      <c r="N9265" s="87"/>
    </row>
    <row r="9266" spans="1:14" s="79" customFormat="1">
      <c r="A9266" s="17"/>
      <c r="B9266" s="84"/>
      <c r="C9266" s="85"/>
      <c r="D9266" s="84"/>
      <c r="E9266" s="84"/>
      <c r="M9266" s="86"/>
      <c r="N9266" s="87"/>
    </row>
    <row r="9267" spans="1:14" s="79" customFormat="1">
      <c r="A9267" s="17"/>
      <c r="B9267" s="84"/>
      <c r="C9267" s="85"/>
      <c r="D9267" s="84"/>
      <c r="E9267" s="84"/>
      <c r="M9267" s="86"/>
      <c r="N9267" s="87"/>
    </row>
    <row r="9268" spans="1:14" s="79" customFormat="1">
      <c r="A9268" s="17"/>
      <c r="B9268" s="84"/>
      <c r="C9268" s="85"/>
      <c r="D9268" s="84"/>
      <c r="E9268" s="84"/>
      <c r="M9268" s="86"/>
      <c r="N9268" s="87"/>
    </row>
    <row r="9269" spans="1:14" s="79" customFormat="1">
      <c r="A9269" s="17"/>
      <c r="B9269" s="84"/>
      <c r="C9269" s="85"/>
      <c r="D9269" s="84"/>
      <c r="E9269" s="84"/>
      <c r="M9269" s="86"/>
      <c r="N9269" s="87"/>
    </row>
    <row r="9270" spans="1:14" s="79" customFormat="1">
      <c r="A9270" s="17"/>
      <c r="B9270" s="84"/>
      <c r="C9270" s="85"/>
      <c r="D9270" s="84"/>
      <c r="E9270" s="84"/>
      <c r="M9270" s="86"/>
      <c r="N9270" s="87"/>
    </row>
    <row r="9271" spans="1:14" s="79" customFormat="1">
      <c r="A9271" s="17"/>
      <c r="B9271" s="84"/>
      <c r="C9271" s="85"/>
      <c r="D9271" s="84"/>
      <c r="E9271" s="84"/>
      <c r="M9271" s="86"/>
      <c r="N9271" s="87"/>
    </row>
    <row r="9272" spans="1:14" s="79" customFormat="1">
      <c r="A9272" s="17"/>
      <c r="B9272" s="84"/>
      <c r="C9272" s="85"/>
      <c r="D9272" s="84"/>
      <c r="E9272" s="84"/>
      <c r="M9272" s="86"/>
      <c r="N9272" s="87"/>
    </row>
    <row r="9273" spans="1:14" s="79" customFormat="1">
      <c r="A9273" s="17"/>
      <c r="B9273" s="84"/>
      <c r="C9273" s="85"/>
      <c r="D9273" s="84"/>
      <c r="E9273" s="84"/>
      <c r="M9273" s="86"/>
      <c r="N9273" s="87"/>
    </row>
    <row r="9274" spans="1:14" s="79" customFormat="1">
      <c r="A9274" s="17"/>
      <c r="B9274" s="84"/>
      <c r="C9274" s="85"/>
      <c r="D9274" s="84"/>
      <c r="E9274" s="84"/>
      <c r="M9274" s="86"/>
      <c r="N9274" s="87"/>
    </row>
    <row r="9275" spans="1:14" s="79" customFormat="1">
      <c r="A9275" s="17"/>
      <c r="B9275" s="84"/>
      <c r="C9275" s="85"/>
      <c r="D9275" s="84"/>
      <c r="E9275" s="84"/>
      <c r="M9275" s="86"/>
      <c r="N9275" s="87"/>
    </row>
    <row r="9276" spans="1:14" s="79" customFormat="1">
      <c r="A9276" s="17"/>
      <c r="B9276" s="84"/>
      <c r="C9276" s="85"/>
      <c r="D9276" s="84"/>
      <c r="E9276" s="84"/>
      <c r="M9276" s="86"/>
      <c r="N9276" s="87"/>
    </row>
    <row r="9277" spans="1:14" s="79" customFormat="1">
      <c r="A9277" s="17"/>
      <c r="B9277" s="84"/>
      <c r="C9277" s="85"/>
      <c r="D9277" s="84"/>
      <c r="E9277" s="84"/>
      <c r="M9277" s="86"/>
      <c r="N9277" s="87"/>
    </row>
    <row r="9278" spans="1:14" s="79" customFormat="1">
      <c r="A9278" s="17"/>
      <c r="B9278" s="84"/>
      <c r="C9278" s="85"/>
      <c r="D9278" s="84"/>
      <c r="E9278" s="84"/>
      <c r="M9278" s="86"/>
      <c r="N9278" s="87"/>
    </row>
    <row r="9279" spans="1:14" s="79" customFormat="1">
      <c r="A9279" s="17"/>
      <c r="B9279" s="84"/>
      <c r="C9279" s="85"/>
      <c r="D9279" s="84"/>
      <c r="E9279" s="84"/>
      <c r="M9279" s="86"/>
      <c r="N9279" s="87"/>
    </row>
    <row r="9280" spans="1:14" s="79" customFormat="1">
      <c r="A9280" s="17"/>
      <c r="B9280" s="84"/>
      <c r="C9280" s="85"/>
      <c r="D9280" s="84"/>
      <c r="E9280" s="84"/>
      <c r="M9280" s="86"/>
      <c r="N9280" s="87"/>
    </row>
    <row r="9281" spans="1:14" s="79" customFormat="1">
      <c r="A9281" s="17"/>
      <c r="B9281" s="84"/>
      <c r="C9281" s="85"/>
      <c r="D9281" s="84"/>
      <c r="E9281" s="84"/>
      <c r="M9281" s="86"/>
      <c r="N9281" s="87"/>
    </row>
    <row r="9282" spans="1:14" s="79" customFormat="1">
      <c r="A9282" s="17"/>
      <c r="B9282" s="84"/>
      <c r="C9282" s="85"/>
      <c r="D9282" s="84"/>
      <c r="E9282" s="84"/>
      <c r="M9282" s="86"/>
      <c r="N9282" s="87"/>
    </row>
    <row r="9283" spans="1:14" s="79" customFormat="1">
      <c r="A9283" s="17"/>
      <c r="B9283" s="84"/>
      <c r="C9283" s="85"/>
      <c r="D9283" s="84"/>
      <c r="E9283" s="84"/>
      <c r="M9283" s="86"/>
      <c r="N9283" s="87"/>
    </row>
    <row r="9284" spans="1:14" s="79" customFormat="1">
      <c r="A9284" s="17"/>
      <c r="B9284" s="84"/>
      <c r="C9284" s="85"/>
      <c r="D9284" s="84"/>
      <c r="E9284" s="84"/>
      <c r="M9284" s="86"/>
      <c r="N9284" s="87"/>
    </row>
    <row r="9285" spans="1:14" s="79" customFormat="1">
      <c r="A9285" s="17"/>
      <c r="B9285" s="84"/>
      <c r="C9285" s="85"/>
      <c r="D9285" s="84"/>
      <c r="E9285" s="84"/>
      <c r="M9285" s="86"/>
      <c r="N9285" s="87"/>
    </row>
    <row r="9286" spans="1:14" s="79" customFormat="1">
      <c r="A9286" s="17"/>
      <c r="B9286" s="84"/>
      <c r="C9286" s="85"/>
      <c r="D9286" s="84"/>
      <c r="E9286" s="84"/>
      <c r="M9286" s="86"/>
      <c r="N9286" s="87"/>
    </row>
    <row r="9287" spans="1:14" s="79" customFormat="1">
      <c r="A9287" s="17"/>
      <c r="B9287" s="84"/>
      <c r="C9287" s="85"/>
      <c r="D9287" s="84"/>
      <c r="E9287" s="84"/>
      <c r="M9287" s="86"/>
      <c r="N9287" s="87"/>
    </row>
    <row r="9288" spans="1:14" s="79" customFormat="1">
      <c r="A9288" s="17"/>
      <c r="B9288" s="84"/>
      <c r="C9288" s="85"/>
      <c r="D9288" s="84"/>
      <c r="E9288" s="84"/>
      <c r="M9288" s="86"/>
      <c r="N9288" s="87"/>
    </row>
    <row r="9289" spans="1:14" s="79" customFormat="1">
      <c r="A9289" s="17"/>
      <c r="B9289" s="84"/>
      <c r="C9289" s="85"/>
      <c r="D9289" s="84"/>
      <c r="E9289" s="84"/>
      <c r="M9289" s="86"/>
      <c r="N9289" s="87"/>
    </row>
    <row r="9290" spans="1:14" s="79" customFormat="1">
      <c r="A9290" s="17"/>
      <c r="B9290" s="84"/>
      <c r="C9290" s="85"/>
      <c r="D9290" s="84"/>
      <c r="E9290" s="84"/>
      <c r="M9290" s="86"/>
      <c r="N9290" s="87"/>
    </row>
    <row r="9291" spans="1:14" s="79" customFormat="1">
      <c r="A9291" s="17"/>
      <c r="B9291" s="84"/>
      <c r="C9291" s="85"/>
      <c r="D9291" s="84"/>
      <c r="E9291" s="84"/>
      <c r="M9291" s="86"/>
      <c r="N9291" s="87"/>
    </row>
    <row r="9292" spans="1:14" s="79" customFormat="1">
      <c r="A9292" s="17"/>
      <c r="B9292" s="84"/>
      <c r="C9292" s="85"/>
      <c r="D9292" s="84"/>
      <c r="E9292" s="84"/>
      <c r="M9292" s="86"/>
      <c r="N9292" s="87"/>
    </row>
    <row r="9293" spans="1:14" s="79" customFormat="1">
      <c r="A9293" s="17"/>
      <c r="B9293" s="84"/>
      <c r="C9293" s="85"/>
      <c r="D9293" s="84"/>
      <c r="E9293" s="84"/>
      <c r="M9293" s="86"/>
      <c r="N9293" s="87"/>
    </row>
    <row r="9294" spans="1:14" s="79" customFormat="1">
      <c r="A9294" s="17"/>
      <c r="B9294" s="84"/>
      <c r="C9294" s="85"/>
      <c r="D9294" s="84"/>
      <c r="E9294" s="84"/>
      <c r="M9294" s="86"/>
      <c r="N9294" s="87"/>
    </row>
    <row r="9295" spans="1:14" s="79" customFormat="1">
      <c r="A9295" s="17"/>
      <c r="B9295" s="84"/>
      <c r="C9295" s="85"/>
      <c r="D9295" s="84"/>
      <c r="E9295" s="84"/>
      <c r="M9295" s="86"/>
      <c r="N9295" s="87"/>
    </row>
    <row r="9296" spans="1:14" s="79" customFormat="1">
      <c r="A9296" s="17"/>
      <c r="B9296" s="84"/>
      <c r="C9296" s="85"/>
      <c r="D9296" s="84"/>
      <c r="E9296" s="84"/>
      <c r="M9296" s="86"/>
      <c r="N9296" s="87"/>
    </row>
    <row r="9297" spans="1:14" s="79" customFormat="1">
      <c r="A9297" s="17"/>
      <c r="B9297" s="84"/>
      <c r="C9297" s="85"/>
      <c r="D9297" s="84"/>
      <c r="E9297" s="84"/>
      <c r="M9297" s="86"/>
      <c r="N9297" s="87"/>
    </row>
    <row r="9298" spans="1:14" s="79" customFormat="1">
      <c r="A9298" s="17"/>
      <c r="B9298" s="84"/>
      <c r="C9298" s="85"/>
      <c r="D9298" s="84"/>
      <c r="E9298" s="84"/>
      <c r="M9298" s="86"/>
      <c r="N9298" s="87"/>
    </row>
    <row r="9299" spans="1:14" s="79" customFormat="1">
      <c r="A9299" s="17"/>
      <c r="B9299" s="84"/>
      <c r="C9299" s="85"/>
      <c r="D9299" s="84"/>
      <c r="E9299" s="84"/>
      <c r="M9299" s="86"/>
      <c r="N9299" s="87"/>
    </row>
    <row r="9300" spans="1:14" s="79" customFormat="1">
      <c r="A9300" s="17"/>
      <c r="B9300" s="84"/>
      <c r="C9300" s="85"/>
      <c r="D9300" s="84"/>
      <c r="E9300" s="84"/>
      <c r="M9300" s="86"/>
      <c r="N9300" s="87"/>
    </row>
    <row r="9301" spans="1:14" s="79" customFormat="1">
      <c r="A9301" s="17"/>
      <c r="B9301" s="84"/>
      <c r="C9301" s="85"/>
      <c r="D9301" s="84"/>
      <c r="E9301" s="84"/>
      <c r="M9301" s="86"/>
      <c r="N9301" s="87"/>
    </row>
    <row r="9302" spans="1:14" s="79" customFormat="1">
      <c r="A9302" s="17"/>
      <c r="B9302" s="84"/>
      <c r="C9302" s="85"/>
      <c r="D9302" s="84"/>
      <c r="E9302" s="84"/>
      <c r="M9302" s="86"/>
      <c r="N9302" s="87"/>
    </row>
    <row r="9303" spans="1:14" s="79" customFormat="1">
      <c r="A9303" s="17"/>
      <c r="B9303" s="84"/>
      <c r="C9303" s="85"/>
      <c r="D9303" s="84"/>
      <c r="E9303" s="84"/>
      <c r="M9303" s="86"/>
      <c r="N9303" s="87"/>
    </row>
    <row r="9304" spans="1:14" s="79" customFormat="1">
      <c r="A9304" s="17"/>
      <c r="B9304" s="84"/>
      <c r="C9304" s="85"/>
      <c r="D9304" s="84"/>
      <c r="E9304" s="84"/>
      <c r="M9304" s="86"/>
      <c r="N9304" s="87"/>
    </row>
    <row r="9305" spans="1:14" s="79" customFormat="1">
      <c r="A9305" s="17"/>
      <c r="B9305" s="84"/>
      <c r="C9305" s="85"/>
      <c r="D9305" s="84"/>
      <c r="E9305" s="84"/>
      <c r="M9305" s="86"/>
      <c r="N9305" s="87"/>
    </row>
    <row r="9306" spans="1:14" s="79" customFormat="1">
      <c r="A9306" s="17"/>
      <c r="B9306" s="84"/>
      <c r="C9306" s="85"/>
      <c r="D9306" s="84"/>
      <c r="E9306" s="84"/>
      <c r="M9306" s="86"/>
      <c r="N9306" s="87"/>
    </row>
    <row r="9307" spans="1:14" s="79" customFormat="1">
      <c r="A9307" s="17"/>
      <c r="B9307" s="84"/>
      <c r="C9307" s="85"/>
      <c r="D9307" s="84"/>
      <c r="E9307" s="84"/>
      <c r="M9307" s="86"/>
      <c r="N9307" s="87"/>
    </row>
    <row r="9308" spans="1:14" s="79" customFormat="1">
      <c r="A9308" s="17"/>
      <c r="B9308" s="84"/>
      <c r="C9308" s="85"/>
      <c r="D9308" s="84"/>
      <c r="E9308" s="84"/>
      <c r="M9308" s="86"/>
      <c r="N9308" s="87"/>
    </row>
    <row r="9309" spans="1:14" s="79" customFormat="1">
      <c r="A9309" s="17"/>
      <c r="B9309" s="84"/>
      <c r="C9309" s="85"/>
      <c r="D9309" s="84"/>
      <c r="E9309" s="84"/>
      <c r="M9309" s="86"/>
      <c r="N9309" s="87"/>
    </row>
    <row r="9310" spans="1:14" s="79" customFormat="1">
      <c r="A9310" s="17"/>
      <c r="B9310" s="84"/>
      <c r="C9310" s="85"/>
      <c r="D9310" s="84"/>
      <c r="E9310" s="84"/>
      <c r="M9310" s="86"/>
      <c r="N9310" s="87"/>
    </row>
    <row r="9311" spans="1:14" s="79" customFormat="1">
      <c r="A9311" s="17"/>
      <c r="B9311" s="84"/>
      <c r="C9311" s="85"/>
      <c r="D9311" s="84"/>
      <c r="E9311" s="84"/>
      <c r="M9311" s="86"/>
      <c r="N9311" s="87"/>
    </row>
    <row r="9312" spans="1:14" s="79" customFormat="1">
      <c r="A9312" s="17"/>
      <c r="B9312" s="84"/>
      <c r="C9312" s="85"/>
      <c r="D9312" s="84"/>
      <c r="E9312" s="84"/>
      <c r="M9312" s="86"/>
      <c r="N9312" s="87"/>
    </row>
    <row r="9313" spans="1:14" s="79" customFormat="1">
      <c r="A9313" s="17"/>
      <c r="B9313" s="84"/>
      <c r="C9313" s="85"/>
      <c r="D9313" s="84"/>
      <c r="E9313" s="84"/>
      <c r="M9313" s="86"/>
      <c r="N9313" s="87"/>
    </row>
    <row r="9314" spans="1:14" s="79" customFormat="1">
      <c r="A9314" s="17"/>
      <c r="B9314" s="84"/>
      <c r="C9314" s="85"/>
      <c r="D9314" s="84"/>
      <c r="E9314" s="84"/>
      <c r="M9314" s="86"/>
      <c r="N9314" s="87"/>
    </row>
    <row r="9315" spans="1:14" s="79" customFormat="1">
      <c r="A9315" s="17"/>
      <c r="B9315" s="84"/>
      <c r="C9315" s="85"/>
      <c r="D9315" s="84"/>
      <c r="E9315" s="84"/>
      <c r="M9315" s="86"/>
      <c r="N9315" s="87"/>
    </row>
    <row r="9316" spans="1:14" s="79" customFormat="1">
      <c r="A9316" s="17"/>
      <c r="B9316" s="84"/>
      <c r="C9316" s="85"/>
      <c r="D9316" s="84"/>
      <c r="E9316" s="84"/>
      <c r="M9316" s="86"/>
      <c r="N9316" s="87"/>
    </row>
    <row r="9317" spans="1:14" s="79" customFormat="1">
      <c r="A9317" s="17"/>
      <c r="B9317" s="84"/>
      <c r="C9317" s="85"/>
      <c r="D9317" s="84"/>
      <c r="E9317" s="84"/>
      <c r="M9317" s="86"/>
      <c r="N9317" s="87"/>
    </row>
    <row r="9318" spans="1:14" s="79" customFormat="1">
      <c r="A9318" s="17"/>
      <c r="B9318" s="84"/>
      <c r="C9318" s="85"/>
      <c r="D9318" s="84"/>
      <c r="E9318" s="84"/>
      <c r="M9318" s="86"/>
      <c r="N9318" s="87"/>
    </row>
    <row r="9319" spans="1:14" s="79" customFormat="1">
      <c r="A9319" s="17"/>
      <c r="B9319" s="84"/>
      <c r="C9319" s="85"/>
      <c r="D9319" s="84"/>
      <c r="E9319" s="84"/>
      <c r="M9319" s="86"/>
      <c r="N9319" s="87"/>
    </row>
    <row r="9320" spans="1:14" s="79" customFormat="1">
      <c r="A9320" s="17"/>
      <c r="B9320" s="84"/>
      <c r="C9320" s="85"/>
      <c r="D9320" s="84"/>
      <c r="E9320" s="84"/>
      <c r="M9320" s="86"/>
      <c r="N9320" s="87"/>
    </row>
    <row r="9321" spans="1:14" s="79" customFormat="1">
      <c r="A9321" s="17"/>
      <c r="B9321" s="84"/>
      <c r="C9321" s="85"/>
      <c r="D9321" s="84"/>
      <c r="E9321" s="84"/>
      <c r="M9321" s="86"/>
      <c r="N9321" s="87"/>
    </row>
    <row r="9322" spans="1:14" s="79" customFormat="1">
      <c r="A9322" s="17"/>
      <c r="B9322" s="84"/>
      <c r="C9322" s="85"/>
      <c r="D9322" s="84"/>
      <c r="E9322" s="84"/>
      <c r="M9322" s="86"/>
      <c r="N9322" s="87"/>
    </row>
    <row r="9323" spans="1:14" s="79" customFormat="1">
      <c r="A9323" s="17"/>
      <c r="B9323" s="84"/>
      <c r="C9323" s="85"/>
      <c r="D9323" s="84"/>
      <c r="E9323" s="84"/>
      <c r="M9323" s="86"/>
      <c r="N9323" s="87"/>
    </row>
    <row r="9324" spans="1:14" s="79" customFormat="1">
      <c r="A9324" s="17"/>
      <c r="B9324" s="84"/>
      <c r="C9324" s="85"/>
      <c r="D9324" s="84"/>
      <c r="E9324" s="84"/>
      <c r="M9324" s="86"/>
      <c r="N9324" s="87"/>
    </row>
    <row r="9325" spans="1:14" s="79" customFormat="1">
      <c r="A9325" s="17"/>
      <c r="B9325" s="84"/>
      <c r="C9325" s="85"/>
      <c r="D9325" s="84"/>
      <c r="E9325" s="84"/>
      <c r="M9325" s="86"/>
      <c r="N9325" s="87"/>
    </row>
    <row r="9326" spans="1:14" s="79" customFormat="1">
      <c r="A9326" s="17"/>
      <c r="B9326" s="84"/>
      <c r="C9326" s="85"/>
      <c r="D9326" s="84"/>
      <c r="E9326" s="84"/>
      <c r="M9326" s="86"/>
      <c r="N9326" s="87"/>
    </row>
    <row r="9327" spans="1:14" s="79" customFormat="1">
      <c r="A9327" s="17"/>
      <c r="B9327" s="84"/>
      <c r="C9327" s="85"/>
      <c r="D9327" s="84"/>
      <c r="E9327" s="84"/>
      <c r="M9327" s="86"/>
      <c r="N9327" s="87"/>
    </row>
    <row r="9328" spans="1:14" s="79" customFormat="1">
      <c r="A9328" s="17"/>
      <c r="B9328" s="84"/>
      <c r="C9328" s="85"/>
      <c r="D9328" s="84"/>
      <c r="E9328" s="84"/>
      <c r="M9328" s="86"/>
      <c r="N9328" s="87"/>
    </row>
    <row r="9329" spans="1:14" s="79" customFormat="1">
      <c r="A9329" s="17"/>
      <c r="B9329" s="84"/>
      <c r="C9329" s="85"/>
      <c r="D9329" s="84"/>
      <c r="E9329" s="84"/>
      <c r="M9329" s="86"/>
      <c r="N9329" s="87"/>
    </row>
    <row r="9330" spans="1:14" s="79" customFormat="1">
      <c r="A9330" s="17"/>
      <c r="B9330" s="84"/>
      <c r="C9330" s="85"/>
      <c r="D9330" s="84"/>
      <c r="E9330" s="84"/>
      <c r="M9330" s="86"/>
      <c r="N9330" s="87"/>
    </row>
    <row r="9331" spans="1:14" s="79" customFormat="1">
      <c r="A9331" s="17"/>
      <c r="B9331" s="84"/>
      <c r="C9331" s="85"/>
      <c r="D9331" s="84"/>
      <c r="E9331" s="84"/>
      <c r="M9331" s="86"/>
      <c r="N9331" s="87"/>
    </row>
    <row r="9332" spans="1:14" s="79" customFormat="1">
      <c r="A9332" s="17"/>
      <c r="B9332" s="84"/>
      <c r="C9332" s="85"/>
      <c r="D9332" s="84"/>
      <c r="E9332" s="84"/>
      <c r="M9332" s="86"/>
      <c r="N9332" s="87"/>
    </row>
    <row r="9333" spans="1:14" s="79" customFormat="1">
      <c r="A9333" s="17"/>
      <c r="B9333" s="84"/>
      <c r="C9333" s="85"/>
      <c r="D9333" s="84"/>
      <c r="E9333" s="84"/>
      <c r="M9333" s="86"/>
      <c r="N9333" s="87"/>
    </row>
    <row r="9334" spans="1:14" s="79" customFormat="1">
      <c r="A9334" s="17"/>
      <c r="B9334" s="84"/>
      <c r="C9334" s="85"/>
      <c r="D9334" s="84"/>
      <c r="E9334" s="84"/>
      <c r="M9334" s="86"/>
      <c r="N9334" s="87"/>
    </row>
    <row r="9335" spans="1:14" s="79" customFormat="1">
      <c r="A9335" s="17"/>
      <c r="B9335" s="84"/>
      <c r="C9335" s="85"/>
      <c r="D9335" s="84"/>
      <c r="E9335" s="84"/>
      <c r="M9335" s="86"/>
      <c r="N9335" s="87"/>
    </row>
    <row r="9336" spans="1:14" s="79" customFormat="1">
      <c r="A9336" s="17"/>
      <c r="B9336" s="84"/>
      <c r="C9336" s="85"/>
      <c r="D9336" s="84"/>
      <c r="E9336" s="84"/>
      <c r="M9336" s="86"/>
      <c r="N9336" s="87"/>
    </row>
    <row r="9337" spans="1:14" s="79" customFormat="1">
      <c r="A9337" s="17"/>
      <c r="B9337" s="84"/>
      <c r="C9337" s="85"/>
      <c r="D9337" s="84"/>
      <c r="E9337" s="84"/>
      <c r="M9337" s="86"/>
      <c r="N9337" s="87"/>
    </row>
    <row r="9338" spans="1:14" s="79" customFormat="1">
      <c r="A9338" s="17"/>
      <c r="B9338" s="84"/>
      <c r="C9338" s="85"/>
      <c r="D9338" s="84"/>
      <c r="E9338" s="84"/>
      <c r="M9338" s="86"/>
      <c r="N9338" s="87"/>
    </row>
    <row r="9339" spans="1:14" s="79" customFormat="1">
      <c r="A9339" s="17"/>
      <c r="B9339" s="84"/>
      <c r="C9339" s="85"/>
      <c r="D9339" s="84"/>
      <c r="E9339" s="84"/>
      <c r="M9339" s="86"/>
      <c r="N9339" s="87"/>
    </row>
    <row r="9340" spans="1:14" s="79" customFormat="1">
      <c r="A9340" s="17"/>
      <c r="B9340" s="84"/>
      <c r="C9340" s="85"/>
      <c r="D9340" s="84"/>
      <c r="E9340" s="84"/>
      <c r="M9340" s="86"/>
      <c r="N9340" s="87"/>
    </row>
    <row r="9341" spans="1:14" s="79" customFormat="1">
      <c r="A9341" s="17"/>
      <c r="B9341" s="84"/>
      <c r="C9341" s="85"/>
      <c r="D9341" s="84"/>
      <c r="E9341" s="84"/>
      <c r="M9341" s="86"/>
      <c r="N9341" s="87"/>
    </row>
    <row r="9342" spans="1:14" s="79" customFormat="1">
      <c r="A9342" s="17"/>
      <c r="B9342" s="84"/>
      <c r="C9342" s="85"/>
      <c r="D9342" s="84"/>
      <c r="E9342" s="84"/>
      <c r="M9342" s="86"/>
      <c r="N9342" s="87"/>
    </row>
    <row r="9343" spans="1:14" s="79" customFormat="1">
      <c r="A9343" s="17"/>
      <c r="B9343" s="84"/>
      <c r="C9343" s="85"/>
      <c r="D9343" s="84"/>
      <c r="E9343" s="84"/>
      <c r="M9343" s="86"/>
      <c r="N9343" s="87"/>
    </row>
    <row r="9344" spans="1:14" s="79" customFormat="1">
      <c r="A9344" s="17"/>
      <c r="B9344" s="84"/>
      <c r="C9344" s="85"/>
      <c r="D9344" s="84"/>
      <c r="E9344" s="84"/>
      <c r="M9344" s="86"/>
      <c r="N9344" s="87"/>
    </row>
    <row r="9345" spans="1:14" s="79" customFormat="1">
      <c r="A9345" s="17"/>
      <c r="B9345" s="84"/>
      <c r="C9345" s="85"/>
      <c r="D9345" s="84"/>
      <c r="E9345" s="84"/>
      <c r="M9345" s="86"/>
      <c r="N9345" s="87"/>
    </row>
    <row r="9346" spans="1:14" s="79" customFormat="1">
      <c r="A9346" s="17"/>
      <c r="B9346" s="84"/>
      <c r="C9346" s="85"/>
      <c r="D9346" s="84"/>
      <c r="E9346" s="84"/>
      <c r="M9346" s="86"/>
      <c r="N9346" s="87"/>
    </row>
    <row r="9347" spans="1:14" s="79" customFormat="1">
      <c r="A9347" s="17"/>
      <c r="B9347" s="84"/>
      <c r="C9347" s="85"/>
      <c r="D9347" s="84"/>
      <c r="E9347" s="84"/>
      <c r="M9347" s="86"/>
      <c r="N9347" s="87"/>
    </row>
    <row r="9348" spans="1:14" s="79" customFormat="1">
      <c r="A9348" s="17"/>
      <c r="B9348" s="84"/>
      <c r="C9348" s="85"/>
      <c r="D9348" s="84"/>
      <c r="E9348" s="84"/>
      <c r="M9348" s="86"/>
      <c r="N9348" s="87"/>
    </row>
    <row r="9349" spans="1:14" s="79" customFormat="1">
      <c r="A9349" s="17"/>
      <c r="B9349" s="84"/>
      <c r="C9349" s="85"/>
      <c r="D9349" s="84"/>
      <c r="E9349" s="84"/>
      <c r="M9349" s="86"/>
      <c r="N9349" s="87"/>
    </row>
    <row r="9350" spans="1:14" s="79" customFormat="1">
      <c r="A9350" s="17"/>
      <c r="B9350" s="84"/>
      <c r="C9350" s="85"/>
      <c r="D9350" s="84"/>
      <c r="E9350" s="84"/>
      <c r="M9350" s="86"/>
      <c r="N9350" s="87"/>
    </row>
    <row r="9351" spans="1:14" s="79" customFormat="1">
      <c r="A9351" s="17"/>
      <c r="B9351" s="84"/>
      <c r="C9351" s="85"/>
      <c r="D9351" s="84"/>
      <c r="E9351" s="84"/>
      <c r="M9351" s="86"/>
      <c r="N9351" s="87"/>
    </row>
    <row r="9352" spans="1:14" s="79" customFormat="1">
      <c r="A9352" s="17"/>
      <c r="B9352" s="84"/>
      <c r="C9352" s="85"/>
      <c r="D9352" s="84"/>
      <c r="E9352" s="84"/>
      <c r="M9352" s="86"/>
      <c r="N9352" s="87"/>
    </row>
    <row r="9353" spans="1:14" s="79" customFormat="1">
      <c r="A9353" s="17"/>
      <c r="B9353" s="84"/>
      <c r="C9353" s="85"/>
      <c r="D9353" s="84"/>
      <c r="E9353" s="84"/>
      <c r="M9353" s="86"/>
      <c r="N9353" s="87"/>
    </row>
    <row r="9354" spans="1:14" s="79" customFormat="1">
      <c r="A9354" s="17"/>
      <c r="B9354" s="84"/>
      <c r="C9354" s="85"/>
      <c r="D9354" s="84"/>
      <c r="E9354" s="84"/>
      <c r="M9354" s="86"/>
      <c r="N9354" s="87"/>
    </row>
    <row r="9355" spans="1:14" s="79" customFormat="1">
      <c r="A9355" s="17"/>
      <c r="B9355" s="84"/>
      <c r="C9355" s="85"/>
      <c r="D9355" s="84"/>
      <c r="E9355" s="84"/>
      <c r="M9355" s="86"/>
      <c r="N9355" s="87"/>
    </row>
    <row r="9356" spans="1:14" s="79" customFormat="1">
      <c r="A9356" s="17"/>
      <c r="B9356" s="84"/>
      <c r="C9356" s="85"/>
      <c r="D9356" s="84"/>
      <c r="E9356" s="84"/>
      <c r="M9356" s="86"/>
      <c r="N9356" s="87"/>
    </row>
    <row r="9357" spans="1:14" s="79" customFormat="1">
      <c r="A9357" s="17"/>
      <c r="B9357" s="84"/>
      <c r="C9357" s="85"/>
      <c r="D9357" s="84"/>
      <c r="E9357" s="84"/>
      <c r="M9357" s="86"/>
      <c r="N9357" s="87"/>
    </row>
    <row r="9358" spans="1:14" s="79" customFormat="1">
      <c r="A9358" s="17"/>
      <c r="B9358" s="84"/>
      <c r="C9358" s="85"/>
      <c r="D9358" s="84"/>
      <c r="E9358" s="84"/>
      <c r="M9358" s="86"/>
      <c r="N9358" s="87"/>
    </row>
    <row r="9359" spans="1:14" s="79" customFormat="1">
      <c r="A9359" s="17"/>
      <c r="B9359" s="84"/>
      <c r="C9359" s="85"/>
      <c r="D9359" s="84"/>
      <c r="E9359" s="84"/>
      <c r="M9359" s="86"/>
      <c r="N9359" s="87"/>
    </row>
    <row r="9360" spans="1:14" s="79" customFormat="1">
      <c r="A9360" s="17"/>
      <c r="B9360" s="84"/>
      <c r="C9360" s="85"/>
      <c r="D9360" s="84"/>
      <c r="E9360" s="84"/>
      <c r="M9360" s="86"/>
      <c r="N9360" s="87"/>
    </row>
    <row r="9361" spans="1:14" s="79" customFormat="1">
      <c r="A9361" s="17"/>
      <c r="B9361" s="84"/>
      <c r="C9361" s="85"/>
      <c r="D9361" s="84"/>
      <c r="E9361" s="84"/>
      <c r="M9361" s="86"/>
      <c r="N9361" s="87"/>
    </row>
    <row r="9362" spans="1:14" s="79" customFormat="1">
      <c r="A9362" s="17"/>
      <c r="B9362" s="84"/>
      <c r="C9362" s="85"/>
      <c r="D9362" s="84"/>
      <c r="E9362" s="84"/>
      <c r="M9362" s="86"/>
      <c r="N9362" s="87"/>
    </row>
    <row r="9363" spans="1:14" s="79" customFormat="1">
      <c r="A9363" s="17"/>
      <c r="B9363" s="84"/>
      <c r="C9363" s="85"/>
      <c r="D9363" s="84"/>
      <c r="E9363" s="84"/>
      <c r="M9363" s="86"/>
      <c r="N9363" s="87"/>
    </row>
    <row r="9364" spans="1:14" s="79" customFormat="1">
      <c r="A9364" s="17"/>
      <c r="B9364" s="84"/>
      <c r="C9364" s="85"/>
      <c r="D9364" s="84"/>
      <c r="E9364" s="84"/>
      <c r="M9364" s="86"/>
      <c r="N9364" s="87"/>
    </row>
    <row r="9365" spans="1:14" s="79" customFormat="1">
      <c r="A9365" s="17"/>
      <c r="B9365" s="84"/>
      <c r="C9365" s="85"/>
      <c r="D9365" s="84"/>
      <c r="E9365" s="84"/>
      <c r="M9365" s="86"/>
      <c r="N9365" s="87"/>
    </row>
    <row r="9366" spans="1:14" s="79" customFormat="1">
      <c r="A9366" s="17"/>
      <c r="B9366" s="84"/>
      <c r="C9366" s="85"/>
      <c r="D9366" s="84"/>
      <c r="E9366" s="84"/>
      <c r="M9366" s="86"/>
      <c r="N9366" s="87"/>
    </row>
    <row r="9367" spans="1:14" s="79" customFormat="1">
      <c r="A9367" s="17"/>
      <c r="B9367" s="84"/>
      <c r="C9367" s="85"/>
      <c r="D9367" s="84"/>
      <c r="E9367" s="84"/>
      <c r="M9367" s="86"/>
      <c r="N9367" s="87"/>
    </row>
    <row r="9368" spans="1:14" s="79" customFormat="1">
      <c r="A9368" s="17"/>
      <c r="B9368" s="84"/>
      <c r="C9368" s="85"/>
      <c r="D9368" s="84"/>
      <c r="E9368" s="84"/>
      <c r="M9368" s="86"/>
      <c r="N9368" s="87"/>
    </row>
    <row r="9369" spans="1:14" s="79" customFormat="1">
      <c r="A9369" s="17"/>
      <c r="B9369" s="84"/>
      <c r="C9369" s="85"/>
      <c r="D9369" s="84"/>
      <c r="E9369" s="84"/>
      <c r="M9369" s="86"/>
      <c r="N9369" s="87"/>
    </row>
    <row r="9370" spans="1:14" s="79" customFormat="1">
      <c r="A9370" s="17"/>
      <c r="B9370" s="84"/>
      <c r="C9370" s="85"/>
      <c r="D9370" s="84"/>
      <c r="E9370" s="84"/>
      <c r="M9370" s="86"/>
      <c r="N9370" s="87"/>
    </row>
    <row r="9371" spans="1:14" s="79" customFormat="1">
      <c r="A9371" s="17"/>
      <c r="B9371" s="84"/>
      <c r="C9371" s="85"/>
      <c r="D9371" s="84"/>
      <c r="E9371" s="84"/>
      <c r="M9371" s="86"/>
      <c r="N9371" s="87"/>
    </row>
    <row r="9372" spans="1:14" s="79" customFormat="1">
      <c r="A9372" s="17"/>
      <c r="B9372" s="84"/>
      <c r="C9372" s="85"/>
      <c r="D9372" s="84"/>
      <c r="E9372" s="84"/>
      <c r="M9372" s="86"/>
      <c r="N9372" s="87"/>
    </row>
    <row r="9373" spans="1:14" s="79" customFormat="1">
      <c r="A9373" s="17"/>
      <c r="B9373" s="84"/>
      <c r="C9373" s="85"/>
      <c r="D9373" s="84"/>
      <c r="E9373" s="84"/>
      <c r="M9373" s="86"/>
      <c r="N9373" s="87"/>
    </row>
    <row r="9374" spans="1:14" s="79" customFormat="1">
      <c r="A9374" s="17"/>
      <c r="B9374" s="84"/>
      <c r="C9374" s="85"/>
      <c r="D9374" s="84"/>
      <c r="E9374" s="84"/>
      <c r="M9374" s="86"/>
      <c r="N9374" s="87"/>
    </row>
    <row r="9375" spans="1:14" s="79" customFormat="1">
      <c r="A9375" s="17"/>
      <c r="B9375" s="84"/>
      <c r="C9375" s="85"/>
      <c r="D9375" s="84"/>
      <c r="E9375" s="84"/>
      <c r="M9375" s="86"/>
      <c r="N9375" s="87"/>
    </row>
    <row r="9376" spans="1:14" s="79" customFormat="1">
      <c r="A9376" s="17"/>
      <c r="B9376" s="84"/>
      <c r="C9376" s="85"/>
      <c r="D9376" s="84"/>
      <c r="E9376" s="84"/>
      <c r="M9376" s="86"/>
      <c r="N9376" s="87"/>
    </row>
    <row r="9377" spans="1:14" s="79" customFormat="1">
      <c r="A9377" s="17"/>
      <c r="B9377" s="84"/>
      <c r="C9377" s="85"/>
      <c r="D9377" s="84"/>
      <c r="E9377" s="84"/>
      <c r="M9377" s="86"/>
      <c r="N9377" s="87"/>
    </row>
    <row r="9378" spans="1:14" s="79" customFormat="1">
      <c r="A9378" s="17"/>
      <c r="B9378" s="84"/>
      <c r="C9378" s="85"/>
      <c r="D9378" s="84"/>
      <c r="E9378" s="84"/>
      <c r="M9378" s="86"/>
      <c r="N9378" s="87"/>
    </row>
    <row r="9379" spans="1:14" s="79" customFormat="1">
      <c r="A9379" s="17"/>
      <c r="B9379" s="84"/>
      <c r="C9379" s="85"/>
      <c r="D9379" s="84"/>
      <c r="E9379" s="84"/>
      <c r="M9379" s="86"/>
      <c r="N9379" s="87"/>
    </row>
    <row r="9380" spans="1:14" s="79" customFormat="1">
      <c r="A9380" s="17"/>
      <c r="B9380" s="84"/>
      <c r="C9380" s="85"/>
      <c r="D9380" s="84"/>
      <c r="E9380" s="84"/>
      <c r="M9380" s="86"/>
      <c r="N9380" s="87"/>
    </row>
    <row r="9381" spans="1:14" s="79" customFormat="1">
      <c r="A9381" s="17"/>
      <c r="B9381" s="84"/>
      <c r="C9381" s="85"/>
      <c r="D9381" s="84"/>
      <c r="E9381" s="84"/>
      <c r="M9381" s="86"/>
      <c r="N9381" s="87"/>
    </row>
    <row r="9382" spans="1:14" s="79" customFormat="1">
      <c r="A9382" s="17"/>
      <c r="B9382" s="84"/>
      <c r="C9382" s="85"/>
      <c r="D9382" s="84"/>
      <c r="E9382" s="84"/>
      <c r="M9382" s="86"/>
      <c r="N9382" s="87"/>
    </row>
    <row r="9383" spans="1:14" s="79" customFormat="1">
      <c r="A9383" s="17"/>
      <c r="B9383" s="84"/>
      <c r="C9383" s="85"/>
      <c r="D9383" s="84"/>
      <c r="E9383" s="84"/>
      <c r="M9383" s="86"/>
      <c r="N9383" s="87"/>
    </row>
    <row r="9384" spans="1:14" s="79" customFormat="1">
      <c r="A9384" s="17"/>
      <c r="B9384" s="84"/>
      <c r="C9384" s="85"/>
      <c r="D9384" s="84"/>
      <c r="E9384" s="84"/>
      <c r="M9384" s="86"/>
      <c r="N9384" s="87"/>
    </row>
    <row r="9385" spans="1:14" s="79" customFormat="1">
      <c r="A9385" s="17"/>
      <c r="B9385" s="84"/>
      <c r="C9385" s="85"/>
      <c r="D9385" s="84"/>
      <c r="E9385" s="84"/>
      <c r="M9385" s="86"/>
      <c r="N9385" s="87"/>
    </row>
    <row r="9386" spans="1:14" s="79" customFormat="1">
      <c r="A9386" s="17"/>
      <c r="B9386" s="84"/>
      <c r="C9386" s="85"/>
      <c r="D9386" s="84"/>
      <c r="E9386" s="84"/>
      <c r="M9386" s="86"/>
      <c r="N9386" s="87"/>
    </row>
    <row r="9387" spans="1:14" s="79" customFormat="1">
      <c r="A9387" s="17"/>
      <c r="B9387" s="84"/>
      <c r="C9387" s="85"/>
      <c r="D9387" s="84"/>
      <c r="E9387" s="84"/>
      <c r="M9387" s="86"/>
      <c r="N9387" s="87"/>
    </row>
    <row r="9388" spans="1:14" s="79" customFormat="1">
      <c r="A9388" s="17"/>
      <c r="B9388" s="84"/>
      <c r="C9388" s="85"/>
      <c r="D9388" s="84"/>
      <c r="E9388" s="84"/>
      <c r="M9388" s="86"/>
      <c r="N9388" s="87"/>
    </row>
    <row r="9389" spans="1:14" s="79" customFormat="1">
      <c r="A9389" s="17"/>
      <c r="B9389" s="84"/>
      <c r="C9389" s="85"/>
      <c r="D9389" s="84"/>
      <c r="E9389" s="84"/>
      <c r="M9389" s="86"/>
      <c r="N9389" s="87"/>
    </row>
    <row r="9390" spans="1:14" s="79" customFormat="1">
      <c r="A9390" s="17"/>
      <c r="B9390" s="84"/>
      <c r="C9390" s="85"/>
      <c r="D9390" s="84"/>
      <c r="E9390" s="84"/>
      <c r="M9390" s="86"/>
      <c r="N9390" s="87"/>
    </row>
    <row r="9391" spans="1:14" s="79" customFormat="1">
      <c r="A9391" s="17"/>
      <c r="B9391" s="84"/>
      <c r="C9391" s="85"/>
      <c r="D9391" s="84"/>
      <c r="E9391" s="84"/>
      <c r="M9391" s="86"/>
      <c r="N9391" s="87"/>
    </row>
    <row r="9392" spans="1:14" s="79" customFormat="1">
      <c r="A9392" s="17"/>
      <c r="B9392" s="84"/>
      <c r="C9392" s="85"/>
      <c r="D9392" s="84"/>
      <c r="E9392" s="84"/>
      <c r="M9392" s="86"/>
      <c r="N9392" s="87"/>
    </row>
    <row r="9393" spans="1:14" s="79" customFormat="1">
      <c r="A9393" s="17"/>
      <c r="B9393" s="84"/>
      <c r="C9393" s="85"/>
      <c r="D9393" s="84"/>
      <c r="E9393" s="84"/>
      <c r="M9393" s="86"/>
      <c r="N9393" s="87"/>
    </row>
    <row r="9394" spans="1:14" s="79" customFormat="1">
      <c r="A9394" s="17"/>
      <c r="B9394" s="84"/>
      <c r="C9394" s="85"/>
      <c r="D9394" s="84"/>
      <c r="E9394" s="84"/>
      <c r="M9394" s="86"/>
      <c r="N9394" s="87"/>
    </row>
    <row r="9395" spans="1:14" s="79" customFormat="1">
      <c r="A9395" s="17"/>
      <c r="B9395" s="84"/>
      <c r="C9395" s="85"/>
      <c r="D9395" s="84"/>
      <c r="E9395" s="84"/>
      <c r="M9395" s="86"/>
      <c r="N9395" s="87"/>
    </row>
    <row r="9396" spans="1:14" s="79" customFormat="1">
      <c r="A9396" s="17"/>
      <c r="B9396" s="84"/>
      <c r="C9396" s="85"/>
      <c r="D9396" s="84"/>
      <c r="E9396" s="84"/>
      <c r="M9396" s="86"/>
      <c r="N9396" s="87"/>
    </row>
    <row r="9397" spans="1:14" s="79" customFormat="1">
      <c r="A9397" s="17"/>
      <c r="B9397" s="84"/>
      <c r="C9397" s="85"/>
      <c r="D9397" s="84"/>
      <c r="E9397" s="84"/>
      <c r="M9397" s="86"/>
      <c r="N9397" s="87"/>
    </row>
    <row r="9398" spans="1:14" s="79" customFormat="1">
      <c r="A9398" s="17"/>
      <c r="B9398" s="84"/>
      <c r="C9398" s="85"/>
      <c r="D9398" s="84"/>
      <c r="E9398" s="84"/>
      <c r="M9398" s="86"/>
      <c r="N9398" s="87"/>
    </row>
    <row r="9399" spans="1:14" s="79" customFormat="1">
      <c r="A9399" s="17"/>
      <c r="B9399" s="84"/>
      <c r="C9399" s="85"/>
      <c r="D9399" s="84"/>
      <c r="E9399" s="84"/>
      <c r="M9399" s="86"/>
      <c r="N9399" s="87"/>
    </row>
    <row r="9400" spans="1:14" s="79" customFormat="1">
      <c r="A9400" s="17"/>
      <c r="B9400" s="84"/>
      <c r="C9400" s="85"/>
      <c r="D9400" s="84"/>
      <c r="E9400" s="84"/>
      <c r="M9400" s="86"/>
      <c r="N9400" s="87"/>
    </row>
    <row r="9401" spans="1:14" s="79" customFormat="1">
      <c r="A9401" s="17"/>
      <c r="B9401" s="84"/>
      <c r="C9401" s="85"/>
      <c r="D9401" s="84"/>
      <c r="E9401" s="84"/>
      <c r="M9401" s="86"/>
      <c r="N9401" s="87"/>
    </row>
    <row r="9402" spans="1:14" s="79" customFormat="1">
      <c r="A9402" s="17"/>
      <c r="B9402" s="84"/>
      <c r="C9402" s="85"/>
      <c r="D9402" s="84"/>
      <c r="E9402" s="84"/>
      <c r="M9402" s="86"/>
      <c r="N9402" s="87"/>
    </row>
    <row r="9403" spans="1:14" s="79" customFormat="1">
      <c r="A9403" s="17"/>
      <c r="B9403" s="84"/>
      <c r="C9403" s="85"/>
      <c r="D9403" s="84"/>
      <c r="E9403" s="84"/>
      <c r="M9403" s="86"/>
      <c r="N9403" s="87"/>
    </row>
    <row r="9404" spans="1:14" s="79" customFormat="1">
      <c r="A9404" s="17"/>
      <c r="B9404" s="84"/>
      <c r="C9404" s="85"/>
      <c r="D9404" s="84"/>
      <c r="E9404" s="84"/>
      <c r="M9404" s="86"/>
      <c r="N9404" s="87"/>
    </row>
    <row r="9405" spans="1:14" s="79" customFormat="1">
      <c r="A9405" s="17"/>
      <c r="B9405" s="84"/>
      <c r="C9405" s="85"/>
      <c r="D9405" s="84"/>
      <c r="E9405" s="84"/>
      <c r="M9405" s="86"/>
      <c r="N9405" s="87"/>
    </row>
    <row r="9406" spans="1:14" s="79" customFormat="1">
      <c r="A9406" s="17"/>
      <c r="B9406" s="84"/>
      <c r="C9406" s="85"/>
      <c r="D9406" s="84"/>
      <c r="E9406" s="84"/>
      <c r="M9406" s="86"/>
      <c r="N9406" s="87"/>
    </row>
    <row r="9407" spans="1:14" s="79" customFormat="1">
      <c r="A9407" s="17"/>
      <c r="B9407" s="84"/>
      <c r="C9407" s="85"/>
      <c r="D9407" s="84"/>
      <c r="E9407" s="84"/>
      <c r="M9407" s="86"/>
      <c r="N9407" s="87"/>
    </row>
    <row r="9408" spans="1:14" s="79" customFormat="1">
      <c r="A9408" s="17"/>
      <c r="B9408" s="84"/>
      <c r="C9408" s="85"/>
      <c r="D9408" s="84"/>
      <c r="E9408" s="84"/>
      <c r="M9408" s="86"/>
      <c r="N9408" s="87"/>
    </row>
    <row r="9409" spans="1:14" s="79" customFormat="1">
      <c r="A9409" s="17"/>
      <c r="B9409" s="84"/>
      <c r="C9409" s="85"/>
      <c r="D9409" s="84"/>
      <c r="E9409" s="84"/>
      <c r="M9409" s="86"/>
      <c r="N9409" s="87"/>
    </row>
    <row r="9410" spans="1:14" s="79" customFormat="1">
      <c r="A9410" s="17"/>
      <c r="B9410" s="84"/>
      <c r="C9410" s="85"/>
      <c r="D9410" s="84"/>
      <c r="E9410" s="84"/>
      <c r="M9410" s="86"/>
      <c r="N9410" s="87"/>
    </row>
    <row r="9411" spans="1:14" s="79" customFormat="1">
      <c r="A9411" s="17"/>
      <c r="B9411" s="84"/>
      <c r="C9411" s="85"/>
      <c r="D9411" s="84"/>
      <c r="E9411" s="84"/>
      <c r="M9411" s="86"/>
      <c r="N9411" s="87"/>
    </row>
    <row r="9412" spans="1:14" s="79" customFormat="1">
      <c r="A9412" s="17"/>
      <c r="B9412" s="84"/>
      <c r="C9412" s="85"/>
      <c r="D9412" s="84"/>
      <c r="E9412" s="84"/>
      <c r="M9412" s="86"/>
      <c r="N9412" s="87"/>
    </row>
    <row r="9413" spans="1:14" s="79" customFormat="1">
      <c r="A9413" s="17"/>
      <c r="B9413" s="84"/>
      <c r="C9413" s="85"/>
      <c r="D9413" s="84"/>
      <c r="E9413" s="84"/>
      <c r="M9413" s="86"/>
      <c r="N9413" s="87"/>
    </row>
    <row r="9414" spans="1:14" s="79" customFormat="1">
      <c r="A9414" s="17"/>
      <c r="B9414" s="84"/>
      <c r="C9414" s="85"/>
      <c r="D9414" s="84"/>
      <c r="E9414" s="84"/>
      <c r="M9414" s="86"/>
      <c r="N9414" s="87"/>
    </row>
    <row r="9415" spans="1:14" s="79" customFormat="1">
      <c r="A9415" s="17"/>
      <c r="B9415" s="84"/>
      <c r="C9415" s="85"/>
      <c r="D9415" s="84"/>
      <c r="E9415" s="84"/>
      <c r="M9415" s="86"/>
      <c r="N9415" s="87"/>
    </row>
    <row r="9416" spans="1:14" s="79" customFormat="1">
      <c r="A9416" s="17"/>
      <c r="B9416" s="84"/>
      <c r="C9416" s="85"/>
      <c r="D9416" s="84"/>
      <c r="E9416" s="84"/>
      <c r="M9416" s="86"/>
      <c r="N9416" s="87"/>
    </row>
    <row r="9417" spans="1:14" s="79" customFormat="1">
      <c r="A9417" s="17"/>
      <c r="B9417" s="84"/>
      <c r="C9417" s="85"/>
      <c r="D9417" s="84"/>
      <c r="E9417" s="84"/>
      <c r="M9417" s="86"/>
      <c r="N9417" s="87"/>
    </row>
    <row r="9418" spans="1:14" s="79" customFormat="1">
      <c r="A9418" s="17"/>
      <c r="B9418" s="84"/>
      <c r="C9418" s="85"/>
      <c r="D9418" s="84"/>
      <c r="E9418" s="84"/>
      <c r="M9418" s="86"/>
      <c r="N9418" s="87"/>
    </row>
    <row r="9419" spans="1:14" s="79" customFormat="1">
      <c r="A9419" s="17"/>
      <c r="B9419" s="84"/>
      <c r="C9419" s="85"/>
      <c r="D9419" s="84"/>
      <c r="E9419" s="84"/>
      <c r="M9419" s="86"/>
      <c r="N9419" s="87"/>
    </row>
    <row r="9420" spans="1:14" s="79" customFormat="1">
      <c r="A9420" s="17"/>
      <c r="B9420" s="84"/>
      <c r="C9420" s="85"/>
      <c r="D9420" s="84"/>
      <c r="E9420" s="84"/>
      <c r="M9420" s="86"/>
      <c r="N9420" s="87"/>
    </row>
    <row r="9421" spans="1:14" s="79" customFormat="1">
      <c r="A9421" s="17"/>
      <c r="B9421" s="84"/>
      <c r="C9421" s="85"/>
      <c r="D9421" s="84"/>
      <c r="E9421" s="84"/>
      <c r="M9421" s="86"/>
      <c r="N9421" s="87"/>
    </row>
    <row r="9422" spans="1:14" s="79" customFormat="1">
      <c r="A9422" s="17"/>
      <c r="B9422" s="84"/>
      <c r="C9422" s="85"/>
      <c r="D9422" s="84"/>
      <c r="E9422" s="84"/>
      <c r="M9422" s="86"/>
      <c r="N9422" s="87"/>
    </row>
    <row r="9423" spans="1:14" s="79" customFormat="1">
      <c r="A9423" s="17"/>
      <c r="B9423" s="84"/>
      <c r="C9423" s="85"/>
      <c r="D9423" s="84"/>
      <c r="E9423" s="84"/>
      <c r="M9423" s="86"/>
      <c r="N9423" s="87"/>
    </row>
    <row r="9424" spans="1:14" s="79" customFormat="1">
      <c r="A9424" s="17"/>
      <c r="B9424" s="84"/>
      <c r="C9424" s="85"/>
      <c r="D9424" s="84"/>
      <c r="E9424" s="84"/>
      <c r="M9424" s="86"/>
      <c r="N9424" s="87"/>
    </row>
    <row r="9425" spans="1:14" s="79" customFormat="1">
      <c r="A9425" s="17"/>
      <c r="B9425" s="84"/>
      <c r="C9425" s="85"/>
      <c r="D9425" s="84"/>
      <c r="E9425" s="84"/>
      <c r="M9425" s="86"/>
      <c r="N9425" s="87"/>
    </row>
    <row r="9426" spans="1:14" s="79" customFormat="1">
      <c r="A9426" s="17"/>
      <c r="B9426" s="84"/>
      <c r="C9426" s="85"/>
      <c r="D9426" s="84"/>
      <c r="E9426" s="84"/>
      <c r="M9426" s="86"/>
      <c r="N9426" s="87"/>
    </row>
    <row r="9427" spans="1:14" s="79" customFormat="1">
      <c r="A9427" s="17"/>
      <c r="B9427" s="84"/>
      <c r="C9427" s="85"/>
      <c r="D9427" s="84"/>
      <c r="E9427" s="84"/>
      <c r="M9427" s="86"/>
      <c r="N9427" s="87"/>
    </row>
    <row r="9428" spans="1:14" s="79" customFormat="1">
      <c r="A9428" s="17"/>
      <c r="B9428" s="84"/>
      <c r="C9428" s="85"/>
      <c r="D9428" s="84"/>
      <c r="E9428" s="84"/>
      <c r="M9428" s="86"/>
      <c r="N9428" s="87"/>
    </row>
    <row r="9429" spans="1:14" s="79" customFormat="1">
      <c r="A9429" s="17"/>
      <c r="B9429" s="84"/>
      <c r="C9429" s="85"/>
      <c r="D9429" s="84"/>
      <c r="E9429" s="84"/>
      <c r="M9429" s="86"/>
      <c r="N9429" s="87"/>
    </row>
    <row r="9430" spans="1:14" s="79" customFormat="1">
      <c r="A9430" s="17"/>
      <c r="B9430" s="84"/>
      <c r="C9430" s="85"/>
      <c r="D9430" s="84"/>
      <c r="E9430" s="84"/>
      <c r="M9430" s="86"/>
      <c r="N9430" s="87"/>
    </row>
    <row r="9431" spans="1:14" s="79" customFormat="1">
      <c r="A9431" s="17"/>
      <c r="B9431" s="84"/>
      <c r="C9431" s="85"/>
      <c r="D9431" s="84"/>
      <c r="E9431" s="84"/>
      <c r="M9431" s="86"/>
      <c r="N9431" s="87"/>
    </row>
    <row r="9432" spans="1:14" s="79" customFormat="1">
      <c r="A9432" s="17"/>
      <c r="B9432" s="84"/>
      <c r="C9432" s="85"/>
      <c r="D9432" s="84"/>
      <c r="E9432" s="84"/>
      <c r="M9432" s="86"/>
      <c r="N9432" s="87"/>
    </row>
    <row r="9433" spans="1:14" s="79" customFormat="1">
      <c r="A9433" s="17"/>
      <c r="B9433" s="84"/>
      <c r="C9433" s="85"/>
      <c r="D9433" s="84"/>
      <c r="E9433" s="84"/>
      <c r="M9433" s="86"/>
      <c r="N9433" s="87"/>
    </row>
    <row r="9434" spans="1:14" s="79" customFormat="1">
      <c r="A9434" s="17"/>
      <c r="B9434" s="84"/>
      <c r="C9434" s="85"/>
      <c r="D9434" s="84"/>
      <c r="E9434" s="84"/>
      <c r="M9434" s="86"/>
      <c r="N9434" s="87"/>
    </row>
    <row r="9435" spans="1:14" s="79" customFormat="1">
      <c r="A9435" s="17"/>
      <c r="B9435" s="84"/>
      <c r="C9435" s="85"/>
      <c r="D9435" s="84"/>
      <c r="E9435" s="84"/>
      <c r="M9435" s="86"/>
      <c r="N9435" s="87"/>
    </row>
    <row r="9436" spans="1:14" s="79" customFormat="1">
      <c r="A9436" s="17"/>
      <c r="B9436" s="84"/>
      <c r="C9436" s="85"/>
      <c r="D9436" s="84"/>
      <c r="E9436" s="84"/>
      <c r="M9436" s="86"/>
      <c r="N9436" s="87"/>
    </row>
    <row r="9437" spans="1:14" s="79" customFormat="1">
      <c r="A9437" s="17"/>
      <c r="B9437" s="84"/>
      <c r="C9437" s="85"/>
      <c r="D9437" s="84"/>
      <c r="E9437" s="84"/>
      <c r="M9437" s="86"/>
      <c r="N9437" s="87"/>
    </row>
    <row r="9438" spans="1:14" s="79" customFormat="1">
      <c r="A9438" s="17"/>
      <c r="B9438" s="84"/>
      <c r="C9438" s="85"/>
      <c r="D9438" s="84"/>
      <c r="E9438" s="84"/>
      <c r="M9438" s="86"/>
      <c r="N9438" s="87"/>
    </row>
    <row r="9439" spans="1:14" s="79" customFormat="1">
      <c r="A9439" s="17"/>
      <c r="B9439" s="84"/>
      <c r="C9439" s="85"/>
      <c r="D9439" s="84"/>
      <c r="E9439" s="84"/>
      <c r="M9439" s="86"/>
      <c r="N9439" s="87"/>
    </row>
    <row r="9440" spans="1:14" s="79" customFormat="1">
      <c r="A9440" s="17"/>
      <c r="B9440" s="84"/>
      <c r="C9440" s="85"/>
      <c r="D9440" s="84"/>
      <c r="E9440" s="84"/>
      <c r="M9440" s="86"/>
      <c r="N9440" s="87"/>
    </row>
    <row r="9441" spans="1:14" s="79" customFormat="1">
      <c r="A9441" s="17"/>
      <c r="B9441" s="84"/>
      <c r="C9441" s="85"/>
      <c r="D9441" s="84"/>
      <c r="E9441" s="84"/>
      <c r="M9441" s="86"/>
      <c r="N9441" s="87"/>
    </row>
    <row r="9442" spans="1:14" s="79" customFormat="1">
      <c r="A9442" s="17"/>
      <c r="B9442" s="84"/>
      <c r="C9442" s="85"/>
      <c r="D9442" s="84"/>
      <c r="E9442" s="84"/>
      <c r="M9442" s="86"/>
      <c r="N9442" s="87"/>
    </row>
    <row r="9443" spans="1:14" s="79" customFormat="1">
      <c r="A9443" s="17"/>
      <c r="B9443" s="84"/>
      <c r="C9443" s="85"/>
      <c r="D9443" s="84"/>
      <c r="E9443" s="84"/>
      <c r="M9443" s="86"/>
      <c r="N9443" s="87"/>
    </row>
    <row r="9444" spans="1:14" s="79" customFormat="1">
      <c r="A9444" s="17"/>
      <c r="B9444" s="84"/>
      <c r="C9444" s="85"/>
      <c r="D9444" s="84"/>
      <c r="E9444" s="84"/>
      <c r="M9444" s="86"/>
      <c r="N9444" s="87"/>
    </row>
    <row r="9445" spans="1:14" s="79" customFormat="1">
      <c r="A9445" s="17"/>
      <c r="B9445" s="84"/>
      <c r="C9445" s="85"/>
      <c r="D9445" s="84"/>
      <c r="E9445" s="84"/>
      <c r="M9445" s="86"/>
      <c r="N9445" s="87"/>
    </row>
    <row r="9446" spans="1:14" s="79" customFormat="1">
      <c r="A9446" s="17"/>
      <c r="B9446" s="84"/>
      <c r="C9446" s="85"/>
      <c r="D9446" s="84"/>
      <c r="E9446" s="84"/>
      <c r="M9446" s="86"/>
      <c r="N9446" s="87"/>
    </row>
    <row r="9447" spans="1:14" s="79" customFormat="1">
      <c r="A9447" s="17"/>
      <c r="B9447" s="84"/>
      <c r="C9447" s="85"/>
      <c r="D9447" s="84"/>
      <c r="E9447" s="84"/>
      <c r="M9447" s="86"/>
      <c r="N9447" s="87"/>
    </row>
    <row r="9448" spans="1:14" s="79" customFormat="1">
      <c r="A9448" s="17"/>
      <c r="B9448" s="84"/>
      <c r="C9448" s="85"/>
      <c r="D9448" s="84"/>
      <c r="E9448" s="84"/>
      <c r="M9448" s="86"/>
      <c r="N9448" s="87"/>
    </row>
    <row r="9449" spans="1:14" s="79" customFormat="1">
      <c r="A9449" s="17"/>
      <c r="B9449" s="84"/>
      <c r="C9449" s="85"/>
      <c r="D9449" s="84"/>
      <c r="E9449" s="84"/>
      <c r="M9449" s="86"/>
      <c r="N9449" s="87"/>
    </row>
    <row r="9450" spans="1:14" s="79" customFormat="1">
      <c r="A9450" s="17"/>
      <c r="B9450" s="84"/>
      <c r="C9450" s="85"/>
      <c r="D9450" s="84"/>
      <c r="E9450" s="84"/>
      <c r="M9450" s="86"/>
      <c r="N9450" s="87"/>
    </row>
    <row r="9451" spans="1:14" s="79" customFormat="1">
      <c r="A9451" s="17"/>
      <c r="B9451" s="84"/>
      <c r="C9451" s="85"/>
      <c r="D9451" s="84"/>
      <c r="E9451" s="84"/>
      <c r="M9451" s="86"/>
      <c r="N9451" s="87"/>
    </row>
    <row r="9452" spans="1:14" s="79" customFormat="1">
      <c r="A9452" s="17"/>
      <c r="B9452" s="84"/>
      <c r="C9452" s="85"/>
      <c r="D9452" s="84"/>
      <c r="E9452" s="84"/>
      <c r="M9452" s="86"/>
      <c r="N9452" s="87"/>
    </row>
    <row r="9453" spans="1:14" s="79" customFormat="1">
      <c r="A9453" s="17"/>
      <c r="B9453" s="84"/>
      <c r="C9453" s="85"/>
      <c r="D9453" s="84"/>
      <c r="E9453" s="84"/>
      <c r="M9453" s="86"/>
      <c r="N9453" s="87"/>
    </row>
    <row r="9454" spans="1:14" s="79" customFormat="1">
      <c r="A9454" s="17"/>
      <c r="B9454" s="84"/>
      <c r="C9454" s="85"/>
      <c r="D9454" s="84"/>
      <c r="E9454" s="84"/>
      <c r="M9454" s="86"/>
      <c r="N9454" s="87"/>
    </row>
    <row r="9455" spans="1:14" s="79" customFormat="1">
      <c r="A9455" s="17"/>
      <c r="B9455" s="84"/>
      <c r="C9455" s="85"/>
      <c r="D9455" s="84"/>
      <c r="E9455" s="84"/>
      <c r="M9455" s="86"/>
      <c r="N9455" s="87"/>
    </row>
    <row r="9456" spans="1:14" s="79" customFormat="1">
      <c r="A9456" s="17"/>
      <c r="B9456" s="84"/>
      <c r="C9456" s="85"/>
      <c r="D9456" s="84"/>
      <c r="E9456" s="84"/>
      <c r="M9456" s="86"/>
      <c r="N9456" s="87"/>
    </row>
    <row r="9457" spans="1:14" s="79" customFormat="1">
      <c r="A9457" s="17"/>
      <c r="B9457" s="84"/>
      <c r="C9457" s="85"/>
      <c r="D9457" s="84"/>
      <c r="E9457" s="84"/>
      <c r="M9457" s="86"/>
      <c r="N9457" s="87"/>
    </row>
    <row r="9458" spans="1:14" s="79" customFormat="1">
      <c r="A9458" s="17"/>
      <c r="B9458" s="84"/>
      <c r="C9458" s="85"/>
      <c r="D9458" s="84"/>
      <c r="E9458" s="84"/>
      <c r="M9458" s="86"/>
      <c r="N9458" s="87"/>
    </row>
    <row r="9459" spans="1:14" s="79" customFormat="1">
      <c r="A9459" s="17"/>
      <c r="B9459" s="84"/>
      <c r="C9459" s="85"/>
      <c r="D9459" s="84"/>
      <c r="E9459" s="84"/>
      <c r="M9459" s="86"/>
      <c r="N9459" s="87"/>
    </row>
    <row r="9460" spans="1:14" s="79" customFormat="1">
      <c r="A9460" s="17"/>
      <c r="B9460" s="84"/>
      <c r="C9460" s="85"/>
      <c r="D9460" s="84"/>
      <c r="E9460" s="84"/>
      <c r="M9460" s="86"/>
      <c r="N9460" s="87"/>
    </row>
    <row r="9461" spans="1:14" s="79" customFormat="1">
      <c r="A9461" s="17"/>
      <c r="B9461" s="84"/>
      <c r="C9461" s="85"/>
      <c r="D9461" s="84"/>
      <c r="E9461" s="84"/>
      <c r="M9461" s="86"/>
      <c r="N9461" s="87"/>
    </row>
    <row r="9462" spans="1:14" s="79" customFormat="1">
      <c r="A9462" s="17"/>
      <c r="B9462" s="84"/>
      <c r="C9462" s="85"/>
      <c r="D9462" s="84"/>
      <c r="E9462" s="84"/>
      <c r="M9462" s="86"/>
      <c r="N9462" s="87"/>
    </row>
    <row r="9463" spans="1:14" s="79" customFormat="1">
      <c r="A9463" s="17"/>
      <c r="B9463" s="84"/>
      <c r="C9463" s="85"/>
      <c r="D9463" s="84"/>
      <c r="E9463" s="84"/>
      <c r="M9463" s="86"/>
      <c r="N9463" s="87"/>
    </row>
    <row r="9464" spans="1:14" s="79" customFormat="1">
      <c r="A9464" s="17"/>
      <c r="B9464" s="84"/>
      <c r="C9464" s="85"/>
      <c r="D9464" s="84"/>
      <c r="E9464" s="84"/>
      <c r="M9464" s="86"/>
      <c r="N9464" s="87"/>
    </row>
    <row r="9465" spans="1:14" s="79" customFormat="1">
      <c r="A9465" s="17"/>
      <c r="B9465" s="84"/>
      <c r="C9465" s="85"/>
      <c r="D9465" s="84"/>
      <c r="E9465" s="84"/>
      <c r="M9465" s="86"/>
      <c r="N9465" s="87"/>
    </row>
    <row r="9466" spans="1:14" s="79" customFormat="1">
      <c r="A9466" s="17"/>
      <c r="B9466" s="84"/>
      <c r="C9466" s="85"/>
      <c r="D9466" s="84"/>
      <c r="E9466" s="84"/>
      <c r="M9466" s="86"/>
      <c r="N9466" s="87"/>
    </row>
    <row r="9467" spans="1:14" s="79" customFormat="1">
      <c r="A9467" s="17"/>
      <c r="B9467" s="84"/>
      <c r="C9467" s="85"/>
      <c r="D9467" s="84"/>
      <c r="E9467" s="84"/>
      <c r="M9467" s="86"/>
      <c r="N9467" s="87"/>
    </row>
    <row r="9468" spans="1:14" s="79" customFormat="1">
      <c r="A9468" s="17"/>
      <c r="B9468" s="84"/>
      <c r="C9468" s="85"/>
      <c r="D9468" s="84"/>
      <c r="E9468" s="84"/>
      <c r="M9468" s="86"/>
      <c r="N9468" s="87"/>
    </row>
    <row r="9469" spans="1:14" s="79" customFormat="1">
      <c r="A9469" s="17"/>
      <c r="B9469" s="84"/>
      <c r="C9469" s="85"/>
      <c r="D9469" s="84"/>
      <c r="E9469" s="84"/>
      <c r="M9469" s="86"/>
      <c r="N9469" s="87"/>
    </row>
    <row r="9470" spans="1:14" s="79" customFormat="1">
      <c r="A9470" s="17"/>
      <c r="B9470" s="84"/>
      <c r="C9470" s="85"/>
      <c r="D9470" s="84"/>
      <c r="E9470" s="84"/>
      <c r="M9470" s="86"/>
      <c r="N9470" s="87"/>
    </row>
    <row r="9471" spans="1:14" s="79" customFormat="1">
      <c r="A9471" s="17"/>
      <c r="B9471" s="84"/>
      <c r="C9471" s="85"/>
      <c r="D9471" s="84"/>
      <c r="E9471" s="84"/>
      <c r="M9471" s="86"/>
      <c r="N9471" s="87"/>
    </row>
    <row r="9472" spans="1:14" s="79" customFormat="1">
      <c r="A9472" s="17"/>
      <c r="B9472" s="84"/>
      <c r="C9472" s="85"/>
      <c r="D9472" s="84"/>
      <c r="E9472" s="84"/>
      <c r="M9472" s="86"/>
      <c r="N9472" s="87"/>
    </row>
    <row r="9473" spans="1:14" s="79" customFormat="1">
      <c r="A9473" s="17"/>
      <c r="B9473" s="84"/>
      <c r="C9473" s="85"/>
      <c r="D9473" s="84"/>
      <c r="E9473" s="84"/>
      <c r="M9473" s="86"/>
      <c r="N9473" s="87"/>
    </row>
    <row r="9474" spans="1:14" s="79" customFormat="1">
      <c r="A9474" s="17"/>
      <c r="B9474" s="84"/>
      <c r="C9474" s="85"/>
      <c r="D9474" s="84"/>
      <c r="E9474" s="84"/>
      <c r="M9474" s="86"/>
      <c r="N9474" s="87"/>
    </row>
    <row r="9475" spans="1:14" s="79" customFormat="1">
      <c r="A9475" s="17"/>
      <c r="B9475" s="84"/>
      <c r="C9475" s="85"/>
      <c r="D9475" s="84"/>
      <c r="E9475" s="84"/>
      <c r="M9475" s="86"/>
      <c r="N9475" s="87"/>
    </row>
    <row r="9476" spans="1:14" s="79" customFormat="1">
      <c r="A9476" s="17"/>
      <c r="B9476" s="84"/>
      <c r="C9476" s="85"/>
      <c r="D9476" s="84"/>
      <c r="E9476" s="84"/>
      <c r="M9476" s="86"/>
      <c r="N9476" s="87"/>
    </row>
    <row r="9477" spans="1:14" s="79" customFormat="1">
      <c r="A9477" s="17"/>
      <c r="B9477" s="84"/>
      <c r="C9477" s="85"/>
      <c r="D9477" s="84"/>
      <c r="E9477" s="84"/>
      <c r="M9477" s="86"/>
      <c r="N9477" s="87"/>
    </row>
    <row r="9478" spans="1:14" s="79" customFormat="1">
      <c r="A9478" s="17"/>
      <c r="B9478" s="84"/>
      <c r="C9478" s="85"/>
      <c r="D9478" s="84"/>
      <c r="E9478" s="84"/>
      <c r="M9478" s="86"/>
      <c r="N9478" s="87"/>
    </row>
    <row r="9479" spans="1:14" s="79" customFormat="1">
      <c r="A9479" s="17"/>
      <c r="B9479" s="84"/>
      <c r="C9479" s="85"/>
      <c r="D9479" s="84"/>
      <c r="E9479" s="84"/>
      <c r="M9479" s="86"/>
      <c r="N9479" s="87"/>
    </row>
    <row r="9480" spans="1:14" s="79" customFormat="1">
      <c r="A9480" s="17"/>
      <c r="B9480" s="84"/>
      <c r="C9480" s="85"/>
      <c r="D9480" s="84"/>
      <c r="E9480" s="84"/>
      <c r="M9480" s="86"/>
      <c r="N9480" s="87"/>
    </row>
    <row r="9481" spans="1:14" s="79" customFormat="1">
      <c r="A9481" s="17"/>
      <c r="B9481" s="84"/>
      <c r="C9481" s="85"/>
      <c r="D9481" s="84"/>
      <c r="E9481" s="84"/>
      <c r="M9481" s="86"/>
      <c r="N9481" s="87"/>
    </row>
    <row r="9482" spans="1:14" s="79" customFormat="1">
      <c r="A9482" s="17"/>
      <c r="B9482" s="84"/>
      <c r="C9482" s="85"/>
      <c r="D9482" s="84"/>
      <c r="E9482" s="84"/>
      <c r="M9482" s="86"/>
      <c r="N9482" s="87"/>
    </row>
    <row r="9483" spans="1:14" s="79" customFormat="1">
      <c r="A9483" s="17"/>
      <c r="B9483" s="84"/>
      <c r="C9483" s="85"/>
      <c r="D9483" s="84"/>
      <c r="E9483" s="84"/>
      <c r="M9483" s="86"/>
      <c r="N9483" s="87"/>
    </row>
    <row r="9484" spans="1:14" s="79" customFormat="1">
      <c r="A9484" s="17"/>
      <c r="B9484" s="84"/>
      <c r="C9484" s="85"/>
      <c r="D9484" s="84"/>
      <c r="E9484" s="84"/>
      <c r="M9484" s="86"/>
      <c r="N9484" s="87"/>
    </row>
    <row r="9485" spans="1:14" s="79" customFormat="1">
      <c r="A9485" s="17"/>
      <c r="B9485" s="84"/>
      <c r="C9485" s="85"/>
      <c r="D9485" s="84"/>
      <c r="E9485" s="84"/>
      <c r="M9485" s="86"/>
      <c r="N9485" s="87"/>
    </row>
    <row r="9486" spans="1:14" s="79" customFormat="1">
      <c r="A9486" s="17"/>
      <c r="B9486" s="84"/>
      <c r="C9486" s="85"/>
      <c r="D9486" s="84"/>
      <c r="E9486" s="84"/>
      <c r="M9486" s="86"/>
      <c r="N9486" s="87"/>
    </row>
    <row r="9487" spans="1:14" s="79" customFormat="1">
      <c r="A9487" s="17"/>
      <c r="B9487" s="84"/>
      <c r="C9487" s="85"/>
      <c r="D9487" s="84"/>
      <c r="E9487" s="84"/>
      <c r="M9487" s="86"/>
      <c r="N9487" s="87"/>
    </row>
    <row r="9488" spans="1:14" s="79" customFormat="1">
      <c r="A9488" s="17"/>
      <c r="B9488" s="84"/>
      <c r="C9488" s="85"/>
      <c r="D9488" s="84"/>
      <c r="E9488" s="84"/>
      <c r="M9488" s="86"/>
      <c r="N9488" s="87"/>
    </row>
    <row r="9489" spans="1:14" s="79" customFormat="1">
      <c r="A9489" s="17"/>
      <c r="B9489" s="84"/>
      <c r="C9489" s="85"/>
      <c r="D9489" s="84"/>
      <c r="E9489" s="84"/>
      <c r="M9489" s="86"/>
      <c r="N9489" s="87"/>
    </row>
    <row r="9490" spans="1:14" s="79" customFormat="1">
      <c r="A9490" s="17"/>
      <c r="B9490" s="84"/>
      <c r="C9490" s="85"/>
      <c r="D9490" s="84"/>
      <c r="E9490" s="84"/>
      <c r="M9490" s="86"/>
      <c r="N9490" s="87"/>
    </row>
    <row r="9491" spans="1:14" s="79" customFormat="1">
      <c r="A9491" s="17"/>
      <c r="B9491" s="84"/>
      <c r="C9491" s="85"/>
      <c r="D9491" s="84"/>
      <c r="E9491" s="84"/>
      <c r="M9491" s="86"/>
      <c r="N9491" s="87"/>
    </row>
    <row r="9492" spans="1:14" s="79" customFormat="1">
      <c r="A9492" s="17"/>
      <c r="B9492" s="84"/>
      <c r="C9492" s="85"/>
      <c r="D9492" s="84"/>
      <c r="E9492" s="84"/>
      <c r="M9492" s="86"/>
      <c r="N9492" s="87"/>
    </row>
    <row r="9493" spans="1:14" s="79" customFormat="1">
      <c r="A9493" s="17"/>
      <c r="B9493" s="84"/>
      <c r="C9493" s="85"/>
      <c r="D9493" s="84"/>
      <c r="E9493" s="84"/>
      <c r="M9493" s="86"/>
      <c r="N9493" s="87"/>
    </row>
    <row r="9494" spans="1:14" s="79" customFormat="1">
      <c r="A9494" s="17"/>
      <c r="B9494" s="84"/>
      <c r="C9494" s="85"/>
      <c r="D9494" s="84"/>
      <c r="E9494" s="84"/>
      <c r="M9494" s="86"/>
      <c r="N9494" s="87"/>
    </row>
    <row r="9495" spans="1:14" s="79" customFormat="1">
      <c r="A9495" s="17"/>
      <c r="B9495" s="84"/>
      <c r="C9495" s="85"/>
      <c r="D9495" s="84"/>
      <c r="E9495" s="84"/>
      <c r="M9495" s="86"/>
      <c r="N9495" s="87"/>
    </row>
    <row r="9496" spans="1:14" s="79" customFormat="1">
      <c r="A9496" s="17"/>
      <c r="B9496" s="84"/>
      <c r="C9496" s="85"/>
      <c r="D9496" s="84"/>
      <c r="E9496" s="84"/>
      <c r="M9496" s="86"/>
      <c r="N9496" s="87"/>
    </row>
    <row r="9497" spans="1:14" s="79" customFormat="1">
      <c r="A9497" s="17"/>
      <c r="B9497" s="84"/>
      <c r="C9497" s="85"/>
      <c r="D9497" s="84"/>
      <c r="E9497" s="84"/>
      <c r="M9497" s="86"/>
      <c r="N9497" s="87"/>
    </row>
    <row r="9498" spans="1:14" s="79" customFormat="1">
      <c r="A9498" s="17"/>
      <c r="B9498" s="84"/>
      <c r="C9498" s="85"/>
      <c r="D9498" s="84"/>
      <c r="E9498" s="84"/>
      <c r="M9498" s="86"/>
      <c r="N9498" s="87"/>
    </row>
    <row r="9499" spans="1:14" s="79" customFormat="1">
      <c r="A9499" s="17"/>
      <c r="B9499" s="84"/>
      <c r="C9499" s="85"/>
      <c r="D9499" s="84"/>
      <c r="E9499" s="84"/>
      <c r="M9499" s="86"/>
      <c r="N9499" s="87"/>
    </row>
    <row r="9500" spans="1:14" s="79" customFormat="1">
      <c r="A9500" s="17"/>
      <c r="B9500" s="84"/>
      <c r="C9500" s="85"/>
      <c r="D9500" s="84"/>
      <c r="E9500" s="84"/>
      <c r="M9500" s="86"/>
      <c r="N9500" s="87"/>
    </row>
    <row r="9501" spans="1:14" s="79" customFormat="1">
      <c r="A9501" s="17"/>
      <c r="B9501" s="84"/>
      <c r="C9501" s="85"/>
      <c r="D9501" s="84"/>
      <c r="E9501" s="84"/>
      <c r="M9501" s="86"/>
      <c r="N9501" s="87"/>
    </row>
    <row r="9502" spans="1:14" s="79" customFormat="1">
      <c r="A9502" s="17"/>
      <c r="B9502" s="84"/>
      <c r="C9502" s="85"/>
      <c r="D9502" s="84"/>
      <c r="E9502" s="84"/>
      <c r="M9502" s="86"/>
      <c r="N9502" s="87"/>
    </row>
    <row r="9503" spans="1:14" s="79" customFormat="1">
      <c r="A9503" s="17"/>
      <c r="B9503" s="84"/>
      <c r="C9503" s="85"/>
      <c r="D9503" s="84"/>
      <c r="E9503" s="84"/>
      <c r="M9503" s="86"/>
      <c r="N9503" s="87"/>
    </row>
    <row r="9504" spans="1:14" s="79" customFormat="1">
      <c r="A9504" s="17"/>
      <c r="B9504" s="84"/>
      <c r="C9504" s="85"/>
      <c r="D9504" s="84"/>
      <c r="E9504" s="84"/>
      <c r="M9504" s="86"/>
      <c r="N9504" s="87"/>
    </row>
    <row r="9505" spans="1:14" s="79" customFormat="1">
      <c r="A9505" s="17"/>
      <c r="B9505" s="84"/>
      <c r="C9505" s="85"/>
      <c r="D9505" s="84"/>
      <c r="E9505" s="84"/>
      <c r="M9505" s="86"/>
      <c r="N9505" s="87"/>
    </row>
    <row r="9506" spans="1:14" s="79" customFormat="1">
      <c r="A9506" s="17"/>
      <c r="B9506" s="84"/>
      <c r="C9506" s="85"/>
      <c r="D9506" s="84"/>
      <c r="E9506" s="84"/>
      <c r="M9506" s="86"/>
      <c r="N9506" s="87"/>
    </row>
    <row r="9507" spans="1:14" s="79" customFormat="1">
      <c r="A9507" s="17"/>
      <c r="B9507" s="84"/>
      <c r="C9507" s="85"/>
      <c r="D9507" s="84"/>
      <c r="E9507" s="84"/>
      <c r="M9507" s="86"/>
      <c r="N9507" s="87"/>
    </row>
    <row r="9508" spans="1:14" s="79" customFormat="1">
      <c r="A9508" s="17"/>
      <c r="B9508" s="84"/>
      <c r="C9508" s="85"/>
      <c r="D9508" s="84"/>
      <c r="E9508" s="84"/>
      <c r="M9508" s="86"/>
      <c r="N9508" s="87"/>
    </row>
    <row r="9509" spans="1:14" s="79" customFormat="1">
      <c r="A9509" s="17"/>
      <c r="B9509" s="84"/>
      <c r="C9509" s="85"/>
      <c r="D9509" s="84"/>
      <c r="E9509" s="84"/>
      <c r="M9509" s="86"/>
      <c r="N9509" s="87"/>
    </row>
    <row r="9510" spans="1:14" s="79" customFormat="1">
      <c r="A9510" s="17"/>
      <c r="B9510" s="84"/>
      <c r="C9510" s="85"/>
      <c r="D9510" s="84"/>
      <c r="E9510" s="84"/>
      <c r="M9510" s="86"/>
      <c r="N9510" s="87"/>
    </row>
    <row r="9511" spans="1:14" s="79" customFormat="1">
      <c r="A9511" s="17"/>
      <c r="B9511" s="84"/>
      <c r="C9511" s="85"/>
      <c r="D9511" s="84"/>
      <c r="E9511" s="84"/>
      <c r="M9511" s="86"/>
      <c r="N9511" s="87"/>
    </row>
    <row r="9512" spans="1:14" s="79" customFormat="1">
      <c r="A9512" s="17"/>
      <c r="B9512" s="84"/>
      <c r="C9512" s="85"/>
      <c r="D9512" s="84"/>
      <c r="E9512" s="84"/>
      <c r="M9512" s="86"/>
      <c r="N9512" s="87"/>
    </row>
    <row r="9513" spans="1:14" s="79" customFormat="1">
      <c r="A9513" s="17"/>
      <c r="B9513" s="84"/>
      <c r="C9513" s="85"/>
      <c r="D9513" s="84"/>
      <c r="E9513" s="84"/>
      <c r="M9513" s="86"/>
      <c r="N9513" s="87"/>
    </row>
    <row r="9514" spans="1:14" s="79" customFormat="1">
      <c r="A9514" s="17"/>
      <c r="B9514" s="84"/>
      <c r="C9514" s="85"/>
      <c r="D9514" s="84"/>
      <c r="E9514" s="84"/>
      <c r="M9514" s="86"/>
      <c r="N9514" s="87"/>
    </row>
    <row r="9515" spans="1:14" s="79" customFormat="1">
      <c r="A9515" s="17"/>
      <c r="B9515" s="84"/>
      <c r="C9515" s="85"/>
      <c r="D9515" s="84"/>
      <c r="E9515" s="84"/>
      <c r="M9515" s="86"/>
      <c r="N9515" s="87"/>
    </row>
    <row r="9516" spans="1:14" s="79" customFormat="1">
      <c r="A9516" s="17"/>
      <c r="B9516" s="84"/>
      <c r="C9516" s="85"/>
      <c r="D9516" s="84"/>
      <c r="E9516" s="84"/>
      <c r="M9516" s="86"/>
      <c r="N9516" s="87"/>
    </row>
    <row r="9517" spans="1:14" s="79" customFormat="1">
      <c r="A9517" s="17"/>
      <c r="B9517" s="84"/>
      <c r="C9517" s="85"/>
      <c r="D9517" s="84"/>
      <c r="E9517" s="84"/>
      <c r="M9517" s="86"/>
      <c r="N9517" s="87"/>
    </row>
    <row r="9518" spans="1:14" s="79" customFormat="1">
      <c r="A9518" s="17"/>
      <c r="B9518" s="84"/>
      <c r="C9518" s="85"/>
      <c r="D9518" s="84"/>
      <c r="E9518" s="84"/>
      <c r="M9518" s="86"/>
      <c r="N9518" s="87"/>
    </row>
    <row r="9519" spans="1:14" s="79" customFormat="1">
      <c r="A9519" s="17"/>
      <c r="B9519" s="84"/>
      <c r="C9519" s="85"/>
      <c r="D9519" s="84"/>
      <c r="E9519" s="84"/>
      <c r="M9519" s="86"/>
      <c r="N9519" s="87"/>
    </row>
    <row r="9520" spans="1:14" s="79" customFormat="1">
      <c r="A9520" s="17"/>
      <c r="B9520" s="84"/>
      <c r="C9520" s="85"/>
      <c r="D9520" s="84"/>
      <c r="E9520" s="84"/>
      <c r="M9520" s="86"/>
      <c r="N9520" s="87"/>
    </row>
    <row r="9521" spans="1:14" s="79" customFormat="1">
      <c r="A9521" s="17"/>
      <c r="B9521" s="84"/>
      <c r="C9521" s="85"/>
      <c r="D9521" s="84"/>
      <c r="E9521" s="84"/>
      <c r="M9521" s="86"/>
      <c r="N9521" s="87"/>
    </row>
    <row r="9522" spans="1:14" s="79" customFormat="1">
      <c r="A9522" s="17"/>
      <c r="B9522" s="84"/>
      <c r="C9522" s="85"/>
      <c r="D9522" s="84"/>
      <c r="E9522" s="84"/>
      <c r="M9522" s="86"/>
      <c r="N9522" s="87"/>
    </row>
    <row r="9523" spans="1:14" s="79" customFormat="1">
      <c r="A9523" s="17"/>
      <c r="B9523" s="84"/>
      <c r="C9523" s="85"/>
      <c r="D9523" s="84"/>
      <c r="E9523" s="84"/>
      <c r="M9523" s="86"/>
      <c r="N9523" s="87"/>
    </row>
    <row r="9524" spans="1:14" s="79" customFormat="1">
      <c r="A9524" s="17"/>
      <c r="B9524" s="84"/>
      <c r="C9524" s="85"/>
      <c r="D9524" s="84"/>
      <c r="E9524" s="84"/>
      <c r="M9524" s="86"/>
      <c r="N9524" s="87"/>
    </row>
    <row r="9525" spans="1:14" s="79" customFormat="1">
      <c r="A9525" s="17"/>
      <c r="B9525" s="84"/>
      <c r="C9525" s="85"/>
      <c r="D9525" s="84"/>
      <c r="E9525" s="84"/>
      <c r="M9525" s="86"/>
      <c r="N9525" s="87"/>
    </row>
    <row r="9526" spans="1:14" s="79" customFormat="1">
      <c r="A9526" s="17"/>
      <c r="B9526" s="84"/>
      <c r="C9526" s="85"/>
      <c r="D9526" s="84"/>
      <c r="E9526" s="84"/>
      <c r="M9526" s="86"/>
      <c r="N9526" s="87"/>
    </row>
    <row r="9527" spans="1:14" s="79" customFormat="1">
      <c r="A9527" s="17"/>
      <c r="B9527" s="84"/>
      <c r="C9527" s="85"/>
      <c r="D9527" s="84"/>
      <c r="E9527" s="84"/>
      <c r="M9527" s="86"/>
      <c r="N9527" s="87"/>
    </row>
    <row r="9528" spans="1:14" s="79" customFormat="1">
      <c r="A9528" s="17"/>
      <c r="B9528" s="84"/>
      <c r="C9528" s="85"/>
      <c r="D9528" s="84"/>
      <c r="E9528" s="84"/>
      <c r="M9528" s="86"/>
      <c r="N9528" s="87"/>
    </row>
    <row r="9529" spans="1:14" s="79" customFormat="1">
      <c r="A9529" s="17"/>
      <c r="B9529" s="84"/>
      <c r="C9529" s="85"/>
      <c r="D9529" s="84"/>
      <c r="E9529" s="84"/>
      <c r="M9529" s="86"/>
      <c r="N9529" s="87"/>
    </row>
    <row r="9530" spans="1:14" s="79" customFormat="1">
      <c r="A9530" s="17"/>
      <c r="B9530" s="84"/>
      <c r="C9530" s="85"/>
      <c r="D9530" s="84"/>
      <c r="E9530" s="84"/>
      <c r="M9530" s="86"/>
      <c r="N9530" s="87"/>
    </row>
    <row r="9531" spans="1:14" s="79" customFormat="1">
      <c r="A9531" s="17"/>
      <c r="B9531" s="84"/>
      <c r="C9531" s="85"/>
      <c r="D9531" s="84"/>
      <c r="E9531" s="84"/>
      <c r="M9531" s="86"/>
      <c r="N9531" s="87"/>
    </row>
    <row r="9532" spans="1:14" s="79" customFormat="1">
      <c r="A9532" s="17"/>
      <c r="B9532" s="84"/>
      <c r="C9532" s="85"/>
      <c r="D9532" s="84"/>
      <c r="E9532" s="84"/>
      <c r="M9532" s="86"/>
      <c r="N9532" s="87"/>
    </row>
    <row r="9533" spans="1:14" s="79" customFormat="1">
      <c r="A9533" s="17"/>
      <c r="B9533" s="84"/>
      <c r="C9533" s="85"/>
      <c r="D9533" s="84"/>
      <c r="E9533" s="84"/>
      <c r="M9533" s="86"/>
      <c r="N9533" s="87"/>
    </row>
    <row r="9534" spans="1:14" s="79" customFormat="1">
      <c r="A9534" s="17"/>
      <c r="B9534" s="84"/>
      <c r="C9534" s="85"/>
      <c r="D9534" s="84"/>
      <c r="E9534" s="84"/>
      <c r="M9534" s="86"/>
      <c r="N9534" s="87"/>
    </row>
    <row r="9535" spans="1:14" s="79" customFormat="1">
      <c r="A9535" s="17"/>
      <c r="B9535" s="84"/>
      <c r="C9535" s="85"/>
      <c r="D9535" s="84"/>
      <c r="E9535" s="84"/>
      <c r="M9535" s="86"/>
      <c r="N9535" s="87"/>
    </row>
    <row r="9536" spans="1:14" s="79" customFormat="1">
      <c r="A9536" s="17"/>
      <c r="B9536" s="84"/>
      <c r="C9536" s="85"/>
      <c r="D9536" s="84"/>
      <c r="E9536" s="84"/>
      <c r="M9536" s="86"/>
      <c r="N9536" s="87"/>
    </row>
    <row r="9537" spans="1:14" s="79" customFormat="1">
      <c r="A9537" s="17"/>
      <c r="B9537" s="84"/>
      <c r="C9537" s="85"/>
      <c r="D9537" s="84"/>
      <c r="E9537" s="84"/>
      <c r="M9537" s="86"/>
      <c r="N9537" s="87"/>
    </row>
    <row r="9538" spans="1:14" s="79" customFormat="1">
      <c r="A9538" s="17"/>
      <c r="B9538" s="84"/>
      <c r="C9538" s="85"/>
      <c r="D9538" s="84"/>
      <c r="E9538" s="84"/>
      <c r="M9538" s="86"/>
      <c r="N9538" s="87"/>
    </row>
    <row r="9539" spans="1:14" s="79" customFormat="1">
      <c r="A9539" s="17"/>
      <c r="B9539" s="84"/>
      <c r="C9539" s="85"/>
      <c r="D9539" s="84"/>
      <c r="E9539" s="84"/>
      <c r="M9539" s="86"/>
      <c r="N9539" s="87"/>
    </row>
    <row r="9540" spans="1:14" s="79" customFormat="1">
      <c r="A9540" s="17"/>
      <c r="B9540" s="84"/>
      <c r="C9540" s="85"/>
      <c r="D9540" s="84"/>
      <c r="E9540" s="84"/>
      <c r="M9540" s="86"/>
      <c r="N9540" s="87"/>
    </row>
    <row r="9541" spans="1:14" s="79" customFormat="1">
      <c r="A9541" s="17"/>
      <c r="B9541" s="84"/>
      <c r="C9541" s="85"/>
      <c r="D9541" s="84"/>
      <c r="E9541" s="84"/>
      <c r="M9541" s="86"/>
      <c r="N9541" s="87"/>
    </row>
    <row r="9542" spans="1:14" s="79" customFormat="1">
      <c r="A9542" s="17"/>
      <c r="B9542" s="84"/>
      <c r="C9542" s="85"/>
      <c r="D9542" s="84"/>
      <c r="E9542" s="84"/>
      <c r="M9542" s="86"/>
      <c r="N9542" s="87"/>
    </row>
    <row r="9543" spans="1:14" s="79" customFormat="1">
      <c r="A9543" s="17"/>
      <c r="B9543" s="84"/>
      <c r="C9543" s="85"/>
      <c r="D9543" s="84"/>
      <c r="E9543" s="84"/>
      <c r="M9543" s="86"/>
      <c r="N9543" s="87"/>
    </row>
    <row r="9544" spans="1:14" s="79" customFormat="1">
      <c r="A9544" s="17"/>
      <c r="B9544" s="84"/>
      <c r="C9544" s="85"/>
      <c r="D9544" s="84"/>
      <c r="E9544" s="84"/>
      <c r="M9544" s="86"/>
      <c r="N9544" s="87"/>
    </row>
    <row r="9545" spans="1:14" s="79" customFormat="1">
      <c r="A9545" s="17"/>
      <c r="B9545" s="84"/>
      <c r="C9545" s="85"/>
      <c r="D9545" s="84"/>
      <c r="E9545" s="84"/>
      <c r="M9545" s="86"/>
      <c r="N9545" s="87"/>
    </row>
    <row r="9546" spans="1:14" s="79" customFormat="1">
      <c r="A9546" s="17"/>
      <c r="B9546" s="84"/>
      <c r="C9546" s="85"/>
      <c r="D9546" s="84"/>
      <c r="E9546" s="84"/>
      <c r="M9546" s="86"/>
      <c r="N9546" s="87"/>
    </row>
    <row r="9547" spans="1:14" s="79" customFormat="1">
      <c r="A9547" s="17"/>
      <c r="B9547" s="84"/>
      <c r="C9547" s="85"/>
      <c r="D9547" s="84"/>
      <c r="E9547" s="84"/>
      <c r="M9547" s="86"/>
      <c r="N9547" s="87"/>
    </row>
    <row r="9548" spans="1:14" s="79" customFormat="1">
      <c r="A9548" s="17"/>
      <c r="B9548" s="84"/>
      <c r="C9548" s="85"/>
      <c r="D9548" s="84"/>
      <c r="E9548" s="84"/>
      <c r="M9548" s="86"/>
      <c r="N9548" s="87"/>
    </row>
    <row r="9549" spans="1:14" s="79" customFormat="1">
      <c r="A9549" s="17"/>
      <c r="B9549" s="84"/>
      <c r="C9549" s="85"/>
      <c r="D9549" s="84"/>
      <c r="E9549" s="84"/>
      <c r="M9549" s="86"/>
      <c r="N9549" s="87"/>
    </row>
    <row r="9550" spans="1:14" s="79" customFormat="1">
      <c r="A9550" s="17"/>
      <c r="B9550" s="84"/>
      <c r="C9550" s="85"/>
      <c r="D9550" s="84"/>
      <c r="E9550" s="84"/>
      <c r="M9550" s="86"/>
      <c r="N9550" s="87"/>
    </row>
    <row r="9551" spans="1:14" s="79" customFormat="1">
      <c r="A9551" s="17"/>
      <c r="B9551" s="84"/>
      <c r="C9551" s="85"/>
      <c r="D9551" s="84"/>
      <c r="E9551" s="84"/>
      <c r="M9551" s="86"/>
      <c r="N9551" s="87"/>
    </row>
    <row r="9552" spans="1:14" s="79" customFormat="1">
      <c r="A9552" s="17"/>
      <c r="B9552" s="84"/>
      <c r="C9552" s="85"/>
      <c r="D9552" s="84"/>
      <c r="E9552" s="84"/>
      <c r="M9552" s="86"/>
      <c r="N9552" s="87"/>
    </row>
    <row r="9553" spans="1:14" s="79" customFormat="1">
      <c r="A9553" s="17"/>
      <c r="B9553" s="84"/>
      <c r="C9553" s="85"/>
      <c r="D9553" s="84"/>
      <c r="E9553" s="84"/>
      <c r="M9553" s="86"/>
      <c r="N9553" s="87"/>
    </row>
    <row r="9554" spans="1:14" s="79" customFormat="1">
      <c r="A9554" s="17"/>
      <c r="B9554" s="84"/>
      <c r="C9554" s="85"/>
      <c r="D9554" s="84"/>
      <c r="E9554" s="84"/>
      <c r="M9554" s="86"/>
      <c r="N9554" s="87"/>
    </row>
    <row r="9555" spans="1:14" s="79" customFormat="1">
      <c r="A9555" s="17"/>
      <c r="B9555" s="84"/>
      <c r="C9555" s="85"/>
      <c r="D9555" s="84"/>
      <c r="E9555" s="84"/>
      <c r="M9555" s="86"/>
      <c r="N9555" s="87"/>
    </row>
    <row r="9556" spans="1:14" s="79" customFormat="1">
      <c r="A9556" s="17"/>
      <c r="B9556" s="84"/>
      <c r="C9556" s="85"/>
      <c r="D9556" s="84"/>
      <c r="E9556" s="84"/>
      <c r="M9556" s="86"/>
      <c r="N9556" s="87"/>
    </row>
    <row r="9557" spans="1:14" s="79" customFormat="1">
      <c r="A9557" s="17"/>
      <c r="B9557" s="84"/>
      <c r="C9557" s="85"/>
      <c r="D9557" s="84"/>
      <c r="E9557" s="84"/>
      <c r="M9557" s="86"/>
      <c r="N9557" s="87"/>
    </row>
    <row r="9558" spans="1:14" s="79" customFormat="1">
      <c r="A9558" s="17"/>
      <c r="B9558" s="84"/>
      <c r="C9558" s="85"/>
      <c r="D9558" s="84"/>
      <c r="E9558" s="84"/>
      <c r="M9558" s="86"/>
      <c r="N9558" s="87"/>
    </row>
    <row r="9559" spans="1:14" s="79" customFormat="1">
      <c r="A9559" s="17"/>
      <c r="B9559" s="84"/>
      <c r="C9559" s="85"/>
      <c r="D9559" s="84"/>
      <c r="E9559" s="84"/>
      <c r="M9559" s="86"/>
      <c r="N9559" s="87"/>
    </row>
    <row r="9560" spans="1:14" s="79" customFormat="1">
      <c r="A9560" s="17"/>
      <c r="B9560" s="84"/>
      <c r="C9560" s="85"/>
      <c r="D9560" s="84"/>
      <c r="E9560" s="84"/>
      <c r="M9560" s="86"/>
      <c r="N9560" s="87"/>
    </row>
    <row r="9561" spans="1:14" s="79" customFormat="1">
      <c r="A9561" s="17"/>
      <c r="B9561" s="84"/>
      <c r="C9561" s="85"/>
      <c r="D9561" s="84"/>
      <c r="E9561" s="84"/>
      <c r="M9561" s="86"/>
      <c r="N9561" s="87"/>
    </row>
    <row r="9562" spans="1:14" s="79" customFormat="1">
      <c r="A9562" s="17"/>
      <c r="B9562" s="84"/>
      <c r="C9562" s="85"/>
      <c r="D9562" s="84"/>
      <c r="E9562" s="84"/>
      <c r="M9562" s="86"/>
      <c r="N9562" s="87"/>
    </row>
    <row r="9563" spans="1:14" s="79" customFormat="1">
      <c r="A9563" s="17"/>
      <c r="B9563" s="84"/>
      <c r="C9563" s="85"/>
      <c r="D9563" s="84"/>
      <c r="E9563" s="84"/>
      <c r="M9563" s="86"/>
      <c r="N9563" s="87"/>
    </row>
    <row r="9564" spans="1:14" s="79" customFormat="1">
      <c r="A9564" s="17"/>
      <c r="B9564" s="84"/>
      <c r="C9564" s="85"/>
      <c r="D9564" s="84"/>
      <c r="E9564" s="84"/>
      <c r="M9564" s="86"/>
      <c r="N9564" s="87"/>
    </row>
    <row r="9565" spans="1:14" s="79" customFormat="1">
      <c r="A9565" s="17"/>
      <c r="B9565" s="84"/>
      <c r="C9565" s="85"/>
      <c r="D9565" s="84"/>
      <c r="E9565" s="84"/>
      <c r="M9565" s="86"/>
      <c r="N9565" s="87"/>
    </row>
    <row r="9566" spans="1:14" s="79" customFormat="1">
      <c r="A9566" s="17"/>
      <c r="B9566" s="84"/>
      <c r="C9566" s="85"/>
      <c r="D9566" s="84"/>
      <c r="E9566" s="84"/>
      <c r="M9566" s="86"/>
      <c r="N9566" s="87"/>
    </row>
    <row r="9567" spans="1:14" s="79" customFormat="1">
      <c r="A9567" s="17"/>
      <c r="B9567" s="84"/>
      <c r="C9567" s="85"/>
      <c r="D9567" s="84"/>
      <c r="E9567" s="84"/>
      <c r="M9567" s="86"/>
      <c r="N9567" s="87"/>
    </row>
    <row r="9568" spans="1:14" s="79" customFormat="1">
      <c r="A9568" s="17"/>
      <c r="B9568" s="84"/>
      <c r="C9568" s="85"/>
      <c r="D9568" s="84"/>
      <c r="E9568" s="84"/>
      <c r="M9568" s="86"/>
      <c r="N9568" s="87"/>
    </row>
    <row r="9569" spans="1:14" s="79" customFormat="1">
      <c r="A9569" s="17"/>
      <c r="B9569" s="84"/>
      <c r="C9569" s="85"/>
      <c r="D9569" s="84"/>
      <c r="E9569" s="84"/>
      <c r="M9569" s="86"/>
      <c r="N9569" s="87"/>
    </row>
    <row r="9570" spans="1:14" s="79" customFormat="1">
      <c r="A9570" s="17"/>
      <c r="B9570" s="84"/>
      <c r="C9570" s="85"/>
      <c r="D9570" s="84"/>
      <c r="E9570" s="84"/>
      <c r="M9570" s="86"/>
      <c r="N9570" s="87"/>
    </row>
    <row r="9571" spans="1:14" s="79" customFormat="1">
      <c r="A9571" s="17"/>
      <c r="B9571" s="84"/>
      <c r="C9571" s="85"/>
      <c r="D9571" s="84"/>
      <c r="E9571" s="84"/>
      <c r="M9571" s="86"/>
      <c r="N9571" s="87"/>
    </row>
    <row r="9572" spans="1:14" s="79" customFormat="1">
      <c r="A9572" s="17"/>
      <c r="B9572" s="84"/>
      <c r="C9572" s="85"/>
      <c r="D9572" s="84"/>
      <c r="E9572" s="84"/>
      <c r="M9572" s="86"/>
      <c r="N9572" s="87"/>
    </row>
    <row r="9573" spans="1:14" s="79" customFormat="1">
      <c r="A9573" s="17"/>
      <c r="B9573" s="84"/>
      <c r="C9573" s="85"/>
      <c r="D9573" s="84"/>
      <c r="E9573" s="84"/>
      <c r="M9573" s="86"/>
      <c r="N9573" s="87"/>
    </row>
    <row r="9574" spans="1:14" s="79" customFormat="1">
      <c r="A9574" s="17"/>
      <c r="B9574" s="84"/>
      <c r="C9574" s="85"/>
      <c r="D9574" s="84"/>
      <c r="E9574" s="84"/>
      <c r="M9574" s="86"/>
      <c r="N9574" s="87"/>
    </row>
    <row r="9575" spans="1:14" s="79" customFormat="1">
      <c r="A9575" s="17"/>
      <c r="B9575" s="84"/>
      <c r="C9575" s="85"/>
      <c r="D9575" s="84"/>
      <c r="E9575" s="84"/>
      <c r="M9575" s="86"/>
      <c r="N9575" s="87"/>
    </row>
    <row r="9576" spans="1:14" s="79" customFormat="1">
      <c r="A9576" s="17"/>
      <c r="B9576" s="84"/>
      <c r="C9576" s="85"/>
      <c r="D9576" s="84"/>
      <c r="E9576" s="84"/>
      <c r="M9576" s="86"/>
      <c r="N9576" s="87"/>
    </row>
    <row r="9577" spans="1:14" s="79" customFormat="1">
      <c r="A9577" s="17"/>
      <c r="B9577" s="84"/>
      <c r="C9577" s="85"/>
      <c r="D9577" s="84"/>
      <c r="E9577" s="84"/>
      <c r="M9577" s="86"/>
      <c r="N9577" s="87"/>
    </row>
    <row r="9578" spans="1:14" s="79" customFormat="1">
      <c r="A9578" s="17"/>
      <c r="B9578" s="84"/>
      <c r="C9578" s="85"/>
      <c r="D9578" s="84"/>
      <c r="E9578" s="84"/>
      <c r="M9578" s="86"/>
      <c r="N9578" s="87"/>
    </row>
    <row r="9579" spans="1:14" s="79" customFormat="1">
      <c r="A9579" s="17"/>
      <c r="B9579" s="84"/>
      <c r="C9579" s="85"/>
      <c r="D9579" s="84"/>
      <c r="E9579" s="84"/>
      <c r="M9579" s="86"/>
      <c r="N9579" s="87"/>
    </row>
    <row r="9580" spans="1:14" s="79" customFormat="1">
      <c r="A9580" s="17"/>
      <c r="B9580" s="84"/>
      <c r="C9580" s="85"/>
      <c r="D9580" s="84"/>
      <c r="E9580" s="84"/>
      <c r="M9580" s="86"/>
      <c r="N9580" s="87"/>
    </row>
    <row r="9581" spans="1:14" s="79" customFormat="1">
      <c r="A9581" s="17"/>
      <c r="B9581" s="84"/>
      <c r="C9581" s="85"/>
      <c r="D9581" s="84"/>
      <c r="E9581" s="84"/>
      <c r="M9581" s="86"/>
      <c r="N9581" s="87"/>
    </row>
    <row r="9582" spans="1:14" s="79" customFormat="1">
      <c r="A9582" s="17"/>
      <c r="B9582" s="84"/>
      <c r="C9582" s="85"/>
      <c r="D9582" s="84"/>
      <c r="E9582" s="84"/>
      <c r="M9582" s="86"/>
      <c r="N9582" s="87"/>
    </row>
    <row r="9583" spans="1:14" s="79" customFormat="1">
      <c r="A9583" s="17"/>
      <c r="B9583" s="84"/>
      <c r="C9583" s="85"/>
      <c r="D9583" s="84"/>
      <c r="E9583" s="84"/>
      <c r="M9583" s="86"/>
      <c r="N9583" s="87"/>
    </row>
    <row r="9584" spans="1:14" s="79" customFormat="1">
      <c r="A9584" s="17"/>
      <c r="B9584" s="84"/>
      <c r="C9584" s="85"/>
      <c r="D9584" s="84"/>
      <c r="E9584" s="84"/>
      <c r="M9584" s="86"/>
      <c r="N9584" s="87"/>
    </row>
    <row r="9585" spans="1:14" s="79" customFormat="1">
      <c r="A9585" s="17"/>
      <c r="B9585" s="84"/>
      <c r="C9585" s="85"/>
      <c r="D9585" s="84"/>
      <c r="E9585" s="84"/>
      <c r="M9585" s="86"/>
      <c r="N9585" s="87"/>
    </row>
    <row r="9586" spans="1:14" s="79" customFormat="1">
      <c r="A9586" s="17"/>
      <c r="B9586" s="84"/>
      <c r="C9586" s="85"/>
      <c r="D9586" s="84"/>
      <c r="E9586" s="84"/>
      <c r="M9586" s="86"/>
      <c r="N9586" s="87"/>
    </row>
    <row r="9587" spans="1:14" s="79" customFormat="1">
      <c r="A9587" s="17"/>
      <c r="B9587" s="84"/>
      <c r="C9587" s="85"/>
      <c r="D9587" s="84"/>
      <c r="E9587" s="84"/>
      <c r="M9587" s="86"/>
      <c r="N9587" s="87"/>
    </row>
    <row r="9588" spans="1:14" s="79" customFormat="1">
      <c r="A9588" s="17"/>
      <c r="B9588" s="84"/>
      <c r="C9588" s="85"/>
      <c r="D9588" s="84"/>
      <c r="E9588" s="84"/>
      <c r="M9588" s="86"/>
      <c r="N9588" s="87"/>
    </row>
    <row r="9589" spans="1:14" s="79" customFormat="1">
      <c r="A9589" s="17"/>
      <c r="B9589" s="84"/>
      <c r="C9589" s="85"/>
      <c r="D9589" s="84"/>
      <c r="E9589" s="84"/>
      <c r="M9589" s="86"/>
      <c r="N9589" s="87"/>
    </row>
    <row r="9590" spans="1:14" s="79" customFormat="1">
      <c r="A9590" s="17"/>
      <c r="B9590" s="84"/>
      <c r="C9590" s="85"/>
      <c r="D9590" s="84"/>
      <c r="E9590" s="84"/>
      <c r="M9590" s="86"/>
      <c r="N9590" s="87"/>
    </row>
    <row r="9591" spans="1:14" s="79" customFormat="1">
      <c r="A9591" s="17"/>
      <c r="B9591" s="84"/>
      <c r="C9591" s="85"/>
      <c r="D9591" s="84"/>
      <c r="E9591" s="84"/>
      <c r="M9591" s="86"/>
      <c r="N9591" s="87"/>
    </row>
    <row r="9592" spans="1:14" s="79" customFormat="1">
      <c r="A9592" s="17"/>
      <c r="B9592" s="84"/>
      <c r="C9592" s="85"/>
      <c r="D9592" s="84"/>
      <c r="E9592" s="84"/>
      <c r="M9592" s="86"/>
      <c r="N9592" s="87"/>
    </row>
    <row r="9593" spans="1:14" s="79" customFormat="1">
      <c r="A9593" s="17"/>
      <c r="B9593" s="84"/>
      <c r="C9593" s="85"/>
      <c r="D9593" s="84"/>
      <c r="E9593" s="84"/>
      <c r="M9593" s="86"/>
      <c r="N9593" s="87"/>
    </row>
    <row r="9594" spans="1:14" s="79" customFormat="1">
      <c r="A9594" s="17"/>
      <c r="B9594" s="84"/>
      <c r="C9594" s="85"/>
      <c r="D9594" s="84"/>
      <c r="E9594" s="84"/>
      <c r="M9594" s="86"/>
      <c r="N9594" s="87"/>
    </row>
    <row r="9595" spans="1:14" s="79" customFormat="1">
      <c r="A9595" s="17"/>
      <c r="B9595" s="84"/>
      <c r="C9595" s="85"/>
      <c r="D9595" s="84"/>
      <c r="E9595" s="84"/>
      <c r="M9595" s="86"/>
      <c r="N9595" s="87"/>
    </row>
    <row r="9596" spans="1:14" s="79" customFormat="1">
      <c r="A9596" s="17"/>
      <c r="B9596" s="84"/>
      <c r="C9596" s="85"/>
      <c r="D9596" s="84"/>
      <c r="E9596" s="84"/>
      <c r="M9596" s="86"/>
      <c r="N9596" s="87"/>
    </row>
    <row r="9597" spans="1:14" s="79" customFormat="1">
      <c r="A9597" s="17"/>
      <c r="B9597" s="84"/>
      <c r="C9597" s="85"/>
      <c r="D9597" s="84"/>
      <c r="E9597" s="84"/>
      <c r="M9597" s="86"/>
      <c r="N9597" s="87"/>
    </row>
    <row r="9598" spans="1:14" s="79" customFormat="1">
      <c r="A9598" s="17"/>
      <c r="B9598" s="84"/>
      <c r="C9598" s="85"/>
      <c r="D9598" s="84"/>
      <c r="E9598" s="84"/>
      <c r="M9598" s="86"/>
      <c r="N9598" s="87"/>
    </row>
    <row r="9599" spans="1:14" s="79" customFormat="1">
      <c r="A9599" s="17"/>
      <c r="B9599" s="84"/>
      <c r="C9599" s="85"/>
      <c r="D9599" s="84"/>
      <c r="E9599" s="84"/>
      <c r="M9599" s="86"/>
      <c r="N9599" s="87"/>
    </row>
    <row r="9600" spans="1:14" s="79" customFormat="1">
      <c r="A9600" s="17"/>
      <c r="B9600" s="84"/>
      <c r="C9600" s="85"/>
      <c r="D9600" s="84"/>
      <c r="E9600" s="84"/>
      <c r="M9600" s="86"/>
      <c r="N9600" s="87"/>
    </row>
    <row r="9601" spans="1:14" s="79" customFormat="1">
      <c r="A9601" s="17"/>
      <c r="B9601" s="84"/>
      <c r="C9601" s="85"/>
      <c r="D9601" s="84"/>
      <c r="E9601" s="84"/>
      <c r="M9601" s="86"/>
      <c r="N9601" s="87"/>
    </row>
    <row r="9602" spans="1:14" s="79" customFormat="1">
      <c r="A9602" s="17"/>
      <c r="B9602" s="84"/>
      <c r="C9602" s="85"/>
      <c r="D9602" s="84"/>
      <c r="E9602" s="84"/>
      <c r="M9602" s="86"/>
      <c r="N9602" s="87"/>
    </row>
    <row r="9603" spans="1:14" s="79" customFormat="1">
      <c r="A9603" s="17"/>
      <c r="B9603" s="84"/>
      <c r="C9603" s="85"/>
      <c r="D9603" s="84"/>
      <c r="E9603" s="84"/>
      <c r="M9603" s="86"/>
      <c r="N9603" s="87"/>
    </row>
    <row r="9604" spans="1:14" s="79" customFormat="1">
      <c r="A9604" s="17"/>
      <c r="B9604" s="84"/>
      <c r="C9604" s="85"/>
      <c r="D9604" s="84"/>
      <c r="E9604" s="84"/>
      <c r="M9604" s="86"/>
      <c r="N9604" s="87"/>
    </row>
    <row r="9605" spans="1:14" s="79" customFormat="1">
      <c r="A9605" s="17"/>
      <c r="B9605" s="84"/>
      <c r="C9605" s="85"/>
      <c r="D9605" s="84"/>
      <c r="E9605" s="84"/>
      <c r="M9605" s="86"/>
      <c r="N9605" s="87"/>
    </row>
    <row r="9606" spans="1:14" s="79" customFormat="1">
      <c r="A9606" s="17"/>
      <c r="B9606" s="84"/>
      <c r="C9606" s="85"/>
      <c r="D9606" s="84"/>
      <c r="E9606" s="84"/>
      <c r="M9606" s="86"/>
      <c r="N9606" s="87"/>
    </row>
    <row r="9607" spans="1:14" s="79" customFormat="1">
      <c r="A9607" s="17"/>
      <c r="B9607" s="84"/>
      <c r="C9607" s="85"/>
      <c r="D9607" s="84"/>
      <c r="E9607" s="84"/>
      <c r="M9607" s="86"/>
      <c r="N9607" s="87"/>
    </row>
    <row r="9608" spans="1:14" s="79" customFormat="1">
      <c r="A9608" s="17"/>
      <c r="B9608" s="84"/>
      <c r="C9608" s="85"/>
      <c r="D9608" s="84"/>
      <c r="E9608" s="84"/>
      <c r="M9608" s="86"/>
      <c r="N9608" s="87"/>
    </row>
    <row r="9609" spans="1:14" s="79" customFormat="1">
      <c r="A9609" s="17"/>
      <c r="B9609" s="84"/>
      <c r="C9609" s="85"/>
      <c r="D9609" s="84"/>
      <c r="E9609" s="84"/>
      <c r="M9609" s="86"/>
      <c r="N9609" s="87"/>
    </row>
    <row r="9610" spans="1:14" s="79" customFormat="1">
      <c r="A9610" s="17"/>
      <c r="B9610" s="84"/>
      <c r="C9610" s="85"/>
      <c r="D9610" s="84"/>
      <c r="E9610" s="84"/>
      <c r="M9610" s="86"/>
      <c r="N9610" s="87"/>
    </row>
    <row r="9611" spans="1:14" s="79" customFormat="1">
      <c r="A9611" s="17"/>
      <c r="B9611" s="84"/>
      <c r="C9611" s="85"/>
      <c r="D9611" s="84"/>
      <c r="E9611" s="84"/>
      <c r="M9611" s="86"/>
      <c r="N9611" s="87"/>
    </row>
    <row r="9612" spans="1:14" s="79" customFormat="1">
      <c r="A9612" s="17"/>
      <c r="B9612" s="84"/>
      <c r="C9612" s="85"/>
      <c r="D9612" s="84"/>
      <c r="E9612" s="84"/>
      <c r="M9612" s="86"/>
      <c r="N9612" s="87"/>
    </row>
    <row r="9613" spans="1:14" s="79" customFormat="1">
      <c r="A9613" s="17"/>
      <c r="B9613" s="84"/>
      <c r="C9613" s="85"/>
      <c r="D9613" s="84"/>
      <c r="E9613" s="84"/>
      <c r="M9613" s="86"/>
      <c r="N9613" s="87"/>
    </row>
    <row r="9614" spans="1:14" s="79" customFormat="1">
      <c r="A9614" s="17"/>
      <c r="B9614" s="84"/>
      <c r="C9614" s="85"/>
      <c r="D9614" s="84"/>
      <c r="E9614" s="84"/>
      <c r="M9614" s="86"/>
      <c r="N9614" s="87"/>
    </row>
    <row r="9615" spans="1:14" s="79" customFormat="1">
      <c r="A9615" s="17"/>
      <c r="B9615" s="84"/>
      <c r="C9615" s="85"/>
      <c r="D9615" s="84"/>
      <c r="E9615" s="84"/>
      <c r="M9615" s="86"/>
      <c r="N9615" s="87"/>
    </row>
    <row r="9616" spans="1:14" s="79" customFormat="1">
      <c r="A9616" s="17"/>
      <c r="B9616" s="84"/>
      <c r="C9616" s="85"/>
      <c r="D9616" s="84"/>
      <c r="E9616" s="84"/>
      <c r="M9616" s="86"/>
      <c r="N9616" s="87"/>
    </row>
    <row r="9617" spans="1:14" s="79" customFormat="1">
      <c r="A9617" s="17"/>
      <c r="B9617" s="84"/>
      <c r="C9617" s="85"/>
      <c r="D9617" s="84"/>
      <c r="E9617" s="84"/>
      <c r="M9617" s="86"/>
      <c r="N9617" s="87"/>
    </row>
    <row r="9618" spans="1:14" s="79" customFormat="1">
      <c r="A9618" s="17"/>
      <c r="B9618" s="84"/>
      <c r="C9618" s="85"/>
      <c r="D9618" s="84"/>
      <c r="E9618" s="84"/>
      <c r="M9618" s="86"/>
      <c r="N9618" s="87"/>
    </row>
    <row r="9619" spans="1:14" s="79" customFormat="1">
      <c r="A9619" s="17"/>
      <c r="B9619" s="84"/>
      <c r="C9619" s="85"/>
      <c r="D9619" s="84"/>
      <c r="E9619" s="84"/>
      <c r="M9619" s="86"/>
      <c r="N9619" s="87"/>
    </row>
    <row r="9620" spans="1:14" s="79" customFormat="1">
      <c r="A9620" s="17"/>
      <c r="B9620" s="84"/>
      <c r="C9620" s="85"/>
      <c r="D9620" s="84"/>
      <c r="E9620" s="84"/>
      <c r="M9620" s="86"/>
      <c r="N9620" s="87"/>
    </row>
    <row r="9621" spans="1:14" s="79" customFormat="1">
      <c r="A9621" s="17"/>
      <c r="B9621" s="84"/>
      <c r="C9621" s="85"/>
      <c r="D9621" s="84"/>
      <c r="E9621" s="84"/>
      <c r="M9621" s="86"/>
      <c r="N9621" s="87"/>
    </row>
    <row r="9622" spans="1:14" s="79" customFormat="1">
      <c r="A9622" s="17"/>
      <c r="B9622" s="84"/>
      <c r="C9622" s="85"/>
      <c r="D9622" s="84"/>
      <c r="E9622" s="84"/>
      <c r="M9622" s="86"/>
      <c r="N9622" s="87"/>
    </row>
    <row r="9623" spans="1:14" s="79" customFormat="1">
      <c r="A9623" s="17"/>
      <c r="B9623" s="84"/>
      <c r="C9623" s="85"/>
      <c r="D9623" s="84"/>
      <c r="E9623" s="84"/>
      <c r="M9623" s="86"/>
      <c r="N9623" s="87"/>
    </row>
    <row r="9624" spans="1:14" s="79" customFormat="1">
      <c r="A9624" s="17"/>
      <c r="B9624" s="84"/>
      <c r="C9624" s="85"/>
      <c r="D9624" s="84"/>
      <c r="E9624" s="84"/>
      <c r="M9624" s="86"/>
      <c r="N9624" s="87"/>
    </row>
    <row r="9625" spans="1:14" s="79" customFormat="1">
      <c r="A9625" s="17"/>
      <c r="B9625" s="84"/>
      <c r="C9625" s="85"/>
      <c r="D9625" s="84"/>
      <c r="E9625" s="84"/>
      <c r="M9625" s="86"/>
      <c r="N9625" s="87"/>
    </row>
    <row r="9626" spans="1:14" s="79" customFormat="1">
      <c r="A9626" s="17"/>
      <c r="B9626" s="84"/>
      <c r="C9626" s="85"/>
      <c r="D9626" s="84"/>
      <c r="E9626" s="84"/>
      <c r="M9626" s="86"/>
      <c r="N9626" s="87"/>
    </row>
    <row r="9627" spans="1:14" s="79" customFormat="1">
      <c r="A9627" s="17"/>
      <c r="B9627" s="84"/>
      <c r="C9627" s="85"/>
      <c r="D9627" s="84"/>
      <c r="E9627" s="84"/>
      <c r="M9627" s="86"/>
      <c r="N9627" s="87"/>
    </row>
    <row r="9628" spans="1:14" s="79" customFormat="1">
      <c r="A9628" s="17"/>
      <c r="B9628" s="84"/>
      <c r="C9628" s="85"/>
      <c r="D9628" s="84"/>
      <c r="E9628" s="84"/>
      <c r="M9628" s="86"/>
      <c r="N9628" s="87"/>
    </row>
    <row r="9629" spans="1:14" s="79" customFormat="1">
      <c r="A9629" s="17"/>
      <c r="B9629" s="84"/>
      <c r="C9629" s="85"/>
      <c r="D9629" s="84"/>
      <c r="E9629" s="84"/>
      <c r="M9629" s="86"/>
      <c r="N9629" s="87"/>
    </row>
    <row r="9630" spans="1:14" s="79" customFormat="1">
      <c r="A9630" s="17"/>
      <c r="B9630" s="84"/>
      <c r="C9630" s="85"/>
      <c r="D9630" s="84"/>
      <c r="E9630" s="84"/>
      <c r="M9630" s="86"/>
      <c r="N9630" s="87"/>
    </row>
    <row r="9631" spans="1:14" s="79" customFormat="1">
      <c r="A9631" s="17"/>
      <c r="B9631" s="84"/>
      <c r="C9631" s="85"/>
      <c r="D9631" s="84"/>
      <c r="E9631" s="84"/>
      <c r="M9631" s="86"/>
      <c r="N9631" s="87"/>
    </row>
    <row r="9632" spans="1:14" s="79" customFormat="1">
      <c r="A9632" s="17"/>
      <c r="B9632" s="84"/>
      <c r="C9632" s="85"/>
      <c r="D9632" s="84"/>
      <c r="E9632" s="84"/>
      <c r="M9632" s="86"/>
      <c r="N9632" s="87"/>
    </row>
    <row r="9633" spans="1:14" s="79" customFormat="1">
      <c r="A9633" s="17"/>
      <c r="B9633" s="84"/>
      <c r="C9633" s="85"/>
      <c r="D9633" s="84"/>
      <c r="E9633" s="84"/>
      <c r="M9633" s="86"/>
      <c r="N9633" s="87"/>
    </row>
    <row r="9634" spans="1:14" s="79" customFormat="1">
      <c r="A9634" s="17"/>
      <c r="B9634" s="84"/>
      <c r="C9634" s="85"/>
      <c r="D9634" s="84"/>
      <c r="E9634" s="84"/>
      <c r="M9634" s="86"/>
      <c r="N9634" s="87"/>
    </row>
    <row r="9635" spans="1:14" s="79" customFormat="1">
      <c r="A9635" s="17"/>
      <c r="B9635" s="84"/>
      <c r="C9635" s="85"/>
      <c r="D9635" s="84"/>
      <c r="E9635" s="84"/>
      <c r="M9635" s="86"/>
      <c r="N9635" s="87"/>
    </row>
    <row r="9636" spans="1:14" s="79" customFormat="1">
      <c r="A9636" s="17"/>
      <c r="B9636" s="84"/>
      <c r="C9636" s="85"/>
      <c r="D9636" s="84"/>
      <c r="E9636" s="84"/>
      <c r="M9636" s="86"/>
      <c r="N9636" s="87"/>
    </row>
    <row r="9637" spans="1:14" s="79" customFormat="1">
      <c r="A9637" s="17"/>
      <c r="B9637" s="84"/>
      <c r="C9637" s="85"/>
      <c r="D9637" s="84"/>
      <c r="E9637" s="84"/>
      <c r="M9637" s="86"/>
      <c r="N9637" s="87"/>
    </row>
    <row r="9638" spans="1:14" s="79" customFormat="1">
      <c r="A9638" s="17"/>
      <c r="B9638" s="84"/>
      <c r="C9638" s="85"/>
      <c r="D9638" s="84"/>
      <c r="E9638" s="84"/>
      <c r="M9638" s="86"/>
      <c r="N9638" s="87"/>
    </row>
    <row r="9639" spans="1:14" s="79" customFormat="1">
      <c r="A9639" s="17"/>
      <c r="B9639" s="84"/>
      <c r="C9639" s="85"/>
      <c r="D9639" s="84"/>
      <c r="E9639" s="84"/>
      <c r="M9639" s="86"/>
      <c r="N9639" s="87"/>
    </row>
    <row r="9640" spans="1:14" s="79" customFormat="1">
      <c r="A9640" s="17"/>
      <c r="B9640" s="84"/>
      <c r="C9640" s="85"/>
      <c r="D9640" s="84"/>
      <c r="E9640" s="84"/>
      <c r="M9640" s="86"/>
      <c r="N9640" s="87"/>
    </row>
    <row r="9641" spans="1:14" s="79" customFormat="1">
      <c r="A9641" s="17"/>
      <c r="B9641" s="84"/>
      <c r="C9641" s="85"/>
      <c r="D9641" s="84"/>
      <c r="E9641" s="84"/>
      <c r="M9641" s="86"/>
      <c r="N9641" s="87"/>
    </row>
    <row r="9642" spans="1:14" s="79" customFormat="1">
      <c r="A9642" s="17"/>
      <c r="B9642" s="84"/>
      <c r="C9642" s="85"/>
      <c r="D9642" s="84"/>
      <c r="E9642" s="84"/>
      <c r="M9642" s="86"/>
      <c r="N9642" s="87"/>
    </row>
    <row r="9643" spans="1:14" s="79" customFormat="1">
      <c r="A9643" s="17"/>
      <c r="B9643" s="84"/>
      <c r="C9643" s="85"/>
      <c r="D9643" s="84"/>
      <c r="E9643" s="84"/>
      <c r="M9643" s="86"/>
      <c r="N9643" s="87"/>
    </row>
    <row r="9644" spans="1:14" s="79" customFormat="1">
      <c r="A9644" s="17"/>
      <c r="B9644" s="84"/>
      <c r="C9644" s="85"/>
      <c r="D9644" s="84"/>
      <c r="E9644" s="84"/>
      <c r="M9644" s="86"/>
      <c r="N9644" s="87"/>
    </row>
    <row r="9645" spans="1:14" s="79" customFormat="1">
      <c r="A9645" s="17"/>
      <c r="B9645" s="84"/>
      <c r="C9645" s="85"/>
      <c r="D9645" s="84"/>
      <c r="E9645" s="84"/>
      <c r="M9645" s="86"/>
      <c r="N9645" s="87"/>
    </row>
    <row r="9646" spans="1:14" s="79" customFormat="1">
      <c r="A9646" s="17"/>
      <c r="B9646" s="84"/>
      <c r="C9646" s="85"/>
      <c r="D9646" s="84"/>
      <c r="E9646" s="84"/>
      <c r="M9646" s="86"/>
      <c r="N9646" s="87"/>
    </row>
    <row r="9647" spans="1:14" s="79" customFormat="1">
      <c r="A9647" s="17"/>
      <c r="B9647" s="84"/>
      <c r="C9647" s="85"/>
      <c r="D9647" s="84"/>
      <c r="E9647" s="84"/>
      <c r="M9647" s="86"/>
      <c r="N9647" s="87"/>
    </row>
    <row r="9648" spans="1:14" s="79" customFormat="1">
      <c r="A9648" s="17"/>
      <c r="B9648" s="84"/>
      <c r="C9648" s="85"/>
      <c r="D9648" s="84"/>
      <c r="E9648" s="84"/>
      <c r="M9648" s="86"/>
      <c r="N9648" s="87"/>
    </row>
    <row r="9649" spans="1:14" s="79" customFormat="1">
      <c r="A9649" s="17"/>
      <c r="B9649" s="84"/>
      <c r="C9649" s="85"/>
      <c r="D9649" s="84"/>
      <c r="E9649" s="84"/>
      <c r="M9649" s="86"/>
      <c r="N9649" s="87"/>
    </row>
    <row r="9650" spans="1:14" s="79" customFormat="1">
      <c r="A9650" s="17"/>
      <c r="B9650" s="84"/>
      <c r="C9650" s="85"/>
      <c r="D9650" s="84"/>
      <c r="E9650" s="84"/>
      <c r="M9650" s="86"/>
      <c r="N9650" s="87"/>
    </row>
    <row r="9651" spans="1:14" s="79" customFormat="1">
      <c r="A9651" s="17"/>
      <c r="B9651" s="84"/>
      <c r="C9651" s="85"/>
      <c r="D9651" s="84"/>
      <c r="E9651" s="84"/>
      <c r="M9651" s="86"/>
      <c r="N9651" s="87"/>
    </row>
    <row r="9652" spans="1:14" s="79" customFormat="1">
      <c r="A9652" s="17"/>
      <c r="B9652" s="84"/>
      <c r="C9652" s="85"/>
      <c r="D9652" s="84"/>
      <c r="E9652" s="84"/>
      <c r="M9652" s="86"/>
      <c r="N9652" s="87"/>
    </row>
    <row r="9653" spans="1:14" s="79" customFormat="1">
      <c r="A9653" s="17"/>
      <c r="B9653" s="84"/>
      <c r="C9653" s="85"/>
      <c r="D9653" s="84"/>
      <c r="E9653" s="84"/>
      <c r="M9653" s="86"/>
      <c r="N9653" s="87"/>
    </row>
    <row r="9654" spans="1:14" s="79" customFormat="1">
      <c r="A9654" s="17"/>
      <c r="B9654" s="84"/>
      <c r="C9654" s="85"/>
      <c r="D9654" s="84"/>
      <c r="E9654" s="84"/>
      <c r="M9654" s="86"/>
      <c r="N9654" s="87"/>
    </row>
    <row r="9655" spans="1:14" s="79" customFormat="1">
      <c r="A9655" s="17"/>
      <c r="B9655" s="84"/>
      <c r="C9655" s="85"/>
      <c r="D9655" s="84"/>
      <c r="E9655" s="84"/>
      <c r="M9655" s="86"/>
      <c r="N9655" s="87"/>
    </row>
    <row r="9656" spans="1:14" s="79" customFormat="1">
      <c r="A9656" s="17"/>
      <c r="B9656" s="84"/>
      <c r="C9656" s="85"/>
      <c r="D9656" s="84"/>
      <c r="E9656" s="84"/>
      <c r="M9656" s="86"/>
      <c r="N9656" s="87"/>
    </row>
    <row r="9657" spans="1:14" s="79" customFormat="1">
      <c r="A9657" s="17"/>
      <c r="B9657" s="84"/>
      <c r="C9657" s="85"/>
      <c r="D9657" s="84"/>
      <c r="E9657" s="84"/>
      <c r="M9657" s="86"/>
      <c r="N9657" s="87"/>
    </row>
    <row r="9658" spans="1:14" s="79" customFormat="1">
      <c r="A9658" s="17"/>
      <c r="B9658" s="84"/>
      <c r="C9658" s="85"/>
      <c r="D9658" s="84"/>
      <c r="E9658" s="84"/>
      <c r="M9658" s="86"/>
      <c r="N9658" s="87"/>
    </row>
    <row r="9659" spans="1:14" s="79" customFormat="1">
      <c r="A9659" s="17"/>
      <c r="B9659" s="84"/>
      <c r="C9659" s="85"/>
      <c r="D9659" s="84"/>
      <c r="E9659" s="84"/>
      <c r="M9659" s="86"/>
      <c r="N9659" s="87"/>
    </row>
    <row r="9660" spans="1:14" s="79" customFormat="1">
      <c r="A9660" s="17"/>
      <c r="B9660" s="84"/>
      <c r="C9660" s="85"/>
      <c r="D9660" s="84"/>
      <c r="E9660" s="84"/>
      <c r="M9660" s="86"/>
      <c r="N9660" s="87"/>
    </row>
    <row r="9661" spans="1:14" s="79" customFormat="1">
      <c r="A9661" s="17"/>
      <c r="B9661" s="84"/>
      <c r="C9661" s="85"/>
      <c r="D9661" s="84"/>
      <c r="E9661" s="84"/>
      <c r="M9661" s="86"/>
      <c r="N9661" s="87"/>
    </row>
    <row r="9662" spans="1:14" s="79" customFormat="1">
      <c r="A9662" s="17"/>
      <c r="B9662" s="84"/>
      <c r="C9662" s="85"/>
      <c r="D9662" s="84"/>
      <c r="E9662" s="84"/>
      <c r="M9662" s="86"/>
      <c r="N9662" s="87"/>
    </row>
    <row r="9663" spans="1:14" s="79" customFormat="1">
      <c r="A9663" s="17"/>
      <c r="B9663" s="84"/>
      <c r="C9663" s="85"/>
      <c r="D9663" s="84"/>
      <c r="E9663" s="84"/>
      <c r="M9663" s="86"/>
      <c r="N9663" s="87"/>
    </row>
    <row r="9664" spans="1:14" s="79" customFormat="1">
      <c r="A9664" s="17"/>
      <c r="B9664" s="84"/>
      <c r="C9664" s="85"/>
      <c r="D9664" s="84"/>
      <c r="E9664" s="84"/>
      <c r="M9664" s="86"/>
      <c r="N9664" s="87"/>
    </row>
    <row r="9665" spans="1:14" s="79" customFormat="1">
      <c r="A9665" s="17"/>
      <c r="B9665" s="84"/>
      <c r="C9665" s="85"/>
      <c r="D9665" s="84"/>
      <c r="E9665" s="84"/>
      <c r="M9665" s="86"/>
      <c r="N9665" s="87"/>
    </row>
    <row r="9666" spans="1:14" s="79" customFormat="1">
      <c r="A9666" s="17"/>
      <c r="B9666" s="84"/>
      <c r="C9666" s="85"/>
      <c r="D9666" s="84"/>
      <c r="E9666" s="84"/>
      <c r="M9666" s="86"/>
      <c r="N9666" s="87"/>
    </row>
    <row r="9667" spans="1:14" s="79" customFormat="1">
      <c r="A9667" s="17"/>
      <c r="B9667" s="84"/>
      <c r="C9667" s="85"/>
      <c r="D9667" s="84"/>
      <c r="E9667" s="84"/>
      <c r="M9667" s="86"/>
      <c r="N9667" s="87"/>
    </row>
    <row r="9668" spans="1:14" s="79" customFormat="1">
      <c r="A9668" s="17"/>
      <c r="B9668" s="84"/>
      <c r="C9668" s="85"/>
      <c r="D9668" s="84"/>
      <c r="E9668" s="84"/>
      <c r="M9668" s="86"/>
      <c r="N9668" s="87"/>
    </row>
    <row r="9669" spans="1:14" s="79" customFormat="1">
      <c r="A9669" s="17"/>
      <c r="B9669" s="84"/>
      <c r="C9669" s="85"/>
      <c r="D9669" s="84"/>
      <c r="E9669" s="84"/>
      <c r="M9669" s="86"/>
      <c r="N9669" s="87"/>
    </row>
    <row r="9670" spans="1:14" s="79" customFormat="1">
      <c r="A9670" s="17"/>
      <c r="B9670" s="84"/>
      <c r="C9670" s="85"/>
      <c r="D9670" s="84"/>
      <c r="E9670" s="84"/>
      <c r="M9670" s="86"/>
      <c r="N9670" s="87"/>
    </row>
    <row r="9671" spans="1:14" s="79" customFormat="1">
      <c r="A9671" s="17"/>
      <c r="B9671" s="84"/>
      <c r="C9671" s="85"/>
      <c r="D9671" s="84"/>
      <c r="E9671" s="84"/>
      <c r="M9671" s="86"/>
      <c r="N9671" s="87"/>
    </row>
    <row r="9672" spans="1:14" s="79" customFormat="1">
      <c r="A9672" s="17"/>
      <c r="B9672" s="84"/>
      <c r="C9672" s="85"/>
      <c r="D9672" s="84"/>
      <c r="E9672" s="84"/>
      <c r="M9672" s="86"/>
      <c r="N9672" s="87"/>
    </row>
    <row r="9673" spans="1:14" s="79" customFormat="1">
      <c r="A9673" s="17"/>
      <c r="B9673" s="84"/>
      <c r="C9673" s="85"/>
      <c r="D9673" s="84"/>
      <c r="E9673" s="84"/>
      <c r="M9673" s="86"/>
      <c r="N9673" s="87"/>
    </row>
    <row r="9674" spans="1:14" s="79" customFormat="1">
      <c r="A9674" s="17"/>
      <c r="B9674" s="84"/>
      <c r="C9674" s="85"/>
      <c r="D9674" s="84"/>
      <c r="E9674" s="84"/>
      <c r="M9674" s="86"/>
      <c r="N9674" s="87"/>
    </row>
    <row r="9675" spans="1:14" s="79" customFormat="1">
      <c r="A9675" s="17"/>
      <c r="B9675" s="84"/>
      <c r="C9675" s="85"/>
      <c r="D9675" s="84"/>
      <c r="E9675" s="84"/>
      <c r="M9675" s="86"/>
      <c r="N9675" s="87"/>
    </row>
    <row r="9676" spans="1:14" s="79" customFormat="1">
      <c r="A9676" s="17"/>
      <c r="B9676" s="84"/>
      <c r="C9676" s="85"/>
      <c r="D9676" s="84"/>
      <c r="E9676" s="84"/>
      <c r="M9676" s="86"/>
      <c r="N9676" s="87"/>
    </row>
    <row r="9677" spans="1:14" s="79" customFormat="1">
      <c r="A9677" s="17"/>
      <c r="B9677" s="84"/>
      <c r="C9677" s="85"/>
      <c r="D9677" s="84"/>
      <c r="E9677" s="84"/>
      <c r="M9677" s="86"/>
      <c r="N9677" s="87"/>
    </row>
    <row r="9678" spans="1:14" s="79" customFormat="1">
      <c r="A9678" s="17"/>
      <c r="B9678" s="84"/>
      <c r="C9678" s="85"/>
      <c r="D9678" s="84"/>
      <c r="E9678" s="84"/>
      <c r="M9678" s="86"/>
      <c r="N9678" s="87"/>
    </row>
    <row r="9679" spans="1:14" s="79" customFormat="1">
      <c r="A9679" s="17"/>
      <c r="B9679" s="84"/>
      <c r="C9679" s="85"/>
      <c r="D9679" s="84"/>
      <c r="E9679" s="84"/>
      <c r="M9679" s="86"/>
      <c r="N9679" s="87"/>
    </row>
    <row r="9680" spans="1:14" s="79" customFormat="1">
      <c r="A9680" s="17"/>
      <c r="B9680" s="84"/>
      <c r="C9680" s="85"/>
      <c r="D9680" s="84"/>
      <c r="E9680" s="84"/>
      <c r="M9680" s="86"/>
      <c r="N9680" s="87"/>
    </row>
    <row r="9681" spans="1:14" s="79" customFormat="1">
      <c r="A9681" s="17"/>
      <c r="B9681" s="84"/>
      <c r="C9681" s="85"/>
      <c r="D9681" s="84"/>
      <c r="E9681" s="84"/>
      <c r="M9681" s="86"/>
      <c r="N9681" s="87"/>
    </row>
    <row r="9682" spans="1:14" s="79" customFormat="1">
      <c r="A9682" s="17"/>
      <c r="B9682" s="84"/>
      <c r="C9682" s="85"/>
      <c r="D9682" s="84"/>
      <c r="E9682" s="84"/>
      <c r="M9682" s="86"/>
      <c r="N9682" s="87"/>
    </row>
    <row r="9683" spans="1:14" s="79" customFormat="1">
      <c r="A9683" s="17"/>
      <c r="B9683" s="84"/>
      <c r="C9683" s="85"/>
      <c r="D9683" s="84"/>
      <c r="E9683" s="84"/>
      <c r="M9683" s="86"/>
      <c r="N9683" s="87"/>
    </row>
    <row r="9684" spans="1:14" s="79" customFormat="1">
      <c r="A9684" s="17"/>
      <c r="B9684" s="84"/>
      <c r="C9684" s="85"/>
      <c r="D9684" s="84"/>
      <c r="E9684" s="84"/>
      <c r="M9684" s="86"/>
      <c r="N9684" s="87"/>
    </row>
    <row r="9685" spans="1:14" s="79" customFormat="1">
      <c r="A9685" s="17"/>
      <c r="B9685" s="84"/>
      <c r="C9685" s="85"/>
      <c r="D9685" s="84"/>
      <c r="E9685" s="84"/>
      <c r="M9685" s="86"/>
      <c r="N9685" s="87"/>
    </row>
    <row r="9686" spans="1:14" s="79" customFormat="1">
      <c r="A9686" s="17"/>
      <c r="B9686" s="84"/>
      <c r="C9686" s="85"/>
      <c r="D9686" s="84"/>
      <c r="E9686" s="84"/>
      <c r="M9686" s="86"/>
      <c r="N9686" s="87"/>
    </row>
    <row r="9687" spans="1:14" s="79" customFormat="1">
      <c r="A9687" s="17"/>
      <c r="B9687" s="84"/>
      <c r="C9687" s="85"/>
      <c r="D9687" s="84"/>
      <c r="E9687" s="84"/>
      <c r="M9687" s="86"/>
      <c r="N9687" s="87"/>
    </row>
    <row r="9688" spans="1:14" s="79" customFormat="1">
      <c r="A9688" s="17"/>
      <c r="B9688" s="84"/>
      <c r="C9688" s="85"/>
      <c r="D9688" s="84"/>
      <c r="E9688" s="84"/>
      <c r="M9688" s="86"/>
      <c r="N9688" s="87"/>
    </row>
    <row r="9689" spans="1:14" s="79" customFormat="1">
      <c r="A9689" s="17"/>
      <c r="B9689" s="84"/>
      <c r="C9689" s="85"/>
      <c r="D9689" s="84"/>
      <c r="E9689" s="84"/>
      <c r="M9689" s="86"/>
      <c r="N9689" s="87"/>
    </row>
    <row r="9690" spans="1:14" s="79" customFormat="1">
      <c r="A9690" s="17"/>
      <c r="B9690" s="84"/>
      <c r="C9690" s="85"/>
      <c r="D9690" s="84"/>
      <c r="E9690" s="84"/>
      <c r="M9690" s="86"/>
      <c r="N9690" s="87"/>
    </row>
    <row r="9691" spans="1:14" s="79" customFormat="1">
      <c r="A9691" s="17"/>
      <c r="B9691" s="84"/>
      <c r="C9691" s="85"/>
      <c r="D9691" s="84"/>
      <c r="E9691" s="84"/>
      <c r="M9691" s="86"/>
      <c r="N9691" s="87"/>
    </row>
    <row r="9692" spans="1:14" s="79" customFormat="1">
      <c r="A9692" s="17"/>
      <c r="B9692" s="84"/>
      <c r="C9692" s="85"/>
      <c r="D9692" s="84"/>
      <c r="E9692" s="84"/>
      <c r="M9692" s="86"/>
      <c r="N9692" s="87"/>
    </row>
    <row r="9693" spans="1:14" s="79" customFormat="1">
      <c r="A9693" s="17"/>
      <c r="B9693" s="84"/>
      <c r="C9693" s="85"/>
      <c r="D9693" s="84"/>
      <c r="E9693" s="84"/>
      <c r="M9693" s="86"/>
      <c r="N9693" s="87"/>
    </row>
    <row r="9694" spans="1:14" s="79" customFormat="1">
      <c r="A9694" s="17"/>
      <c r="B9694" s="84"/>
      <c r="C9694" s="85"/>
      <c r="D9694" s="84"/>
      <c r="E9694" s="84"/>
      <c r="M9694" s="86"/>
      <c r="N9694" s="87"/>
    </row>
    <row r="9695" spans="1:14" s="79" customFormat="1">
      <c r="A9695" s="17"/>
      <c r="B9695" s="84"/>
      <c r="C9695" s="85"/>
      <c r="D9695" s="84"/>
      <c r="E9695" s="84"/>
      <c r="M9695" s="86"/>
      <c r="N9695" s="87"/>
    </row>
    <row r="9696" spans="1:14" s="79" customFormat="1">
      <c r="A9696" s="17"/>
      <c r="B9696" s="84"/>
      <c r="C9696" s="85"/>
      <c r="D9696" s="84"/>
      <c r="E9696" s="84"/>
      <c r="M9696" s="86"/>
      <c r="N9696" s="87"/>
    </row>
    <row r="9697" spans="1:14" s="79" customFormat="1">
      <c r="A9697" s="17"/>
      <c r="B9697" s="84"/>
      <c r="C9697" s="85"/>
      <c r="D9697" s="84"/>
      <c r="E9697" s="84"/>
      <c r="M9697" s="86"/>
      <c r="N9697" s="87"/>
    </row>
    <row r="9698" spans="1:14" s="79" customFormat="1">
      <c r="A9698" s="17"/>
      <c r="B9698" s="84"/>
      <c r="C9698" s="85"/>
      <c r="D9698" s="84"/>
      <c r="E9698" s="84"/>
      <c r="M9698" s="86"/>
      <c r="N9698" s="87"/>
    </row>
    <row r="9699" spans="1:14" s="79" customFormat="1">
      <c r="A9699" s="17"/>
      <c r="B9699" s="84"/>
      <c r="C9699" s="85"/>
      <c r="D9699" s="84"/>
      <c r="E9699" s="84"/>
      <c r="M9699" s="86"/>
      <c r="N9699" s="87"/>
    </row>
    <row r="9700" spans="1:14" s="79" customFormat="1">
      <c r="A9700" s="17"/>
      <c r="B9700" s="84"/>
      <c r="C9700" s="85"/>
      <c r="D9700" s="84"/>
      <c r="E9700" s="84"/>
      <c r="M9700" s="86"/>
      <c r="N9700" s="87"/>
    </row>
    <row r="9701" spans="1:14" s="79" customFormat="1">
      <c r="A9701" s="17"/>
      <c r="B9701" s="84"/>
      <c r="C9701" s="85"/>
      <c r="D9701" s="84"/>
      <c r="E9701" s="84"/>
      <c r="M9701" s="86"/>
      <c r="N9701" s="87"/>
    </row>
    <row r="9702" spans="1:14" s="79" customFormat="1">
      <c r="A9702" s="17"/>
      <c r="B9702" s="84"/>
      <c r="C9702" s="85"/>
      <c r="D9702" s="84"/>
      <c r="E9702" s="84"/>
      <c r="M9702" s="86"/>
      <c r="N9702" s="87"/>
    </row>
    <row r="9703" spans="1:14" s="79" customFormat="1">
      <c r="A9703" s="17"/>
      <c r="B9703" s="84"/>
      <c r="C9703" s="85"/>
      <c r="D9703" s="84"/>
      <c r="E9703" s="84"/>
      <c r="M9703" s="86"/>
      <c r="N9703" s="87"/>
    </row>
    <row r="9704" spans="1:14" s="79" customFormat="1">
      <c r="A9704" s="17"/>
      <c r="B9704" s="84"/>
      <c r="C9704" s="85"/>
      <c r="D9704" s="84"/>
      <c r="E9704" s="84"/>
      <c r="M9704" s="86"/>
      <c r="N9704" s="87"/>
    </row>
    <row r="9705" spans="1:14" s="79" customFormat="1">
      <c r="A9705" s="17"/>
      <c r="B9705" s="84"/>
      <c r="C9705" s="85"/>
      <c r="D9705" s="84"/>
      <c r="E9705" s="84"/>
      <c r="M9705" s="86"/>
      <c r="N9705" s="87"/>
    </row>
    <row r="9706" spans="1:14" s="79" customFormat="1">
      <c r="A9706" s="17"/>
      <c r="B9706" s="84"/>
      <c r="C9706" s="85"/>
      <c r="D9706" s="84"/>
      <c r="E9706" s="84"/>
      <c r="M9706" s="86"/>
      <c r="N9706" s="87"/>
    </row>
    <row r="9707" spans="1:14" s="79" customFormat="1">
      <c r="A9707" s="17"/>
      <c r="B9707" s="84"/>
      <c r="C9707" s="85"/>
      <c r="D9707" s="84"/>
      <c r="E9707" s="84"/>
      <c r="M9707" s="86"/>
      <c r="N9707" s="87"/>
    </row>
    <row r="9708" spans="1:14" s="79" customFormat="1">
      <c r="A9708" s="17"/>
      <c r="B9708" s="84"/>
      <c r="C9708" s="85"/>
      <c r="D9708" s="84"/>
      <c r="E9708" s="84"/>
      <c r="M9708" s="86"/>
      <c r="N9708" s="87"/>
    </row>
    <row r="9709" spans="1:14" s="79" customFormat="1">
      <c r="A9709" s="17"/>
      <c r="B9709" s="84"/>
      <c r="C9709" s="85"/>
      <c r="D9709" s="84"/>
      <c r="E9709" s="84"/>
      <c r="M9709" s="86"/>
      <c r="N9709" s="87"/>
    </row>
    <row r="9710" spans="1:14" s="79" customFormat="1">
      <c r="A9710" s="17"/>
      <c r="B9710" s="84"/>
      <c r="C9710" s="85"/>
      <c r="D9710" s="84"/>
      <c r="E9710" s="84"/>
      <c r="M9710" s="86"/>
      <c r="N9710" s="87"/>
    </row>
    <row r="9711" spans="1:14" s="79" customFormat="1">
      <c r="A9711" s="17"/>
      <c r="B9711" s="84"/>
      <c r="C9711" s="85"/>
      <c r="D9711" s="84"/>
      <c r="E9711" s="84"/>
      <c r="M9711" s="86"/>
      <c r="N9711" s="87"/>
    </row>
    <row r="9712" spans="1:14" s="79" customFormat="1">
      <c r="A9712" s="17"/>
      <c r="B9712" s="84"/>
      <c r="C9712" s="85"/>
      <c r="D9712" s="84"/>
      <c r="E9712" s="84"/>
      <c r="M9712" s="86"/>
      <c r="N9712" s="87"/>
    </row>
    <row r="9713" spans="1:14" s="79" customFormat="1">
      <c r="A9713" s="17"/>
      <c r="B9713" s="84"/>
      <c r="C9713" s="85"/>
      <c r="D9713" s="84"/>
      <c r="E9713" s="84"/>
      <c r="M9713" s="86"/>
      <c r="N9713" s="87"/>
    </row>
    <row r="9714" spans="1:14" s="79" customFormat="1">
      <c r="A9714" s="17"/>
      <c r="B9714" s="84"/>
      <c r="C9714" s="85"/>
      <c r="D9714" s="84"/>
      <c r="E9714" s="84"/>
      <c r="M9714" s="86"/>
      <c r="N9714" s="87"/>
    </row>
    <row r="9715" spans="1:14" s="79" customFormat="1">
      <c r="A9715" s="17"/>
      <c r="B9715" s="84"/>
      <c r="C9715" s="85"/>
      <c r="D9715" s="84"/>
      <c r="E9715" s="84"/>
      <c r="M9715" s="86"/>
      <c r="N9715" s="87"/>
    </row>
    <row r="9716" spans="1:14" s="79" customFormat="1">
      <c r="A9716" s="17"/>
      <c r="B9716" s="84"/>
      <c r="C9716" s="85"/>
      <c r="D9716" s="84"/>
      <c r="E9716" s="84"/>
      <c r="M9716" s="86"/>
      <c r="N9716" s="87"/>
    </row>
    <row r="9717" spans="1:14" s="79" customFormat="1">
      <c r="A9717" s="17"/>
      <c r="B9717" s="84"/>
      <c r="C9717" s="85"/>
      <c r="D9717" s="84"/>
      <c r="E9717" s="84"/>
      <c r="M9717" s="86"/>
      <c r="N9717" s="87"/>
    </row>
    <row r="9718" spans="1:14" s="79" customFormat="1">
      <c r="A9718" s="17"/>
      <c r="B9718" s="84"/>
      <c r="C9718" s="85"/>
      <c r="D9718" s="84"/>
      <c r="E9718" s="84"/>
      <c r="M9718" s="86"/>
      <c r="N9718" s="87"/>
    </row>
    <row r="9719" spans="1:14" s="79" customFormat="1">
      <c r="A9719" s="17"/>
      <c r="B9719" s="84"/>
      <c r="C9719" s="85"/>
      <c r="D9719" s="84"/>
      <c r="E9719" s="84"/>
      <c r="M9719" s="86"/>
      <c r="N9719" s="87"/>
    </row>
    <row r="9720" spans="1:14" s="79" customFormat="1">
      <c r="A9720" s="17"/>
      <c r="B9720" s="84"/>
      <c r="C9720" s="85"/>
      <c r="D9720" s="84"/>
      <c r="E9720" s="84"/>
      <c r="M9720" s="86"/>
      <c r="N9720" s="87"/>
    </row>
    <row r="9721" spans="1:14" s="79" customFormat="1">
      <c r="A9721" s="17"/>
      <c r="B9721" s="84"/>
      <c r="C9721" s="85"/>
      <c r="D9721" s="84"/>
      <c r="E9721" s="84"/>
      <c r="M9721" s="86"/>
      <c r="N9721" s="87"/>
    </row>
    <row r="9722" spans="1:14" s="79" customFormat="1">
      <c r="A9722" s="17"/>
      <c r="B9722" s="84"/>
      <c r="C9722" s="85"/>
      <c r="D9722" s="84"/>
      <c r="E9722" s="84"/>
      <c r="M9722" s="86"/>
      <c r="N9722" s="87"/>
    </row>
    <row r="9723" spans="1:14" s="79" customFormat="1">
      <c r="A9723" s="17"/>
      <c r="B9723" s="84"/>
      <c r="C9723" s="85"/>
      <c r="D9723" s="84"/>
      <c r="E9723" s="84"/>
      <c r="M9723" s="86"/>
      <c r="N9723" s="87"/>
    </row>
    <row r="9724" spans="1:14" s="79" customFormat="1">
      <c r="A9724" s="17"/>
      <c r="B9724" s="84"/>
      <c r="C9724" s="85"/>
      <c r="D9724" s="84"/>
      <c r="E9724" s="84"/>
      <c r="M9724" s="86"/>
      <c r="N9724" s="87"/>
    </row>
    <row r="9725" spans="1:14" s="79" customFormat="1">
      <c r="A9725" s="17"/>
      <c r="B9725" s="84"/>
      <c r="C9725" s="85"/>
      <c r="D9725" s="84"/>
      <c r="E9725" s="84"/>
      <c r="M9725" s="86"/>
      <c r="N9725" s="87"/>
    </row>
    <row r="9726" spans="1:14" s="79" customFormat="1">
      <c r="A9726" s="17"/>
      <c r="B9726" s="84"/>
      <c r="C9726" s="85"/>
      <c r="D9726" s="84"/>
      <c r="E9726" s="84"/>
      <c r="M9726" s="86"/>
      <c r="N9726" s="87"/>
    </row>
    <row r="9727" spans="1:14" s="79" customFormat="1">
      <c r="A9727" s="17"/>
      <c r="B9727" s="84"/>
      <c r="C9727" s="85"/>
      <c r="D9727" s="84"/>
      <c r="E9727" s="84"/>
      <c r="M9727" s="86"/>
      <c r="N9727" s="87"/>
    </row>
    <row r="9728" spans="1:14" s="79" customFormat="1">
      <c r="A9728" s="17"/>
      <c r="B9728" s="84"/>
      <c r="C9728" s="85"/>
      <c r="D9728" s="84"/>
      <c r="E9728" s="84"/>
      <c r="M9728" s="86"/>
      <c r="N9728" s="87"/>
    </row>
    <row r="9729" spans="1:14" s="79" customFormat="1">
      <c r="A9729" s="17"/>
      <c r="B9729" s="84"/>
      <c r="C9729" s="85"/>
      <c r="D9729" s="84"/>
      <c r="E9729" s="84"/>
      <c r="M9729" s="86"/>
      <c r="N9729" s="87"/>
    </row>
    <row r="9730" spans="1:14" s="79" customFormat="1">
      <c r="A9730" s="17"/>
      <c r="B9730" s="84"/>
      <c r="C9730" s="85"/>
      <c r="D9730" s="84"/>
      <c r="E9730" s="84"/>
      <c r="M9730" s="86"/>
      <c r="N9730" s="87"/>
    </row>
    <row r="9731" spans="1:14" s="79" customFormat="1">
      <c r="A9731" s="17"/>
      <c r="B9731" s="84"/>
      <c r="C9731" s="85"/>
      <c r="D9731" s="84"/>
      <c r="E9731" s="84"/>
      <c r="M9731" s="86"/>
      <c r="N9731" s="87"/>
    </row>
    <row r="9732" spans="1:14" s="79" customFormat="1">
      <c r="A9732" s="17"/>
      <c r="B9732" s="84"/>
      <c r="C9732" s="85"/>
      <c r="D9732" s="84"/>
      <c r="E9732" s="84"/>
      <c r="M9732" s="86"/>
      <c r="N9732" s="87"/>
    </row>
    <row r="9733" spans="1:14" s="79" customFormat="1">
      <c r="A9733" s="17"/>
      <c r="B9733" s="84"/>
      <c r="C9733" s="85"/>
      <c r="D9733" s="84"/>
      <c r="E9733" s="84"/>
      <c r="M9733" s="86"/>
      <c r="N9733" s="87"/>
    </row>
    <row r="9734" spans="1:14" s="79" customFormat="1">
      <c r="A9734" s="17"/>
      <c r="B9734" s="84"/>
      <c r="C9734" s="85"/>
      <c r="D9734" s="84"/>
      <c r="E9734" s="84"/>
      <c r="M9734" s="86"/>
      <c r="N9734" s="87"/>
    </row>
    <row r="9735" spans="1:14" s="79" customFormat="1">
      <c r="A9735" s="17"/>
      <c r="B9735" s="84"/>
      <c r="C9735" s="85"/>
      <c r="D9735" s="84"/>
      <c r="E9735" s="84"/>
      <c r="M9735" s="86"/>
      <c r="N9735" s="87"/>
    </row>
    <row r="9736" spans="1:14" s="79" customFormat="1">
      <c r="A9736" s="17"/>
      <c r="B9736" s="84"/>
      <c r="C9736" s="85"/>
      <c r="D9736" s="84"/>
      <c r="E9736" s="84"/>
      <c r="M9736" s="86"/>
      <c r="N9736" s="87"/>
    </row>
    <row r="9737" spans="1:14" s="79" customFormat="1">
      <c r="A9737" s="17"/>
      <c r="B9737" s="84"/>
      <c r="C9737" s="85"/>
      <c r="D9737" s="84"/>
      <c r="E9737" s="84"/>
      <c r="M9737" s="86"/>
      <c r="N9737" s="87"/>
    </row>
    <row r="9738" spans="1:14" s="79" customFormat="1">
      <c r="A9738" s="17"/>
      <c r="B9738" s="84"/>
      <c r="C9738" s="85"/>
      <c r="D9738" s="84"/>
      <c r="E9738" s="84"/>
      <c r="M9738" s="86"/>
      <c r="N9738" s="87"/>
    </row>
    <row r="9739" spans="1:14" s="79" customFormat="1">
      <c r="A9739" s="17"/>
      <c r="B9739" s="84"/>
      <c r="C9739" s="85"/>
      <c r="D9739" s="84"/>
      <c r="E9739" s="84"/>
      <c r="M9739" s="86"/>
      <c r="N9739" s="87"/>
    </row>
    <row r="9740" spans="1:14" s="79" customFormat="1">
      <c r="A9740" s="17"/>
      <c r="B9740" s="84"/>
      <c r="C9740" s="85"/>
      <c r="D9740" s="84"/>
      <c r="E9740" s="84"/>
      <c r="M9740" s="86"/>
      <c r="N9740" s="87"/>
    </row>
    <row r="9741" spans="1:14" s="79" customFormat="1">
      <c r="A9741" s="17"/>
      <c r="B9741" s="84"/>
      <c r="C9741" s="85"/>
      <c r="D9741" s="84"/>
      <c r="E9741" s="84"/>
      <c r="M9741" s="86"/>
      <c r="N9741" s="87"/>
    </row>
    <row r="9742" spans="1:14" s="79" customFormat="1">
      <c r="A9742" s="17"/>
      <c r="B9742" s="84"/>
      <c r="C9742" s="85"/>
      <c r="D9742" s="84"/>
      <c r="E9742" s="84"/>
      <c r="M9742" s="86"/>
      <c r="N9742" s="87"/>
    </row>
    <row r="9743" spans="1:14" s="79" customFormat="1">
      <c r="A9743" s="17"/>
      <c r="B9743" s="84"/>
      <c r="C9743" s="85"/>
      <c r="D9743" s="84"/>
      <c r="E9743" s="84"/>
      <c r="M9743" s="86"/>
      <c r="N9743" s="87"/>
    </row>
    <row r="9744" spans="1:14" s="79" customFormat="1">
      <c r="A9744" s="17"/>
      <c r="B9744" s="84"/>
      <c r="C9744" s="85"/>
      <c r="D9744" s="84"/>
      <c r="E9744" s="84"/>
      <c r="M9744" s="86"/>
      <c r="N9744" s="87"/>
    </row>
    <row r="9745" spans="1:14" s="79" customFormat="1">
      <c r="A9745" s="17"/>
      <c r="B9745" s="84"/>
      <c r="C9745" s="85"/>
      <c r="D9745" s="84"/>
      <c r="E9745" s="84"/>
      <c r="M9745" s="86"/>
      <c r="N9745" s="87"/>
    </row>
    <row r="9746" spans="1:14" s="79" customFormat="1">
      <c r="A9746" s="17"/>
      <c r="B9746" s="84"/>
      <c r="C9746" s="85"/>
      <c r="D9746" s="84"/>
      <c r="E9746" s="84"/>
      <c r="M9746" s="86"/>
      <c r="N9746" s="87"/>
    </row>
    <row r="9747" spans="1:14" s="79" customFormat="1">
      <c r="A9747" s="17"/>
      <c r="B9747" s="84"/>
      <c r="C9747" s="85"/>
      <c r="D9747" s="84"/>
      <c r="E9747" s="84"/>
      <c r="M9747" s="86"/>
      <c r="N9747" s="87"/>
    </row>
    <row r="9748" spans="1:14" s="79" customFormat="1">
      <c r="A9748" s="17"/>
      <c r="B9748" s="84"/>
      <c r="C9748" s="85"/>
      <c r="D9748" s="84"/>
      <c r="E9748" s="84"/>
      <c r="M9748" s="86"/>
      <c r="N9748" s="87"/>
    </row>
    <row r="9749" spans="1:14" s="79" customFormat="1">
      <c r="A9749" s="17"/>
      <c r="B9749" s="84"/>
      <c r="C9749" s="85"/>
      <c r="D9749" s="84"/>
      <c r="E9749" s="84"/>
      <c r="M9749" s="86"/>
      <c r="N9749" s="87"/>
    </row>
    <row r="9750" spans="1:14" s="79" customFormat="1">
      <c r="A9750" s="17"/>
      <c r="B9750" s="84"/>
      <c r="C9750" s="85"/>
      <c r="D9750" s="84"/>
      <c r="E9750" s="84"/>
      <c r="M9750" s="86"/>
      <c r="N9750" s="87"/>
    </row>
    <row r="9751" spans="1:14" s="79" customFormat="1">
      <c r="A9751" s="17"/>
      <c r="B9751" s="84"/>
      <c r="C9751" s="85"/>
      <c r="D9751" s="84"/>
      <c r="E9751" s="84"/>
      <c r="M9751" s="86"/>
      <c r="N9751" s="87"/>
    </row>
    <row r="9752" spans="1:14" s="79" customFormat="1">
      <c r="A9752" s="17"/>
      <c r="B9752" s="84"/>
      <c r="C9752" s="85"/>
      <c r="D9752" s="84"/>
      <c r="E9752" s="84"/>
      <c r="M9752" s="86"/>
      <c r="N9752" s="87"/>
    </row>
    <row r="9753" spans="1:14" s="79" customFormat="1">
      <c r="A9753" s="17"/>
      <c r="B9753" s="84"/>
      <c r="C9753" s="85"/>
      <c r="D9753" s="84"/>
      <c r="E9753" s="84"/>
      <c r="M9753" s="86"/>
      <c r="N9753" s="87"/>
    </row>
    <row r="9754" spans="1:14" s="79" customFormat="1">
      <c r="A9754" s="17"/>
      <c r="B9754" s="84"/>
      <c r="C9754" s="85"/>
      <c r="D9754" s="84"/>
      <c r="E9754" s="84"/>
      <c r="M9754" s="86"/>
      <c r="N9754" s="87"/>
    </row>
    <row r="9755" spans="1:14" s="79" customFormat="1">
      <c r="A9755" s="17"/>
      <c r="B9755" s="84"/>
      <c r="C9755" s="85"/>
      <c r="D9755" s="84"/>
      <c r="E9755" s="84"/>
      <c r="M9755" s="86"/>
      <c r="N9755" s="87"/>
    </row>
    <row r="9756" spans="1:14" s="79" customFormat="1">
      <c r="A9756" s="17"/>
      <c r="B9756" s="84"/>
      <c r="C9756" s="85"/>
      <c r="D9756" s="84"/>
      <c r="E9756" s="84"/>
      <c r="M9756" s="86"/>
      <c r="N9756" s="87"/>
    </row>
    <row r="9757" spans="1:14" s="79" customFormat="1">
      <c r="A9757" s="17"/>
      <c r="B9757" s="84"/>
      <c r="C9757" s="85"/>
      <c r="D9757" s="84"/>
      <c r="E9757" s="84"/>
      <c r="M9757" s="86"/>
      <c r="N9757" s="87"/>
    </row>
    <row r="9758" spans="1:14" s="79" customFormat="1">
      <c r="A9758" s="17"/>
      <c r="B9758" s="84"/>
      <c r="C9758" s="85"/>
      <c r="D9758" s="84"/>
      <c r="E9758" s="84"/>
      <c r="M9758" s="86"/>
      <c r="N9758" s="87"/>
    </row>
    <row r="9759" spans="1:14" s="79" customFormat="1">
      <c r="A9759" s="17"/>
      <c r="B9759" s="84"/>
      <c r="C9759" s="85"/>
      <c r="D9759" s="84"/>
      <c r="E9759" s="84"/>
      <c r="M9759" s="86"/>
      <c r="N9759" s="87"/>
    </row>
    <row r="9760" spans="1:14" s="79" customFormat="1">
      <c r="A9760" s="17"/>
      <c r="B9760" s="84"/>
      <c r="C9760" s="85"/>
      <c r="D9760" s="84"/>
      <c r="E9760" s="84"/>
      <c r="M9760" s="86"/>
      <c r="N9760" s="87"/>
    </row>
    <row r="9761" spans="1:14" s="79" customFormat="1">
      <c r="A9761" s="17"/>
      <c r="B9761" s="84"/>
      <c r="C9761" s="85"/>
      <c r="D9761" s="84"/>
      <c r="E9761" s="84"/>
      <c r="M9761" s="86"/>
      <c r="N9761" s="87"/>
    </row>
    <row r="9762" spans="1:14" s="79" customFormat="1">
      <c r="A9762" s="17"/>
      <c r="B9762" s="84"/>
      <c r="C9762" s="85"/>
      <c r="D9762" s="84"/>
      <c r="E9762" s="84"/>
      <c r="M9762" s="86"/>
      <c r="N9762" s="87"/>
    </row>
    <row r="9763" spans="1:14" s="79" customFormat="1">
      <c r="A9763" s="17"/>
      <c r="B9763" s="84"/>
      <c r="C9763" s="85"/>
      <c r="D9763" s="84"/>
      <c r="E9763" s="84"/>
      <c r="M9763" s="86"/>
      <c r="N9763" s="87"/>
    </row>
    <row r="9764" spans="1:14" s="79" customFormat="1">
      <c r="A9764" s="17"/>
      <c r="B9764" s="84"/>
      <c r="C9764" s="85"/>
      <c r="D9764" s="84"/>
      <c r="E9764" s="84"/>
      <c r="M9764" s="86"/>
      <c r="N9764" s="87"/>
    </row>
    <row r="9765" spans="1:14" s="79" customFormat="1">
      <c r="A9765" s="17"/>
      <c r="B9765" s="84"/>
      <c r="C9765" s="85"/>
      <c r="D9765" s="84"/>
      <c r="E9765" s="84"/>
      <c r="M9765" s="86"/>
      <c r="N9765" s="87"/>
    </row>
    <row r="9766" spans="1:14" s="79" customFormat="1">
      <c r="A9766" s="17"/>
      <c r="B9766" s="84"/>
      <c r="C9766" s="85"/>
      <c r="D9766" s="84"/>
      <c r="E9766" s="84"/>
      <c r="M9766" s="86"/>
      <c r="N9766" s="87"/>
    </row>
    <row r="9767" spans="1:14" s="79" customFormat="1">
      <c r="A9767" s="17"/>
      <c r="B9767" s="84"/>
      <c r="C9767" s="85"/>
      <c r="D9767" s="84"/>
      <c r="E9767" s="84"/>
      <c r="M9767" s="86"/>
      <c r="N9767" s="87"/>
    </row>
    <row r="9768" spans="1:14" s="79" customFormat="1">
      <c r="A9768" s="17"/>
      <c r="B9768" s="84"/>
      <c r="C9768" s="85"/>
      <c r="D9768" s="84"/>
      <c r="E9768" s="84"/>
      <c r="M9768" s="86"/>
      <c r="N9768" s="87"/>
    </row>
    <row r="9769" spans="1:14" s="79" customFormat="1">
      <c r="A9769" s="17"/>
      <c r="B9769" s="84"/>
      <c r="C9769" s="85"/>
      <c r="D9769" s="84"/>
      <c r="E9769" s="84"/>
      <c r="M9769" s="86"/>
      <c r="N9769" s="87"/>
    </row>
    <row r="9770" spans="1:14" s="79" customFormat="1">
      <c r="A9770" s="17"/>
      <c r="B9770" s="84"/>
      <c r="C9770" s="85"/>
      <c r="D9770" s="84"/>
      <c r="E9770" s="84"/>
      <c r="M9770" s="86"/>
      <c r="N9770" s="87"/>
    </row>
    <row r="9771" spans="1:14" s="79" customFormat="1">
      <c r="A9771" s="17"/>
      <c r="B9771" s="84"/>
      <c r="C9771" s="85"/>
      <c r="D9771" s="84"/>
      <c r="E9771" s="84"/>
      <c r="M9771" s="86"/>
      <c r="N9771" s="87"/>
    </row>
    <row r="9772" spans="1:14" s="79" customFormat="1">
      <c r="A9772" s="17"/>
      <c r="B9772" s="84"/>
      <c r="C9772" s="85"/>
      <c r="D9772" s="84"/>
      <c r="E9772" s="84"/>
      <c r="M9772" s="86"/>
      <c r="N9772" s="87"/>
    </row>
    <row r="9773" spans="1:14" s="79" customFormat="1">
      <c r="A9773" s="17"/>
      <c r="B9773" s="84"/>
      <c r="C9773" s="85"/>
      <c r="D9773" s="84"/>
      <c r="E9773" s="84"/>
      <c r="M9773" s="86"/>
      <c r="N9773" s="87"/>
    </row>
    <row r="9774" spans="1:14" s="79" customFormat="1">
      <c r="A9774" s="17"/>
      <c r="B9774" s="84"/>
      <c r="C9774" s="85"/>
      <c r="D9774" s="84"/>
      <c r="E9774" s="84"/>
      <c r="M9774" s="86"/>
      <c r="N9774" s="87"/>
    </row>
    <row r="9775" spans="1:14" s="79" customFormat="1">
      <c r="A9775" s="17"/>
      <c r="B9775" s="84"/>
      <c r="C9775" s="85"/>
      <c r="D9775" s="84"/>
      <c r="E9775" s="84"/>
      <c r="M9775" s="86"/>
      <c r="N9775" s="87"/>
    </row>
    <row r="9776" spans="1:14" s="79" customFormat="1">
      <c r="A9776" s="17"/>
      <c r="B9776" s="84"/>
      <c r="C9776" s="85"/>
      <c r="D9776" s="84"/>
      <c r="E9776" s="84"/>
      <c r="M9776" s="86"/>
      <c r="N9776" s="87"/>
    </row>
    <row r="9777" spans="1:14" s="79" customFormat="1">
      <c r="A9777" s="17"/>
      <c r="B9777" s="84"/>
      <c r="C9777" s="85"/>
      <c r="D9777" s="84"/>
      <c r="E9777" s="84"/>
      <c r="M9777" s="86"/>
      <c r="N9777" s="87"/>
    </row>
    <row r="9778" spans="1:14" s="79" customFormat="1">
      <c r="A9778" s="17"/>
      <c r="B9778" s="84"/>
      <c r="C9778" s="85"/>
      <c r="D9778" s="84"/>
      <c r="E9778" s="84"/>
      <c r="M9778" s="86"/>
      <c r="N9778" s="87"/>
    </row>
    <row r="9779" spans="1:14" s="79" customFormat="1">
      <c r="A9779" s="17"/>
      <c r="B9779" s="84"/>
      <c r="C9779" s="85"/>
      <c r="D9779" s="84"/>
      <c r="E9779" s="84"/>
      <c r="M9779" s="86"/>
      <c r="N9779" s="87"/>
    </row>
    <row r="9780" spans="1:14" s="79" customFormat="1">
      <c r="A9780" s="17"/>
      <c r="B9780" s="84"/>
      <c r="C9780" s="85"/>
      <c r="D9780" s="84"/>
      <c r="E9780" s="84"/>
      <c r="M9780" s="86"/>
      <c r="N9780" s="87"/>
    </row>
    <row r="9781" spans="1:14" s="79" customFormat="1">
      <c r="A9781" s="17"/>
      <c r="B9781" s="84"/>
      <c r="C9781" s="85"/>
      <c r="D9781" s="84"/>
      <c r="E9781" s="84"/>
      <c r="M9781" s="86"/>
      <c r="N9781" s="87"/>
    </row>
    <row r="9782" spans="1:14" s="79" customFormat="1">
      <c r="A9782" s="17"/>
      <c r="B9782" s="84"/>
      <c r="C9782" s="85"/>
      <c r="D9782" s="84"/>
      <c r="E9782" s="84"/>
      <c r="M9782" s="86"/>
      <c r="N9782" s="87"/>
    </row>
    <row r="9783" spans="1:14" s="79" customFormat="1">
      <c r="A9783" s="17"/>
      <c r="B9783" s="84"/>
      <c r="C9783" s="85"/>
      <c r="D9783" s="84"/>
      <c r="E9783" s="84"/>
      <c r="M9783" s="86"/>
      <c r="N9783" s="87"/>
    </row>
    <row r="9784" spans="1:14" s="79" customFormat="1">
      <c r="A9784" s="17"/>
      <c r="B9784" s="84"/>
      <c r="C9784" s="85"/>
      <c r="D9784" s="84"/>
      <c r="E9784" s="84"/>
      <c r="M9784" s="86"/>
      <c r="N9784" s="87"/>
    </row>
    <row r="9785" spans="1:14" s="79" customFormat="1">
      <c r="A9785" s="17"/>
      <c r="B9785" s="84"/>
      <c r="C9785" s="85"/>
      <c r="D9785" s="84"/>
      <c r="E9785" s="84"/>
      <c r="M9785" s="86"/>
      <c r="N9785" s="87"/>
    </row>
    <row r="9786" spans="1:14" s="79" customFormat="1">
      <c r="A9786" s="17"/>
      <c r="B9786" s="84"/>
      <c r="C9786" s="85"/>
      <c r="D9786" s="84"/>
      <c r="E9786" s="84"/>
      <c r="M9786" s="86"/>
      <c r="N9786" s="87"/>
    </row>
    <row r="9787" spans="1:14" s="79" customFormat="1">
      <c r="A9787" s="17"/>
      <c r="B9787" s="84"/>
      <c r="C9787" s="85"/>
      <c r="D9787" s="84"/>
      <c r="E9787" s="84"/>
      <c r="M9787" s="86"/>
      <c r="N9787" s="87"/>
    </row>
    <row r="9788" spans="1:14" s="79" customFormat="1">
      <c r="A9788" s="17"/>
      <c r="B9788" s="84"/>
      <c r="C9788" s="85"/>
      <c r="D9788" s="84"/>
      <c r="E9788" s="84"/>
      <c r="M9788" s="86"/>
      <c r="N9788" s="87"/>
    </row>
    <row r="9789" spans="1:14" s="79" customFormat="1">
      <c r="A9789" s="17"/>
      <c r="B9789" s="84"/>
      <c r="C9789" s="85"/>
      <c r="D9789" s="84"/>
      <c r="E9789" s="84"/>
      <c r="M9789" s="86"/>
      <c r="N9789" s="87"/>
    </row>
    <row r="9790" spans="1:14" s="79" customFormat="1">
      <c r="A9790" s="17"/>
      <c r="B9790" s="84"/>
      <c r="C9790" s="85"/>
      <c r="D9790" s="84"/>
      <c r="E9790" s="84"/>
      <c r="M9790" s="86"/>
      <c r="N9790" s="87"/>
    </row>
    <row r="9791" spans="1:14" s="79" customFormat="1">
      <c r="A9791" s="17"/>
      <c r="B9791" s="84"/>
      <c r="C9791" s="85"/>
      <c r="D9791" s="84"/>
      <c r="E9791" s="84"/>
      <c r="M9791" s="86"/>
      <c r="N9791" s="87"/>
    </row>
    <row r="9792" spans="1:14" s="79" customFormat="1">
      <c r="A9792" s="17"/>
      <c r="B9792" s="84"/>
      <c r="C9792" s="85"/>
      <c r="D9792" s="84"/>
      <c r="E9792" s="84"/>
      <c r="M9792" s="86"/>
      <c r="N9792" s="87"/>
    </row>
    <row r="9793" spans="1:14" s="79" customFormat="1">
      <c r="A9793" s="17"/>
      <c r="B9793" s="84"/>
      <c r="C9793" s="85"/>
      <c r="D9793" s="84"/>
      <c r="E9793" s="84"/>
      <c r="M9793" s="86"/>
      <c r="N9793" s="87"/>
    </row>
    <row r="9794" spans="1:14" s="79" customFormat="1">
      <c r="A9794" s="17"/>
      <c r="B9794" s="84"/>
      <c r="C9794" s="85"/>
      <c r="D9794" s="84"/>
      <c r="E9794" s="84"/>
      <c r="M9794" s="86"/>
      <c r="N9794" s="87"/>
    </row>
    <row r="9795" spans="1:14" s="79" customFormat="1">
      <c r="A9795" s="17"/>
      <c r="B9795" s="84"/>
      <c r="C9795" s="85"/>
      <c r="D9795" s="84"/>
      <c r="E9795" s="84"/>
      <c r="M9795" s="86"/>
      <c r="N9795" s="87"/>
    </row>
    <row r="9796" spans="1:14" s="79" customFormat="1">
      <c r="A9796" s="17"/>
      <c r="B9796" s="84"/>
      <c r="C9796" s="85"/>
      <c r="D9796" s="84"/>
      <c r="E9796" s="84"/>
      <c r="M9796" s="86"/>
      <c r="N9796" s="87"/>
    </row>
    <row r="9797" spans="1:14" s="79" customFormat="1">
      <c r="A9797" s="17"/>
      <c r="B9797" s="84"/>
      <c r="C9797" s="85"/>
      <c r="D9797" s="84"/>
      <c r="E9797" s="84"/>
      <c r="M9797" s="86"/>
      <c r="N9797" s="87"/>
    </row>
    <row r="9798" spans="1:14" s="79" customFormat="1">
      <c r="A9798" s="17"/>
      <c r="B9798" s="84"/>
      <c r="C9798" s="85"/>
      <c r="D9798" s="84"/>
      <c r="E9798" s="84"/>
      <c r="M9798" s="86"/>
      <c r="N9798" s="87"/>
    </row>
    <row r="9799" spans="1:14" s="79" customFormat="1">
      <c r="A9799" s="17"/>
      <c r="B9799" s="84"/>
      <c r="C9799" s="85"/>
      <c r="D9799" s="84"/>
      <c r="E9799" s="84"/>
      <c r="M9799" s="86"/>
      <c r="N9799" s="87"/>
    </row>
    <row r="9800" spans="1:14" s="79" customFormat="1">
      <c r="A9800" s="17"/>
      <c r="B9800" s="84"/>
      <c r="C9800" s="85"/>
      <c r="D9800" s="84"/>
      <c r="E9800" s="84"/>
      <c r="M9800" s="86"/>
      <c r="N9800" s="87"/>
    </row>
    <row r="9801" spans="1:14" s="79" customFormat="1">
      <c r="A9801" s="17"/>
      <c r="B9801" s="84"/>
      <c r="C9801" s="85"/>
      <c r="D9801" s="84"/>
      <c r="E9801" s="84"/>
      <c r="M9801" s="86"/>
      <c r="N9801" s="87"/>
    </row>
    <row r="9802" spans="1:14" s="79" customFormat="1">
      <c r="A9802" s="17"/>
      <c r="B9802" s="84"/>
      <c r="C9802" s="85"/>
      <c r="D9802" s="84"/>
      <c r="E9802" s="84"/>
      <c r="M9802" s="86"/>
      <c r="N9802" s="87"/>
    </row>
    <row r="9803" spans="1:14" s="79" customFormat="1">
      <c r="A9803" s="17"/>
      <c r="B9803" s="84"/>
      <c r="C9803" s="85"/>
      <c r="D9803" s="84"/>
      <c r="E9803" s="84"/>
      <c r="M9803" s="86"/>
      <c r="N9803" s="87"/>
    </row>
    <row r="9804" spans="1:14" s="79" customFormat="1">
      <c r="A9804" s="17"/>
      <c r="B9804" s="84"/>
      <c r="C9804" s="85"/>
      <c r="D9804" s="84"/>
      <c r="E9804" s="84"/>
      <c r="M9804" s="86"/>
      <c r="N9804" s="87"/>
    </row>
    <row r="9805" spans="1:14" s="79" customFormat="1">
      <c r="A9805" s="17"/>
      <c r="B9805" s="84"/>
      <c r="C9805" s="85"/>
      <c r="D9805" s="84"/>
      <c r="E9805" s="84"/>
      <c r="M9805" s="86"/>
      <c r="N9805" s="87"/>
    </row>
    <row r="9806" spans="1:14" s="79" customFormat="1">
      <c r="A9806" s="17"/>
      <c r="B9806" s="84"/>
      <c r="C9806" s="85"/>
      <c r="D9806" s="84"/>
      <c r="E9806" s="84"/>
      <c r="M9806" s="86"/>
      <c r="N9806" s="87"/>
    </row>
    <row r="9807" spans="1:14" s="79" customFormat="1">
      <c r="A9807" s="17"/>
      <c r="B9807" s="84"/>
      <c r="C9807" s="85"/>
      <c r="D9807" s="84"/>
      <c r="E9807" s="84"/>
      <c r="M9807" s="86"/>
      <c r="N9807" s="87"/>
    </row>
    <row r="9808" spans="1:14" s="79" customFormat="1">
      <c r="A9808" s="17"/>
      <c r="B9808" s="84"/>
      <c r="C9808" s="85"/>
      <c r="D9808" s="84"/>
      <c r="E9808" s="84"/>
      <c r="M9808" s="86"/>
      <c r="N9808" s="87"/>
    </row>
    <row r="9809" spans="1:14" s="79" customFormat="1">
      <c r="A9809" s="17"/>
      <c r="B9809" s="84"/>
      <c r="C9809" s="85"/>
      <c r="D9809" s="84"/>
      <c r="E9809" s="84"/>
      <c r="M9809" s="86"/>
      <c r="N9809" s="87"/>
    </row>
    <row r="9810" spans="1:14" s="79" customFormat="1">
      <c r="A9810" s="17"/>
      <c r="B9810" s="84"/>
      <c r="C9810" s="85"/>
      <c r="D9810" s="84"/>
      <c r="E9810" s="84"/>
      <c r="M9810" s="86"/>
      <c r="N9810" s="87"/>
    </row>
    <row r="9811" spans="1:14" s="79" customFormat="1">
      <c r="A9811" s="17"/>
      <c r="B9811" s="84"/>
      <c r="C9811" s="85"/>
      <c r="D9811" s="84"/>
      <c r="E9811" s="84"/>
      <c r="M9811" s="86"/>
      <c r="N9811" s="87"/>
    </row>
    <row r="9812" spans="1:14" s="79" customFormat="1">
      <c r="A9812" s="17"/>
      <c r="B9812" s="84"/>
      <c r="C9812" s="85"/>
      <c r="D9812" s="84"/>
      <c r="E9812" s="84"/>
      <c r="M9812" s="86"/>
      <c r="N9812" s="87"/>
    </row>
    <row r="9813" spans="1:14" s="79" customFormat="1">
      <c r="A9813" s="17"/>
      <c r="B9813" s="84"/>
      <c r="C9813" s="85"/>
      <c r="D9813" s="84"/>
      <c r="E9813" s="84"/>
      <c r="M9813" s="86"/>
      <c r="N9813" s="87"/>
    </row>
    <row r="9814" spans="1:14" s="79" customFormat="1">
      <c r="A9814" s="17"/>
      <c r="B9814" s="84"/>
      <c r="C9814" s="85"/>
      <c r="D9814" s="84"/>
      <c r="E9814" s="84"/>
      <c r="M9814" s="86"/>
      <c r="N9814" s="87"/>
    </row>
    <row r="9815" spans="1:14" s="79" customFormat="1">
      <c r="A9815" s="17"/>
      <c r="B9815" s="84"/>
      <c r="C9815" s="85"/>
      <c r="D9815" s="84"/>
      <c r="E9815" s="84"/>
      <c r="M9815" s="86"/>
      <c r="N9815" s="87"/>
    </row>
    <row r="9816" spans="1:14" s="79" customFormat="1">
      <c r="A9816" s="17"/>
      <c r="B9816" s="84"/>
      <c r="C9816" s="85"/>
      <c r="D9816" s="84"/>
      <c r="E9816" s="84"/>
      <c r="M9816" s="86"/>
      <c r="N9816" s="87"/>
    </row>
    <row r="9817" spans="1:14" s="79" customFormat="1">
      <c r="A9817" s="17"/>
      <c r="B9817" s="84"/>
      <c r="C9817" s="85"/>
      <c r="D9817" s="84"/>
      <c r="E9817" s="84"/>
      <c r="M9817" s="86"/>
      <c r="N9817" s="87"/>
    </row>
    <row r="9818" spans="1:14" s="79" customFormat="1">
      <c r="A9818" s="17"/>
      <c r="B9818" s="84"/>
      <c r="C9818" s="85"/>
      <c r="D9818" s="84"/>
      <c r="E9818" s="84"/>
      <c r="M9818" s="86"/>
      <c r="N9818" s="87"/>
    </row>
    <row r="9819" spans="1:14" s="79" customFormat="1">
      <c r="A9819" s="17"/>
      <c r="B9819" s="84"/>
      <c r="C9819" s="85"/>
      <c r="D9819" s="84"/>
      <c r="E9819" s="84"/>
      <c r="M9819" s="86"/>
      <c r="N9819" s="87"/>
    </row>
    <row r="9820" spans="1:14" s="79" customFormat="1">
      <c r="A9820" s="17"/>
      <c r="B9820" s="84"/>
      <c r="C9820" s="85"/>
      <c r="D9820" s="84"/>
      <c r="E9820" s="84"/>
      <c r="M9820" s="86"/>
      <c r="N9820" s="87"/>
    </row>
    <row r="9821" spans="1:14" s="79" customFormat="1">
      <c r="A9821" s="17"/>
      <c r="B9821" s="84"/>
      <c r="C9821" s="85"/>
      <c r="D9821" s="84"/>
      <c r="E9821" s="84"/>
      <c r="M9821" s="86"/>
      <c r="N9821" s="87"/>
    </row>
    <row r="9822" spans="1:14" s="79" customFormat="1">
      <c r="A9822" s="17"/>
      <c r="B9822" s="84"/>
      <c r="C9822" s="85"/>
      <c r="D9822" s="84"/>
      <c r="E9822" s="84"/>
      <c r="M9822" s="86"/>
      <c r="N9822" s="87"/>
    </row>
    <row r="9823" spans="1:14" s="79" customFormat="1">
      <c r="A9823" s="17"/>
      <c r="B9823" s="84"/>
      <c r="C9823" s="85"/>
      <c r="D9823" s="84"/>
      <c r="E9823" s="84"/>
      <c r="M9823" s="86"/>
      <c r="N9823" s="87"/>
    </row>
    <row r="9824" spans="1:14" s="79" customFormat="1">
      <c r="A9824" s="17"/>
      <c r="B9824" s="84"/>
      <c r="C9824" s="85"/>
      <c r="D9824" s="84"/>
      <c r="E9824" s="84"/>
      <c r="M9824" s="86"/>
      <c r="N9824" s="87"/>
    </row>
    <row r="9825" spans="1:14" s="79" customFormat="1">
      <c r="A9825" s="17"/>
      <c r="B9825" s="84"/>
      <c r="C9825" s="85"/>
      <c r="D9825" s="84"/>
      <c r="E9825" s="84"/>
      <c r="M9825" s="86"/>
      <c r="N9825" s="87"/>
    </row>
    <row r="9826" spans="1:14" s="79" customFormat="1">
      <c r="A9826" s="17"/>
      <c r="B9826" s="84"/>
      <c r="C9826" s="85"/>
      <c r="D9826" s="84"/>
      <c r="E9826" s="84"/>
      <c r="M9826" s="86"/>
      <c r="N9826" s="87"/>
    </row>
    <row r="9827" spans="1:14" s="79" customFormat="1">
      <c r="A9827" s="17"/>
      <c r="B9827" s="84"/>
      <c r="C9827" s="85"/>
      <c r="D9827" s="84"/>
      <c r="E9827" s="84"/>
      <c r="M9827" s="86"/>
      <c r="N9827" s="87"/>
    </row>
    <row r="9828" spans="1:14" s="79" customFormat="1">
      <c r="A9828" s="17"/>
      <c r="B9828" s="84"/>
      <c r="C9828" s="85"/>
      <c r="D9828" s="84"/>
      <c r="E9828" s="84"/>
      <c r="M9828" s="86"/>
      <c r="N9828" s="87"/>
    </row>
    <row r="9829" spans="1:14" s="79" customFormat="1">
      <c r="A9829" s="17"/>
      <c r="B9829" s="84"/>
      <c r="C9829" s="85"/>
      <c r="D9829" s="84"/>
      <c r="E9829" s="84"/>
      <c r="M9829" s="86"/>
      <c r="N9829" s="87"/>
    </row>
    <row r="9830" spans="1:14" s="79" customFormat="1">
      <c r="A9830" s="17"/>
      <c r="B9830" s="84"/>
      <c r="C9830" s="85"/>
      <c r="D9830" s="84"/>
      <c r="E9830" s="84"/>
      <c r="M9830" s="86"/>
      <c r="N9830" s="87"/>
    </row>
    <row r="9831" spans="1:14" s="79" customFormat="1">
      <c r="A9831" s="17"/>
      <c r="B9831" s="84"/>
      <c r="C9831" s="85"/>
      <c r="D9831" s="84"/>
      <c r="E9831" s="84"/>
      <c r="M9831" s="86"/>
      <c r="N9831" s="87"/>
    </row>
    <row r="9832" spans="1:14" s="79" customFormat="1">
      <c r="A9832" s="17"/>
      <c r="B9832" s="84"/>
      <c r="C9832" s="85"/>
      <c r="D9832" s="84"/>
      <c r="E9832" s="84"/>
      <c r="M9832" s="86"/>
      <c r="N9832" s="87"/>
    </row>
    <row r="9833" spans="1:14" s="79" customFormat="1">
      <c r="A9833" s="17"/>
      <c r="B9833" s="84"/>
      <c r="C9833" s="85"/>
      <c r="D9833" s="84"/>
      <c r="E9833" s="84"/>
      <c r="M9833" s="86"/>
      <c r="N9833" s="87"/>
    </row>
    <row r="9834" spans="1:14" s="79" customFormat="1">
      <c r="A9834" s="17"/>
      <c r="B9834" s="84"/>
      <c r="C9834" s="85"/>
      <c r="D9834" s="84"/>
      <c r="E9834" s="84"/>
      <c r="M9834" s="86"/>
      <c r="N9834" s="87"/>
    </row>
    <row r="9835" spans="1:14" s="79" customFormat="1">
      <c r="A9835" s="17"/>
      <c r="B9835" s="84"/>
      <c r="C9835" s="85"/>
      <c r="D9835" s="84"/>
      <c r="E9835" s="84"/>
      <c r="M9835" s="86"/>
      <c r="N9835" s="87"/>
    </row>
    <row r="9836" spans="1:14" s="79" customFormat="1">
      <c r="A9836" s="17"/>
      <c r="B9836" s="84"/>
      <c r="C9836" s="85"/>
      <c r="D9836" s="84"/>
      <c r="E9836" s="84"/>
      <c r="M9836" s="86"/>
      <c r="N9836" s="87"/>
    </row>
    <row r="9837" spans="1:14" s="79" customFormat="1">
      <c r="A9837" s="17"/>
      <c r="B9837" s="84"/>
      <c r="C9837" s="85"/>
      <c r="D9837" s="84"/>
      <c r="E9837" s="84"/>
      <c r="M9837" s="86"/>
      <c r="N9837" s="87"/>
    </row>
    <row r="9838" spans="1:14" s="79" customFormat="1">
      <c r="A9838" s="17"/>
      <c r="B9838" s="84"/>
      <c r="C9838" s="85"/>
      <c r="D9838" s="84"/>
      <c r="E9838" s="84"/>
      <c r="M9838" s="86"/>
      <c r="N9838" s="87"/>
    </row>
    <row r="9839" spans="1:14" s="79" customFormat="1">
      <c r="A9839" s="17"/>
      <c r="B9839" s="84"/>
      <c r="C9839" s="85"/>
      <c r="D9839" s="84"/>
      <c r="E9839" s="84"/>
      <c r="M9839" s="86"/>
      <c r="N9839" s="87"/>
    </row>
    <row r="9840" spans="1:14" s="79" customFormat="1">
      <c r="A9840" s="17"/>
      <c r="B9840" s="84"/>
      <c r="C9840" s="85"/>
      <c r="D9840" s="84"/>
      <c r="E9840" s="84"/>
      <c r="M9840" s="86"/>
      <c r="N9840" s="87"/>
    </row>
    <row r="9841" spans="1:14" s="79" customFormat="1">
      <c r="A9841" s="17"/>
      <c r="B9841" s="84"/>
      <c r="C9841" s="85"/>
      <c r="D9841" s="84"/>
      <c r="E9841" s="84"/>
      <c r="M9841" s="86"/>
      <c r="N9841" s="87"/>
    </row>
    <row r="9842" spans="1:14" s="79" customFormat="1">
      <c r="A9842" s="17"/>
      <c r="B9842" s="84"/>
      <c r="C9842" s="85"/>
      <c r="D9842" s="84"/>
      <c r="E9842" s="84"/>
      <c r="M9842" s="86"/>
      <c r="N9842" s="87"/>
    </row>
    <row r="9843" spans="1:14" s="79" customFormat="1">
      <c r="A9843" s="17"/>
      <c r="B9843" s="84"/>
      <c r="C9843" s="85"/>
      <c r="D9843" s="84"/>
      <c r="E9843" s="84"/>
      <c r="M9843" s="86"/>
      <c r="N9843" s="87"/>
    </row>
    <row r="9844" spans="1:14" s="79" customFormat="1">
      <c r="A9844" s="17"/>
      <c r="B9844" s="84"/>
      <c r="C9844" s="85"/>
      <c r="D9844" s="84"/>
      <c r="E9844" s="84"/>
      <c r="M9844" s="86"/>
      <c r="N9844" s="87"/>
    </row>
    <row r="9845" spans="1:14" s="79" customFormat="1">
      <c r="A9845" s="17"/>
      <c r="B9845" s="84"/>
      <c r="C9845" s="85"/>
      <c r="D9845" s="84"/>
      <c r="E9845" s="84"/>
      <c r="M9845" s="86"/>
      <c r="N9845" s="87"/>
    </row>
    <row r="9846" spans="1:14" s="79" customFormat="1">
      <c r="A9846" s="17"/>
      <c r="B9846" s="84"/>
      <c r="C9846" s="85"/>
      <c r="D9846" s="84"/>
      <c r="E9846" s="84"/>
      <c r="M9846" s="86"/>
      <c r="N9846" s="87"/>
    </row>
    <row r="9847" spans="1:14" s="79" customFormat="1">
      <c r="A9847" s="17"/>
      <c r="B9847" s="84"/>
      <c r="C9847" s="85"/>
      <c r="D9847" s="84"/>
      <c r="E9847" s="84"/>
      <c r="M9847" s="86"/>
      <c r="N9847" s="87"/>
    </row>
    <row r="9848" spans="1:14" s="79" customFormat="1">
      <c r="A9848" s="17"/>
      <c r="B9848" s="84"/>
      <c r="C9848" s="85"/>
      <c r="D9848" s="84"/>
      <c r="E9848" s="84"/>
      <c r="M9848" s="86"/>
      <c r="N9848" s="87"/>
    </row>
    <row r="9849" spans="1:14" s="79" customFormat="1">
      <c r="A9849" s="17"/>
      <c r="B9849" s="84"/>
      <c r="C9849" s="85"/>
      <c r="D9849" s="84"/>
      <c r="E9849" s="84"/>
      <c r="M9849" s="86"/>
      <c r="N9849" s="87"/>
    </row>
    <row r="9850" spans="1:14" s="79" customFormat="1">
      <c r="A9850" s="17"/>
      <c r="B9850" s="84"/>
      <c r="C9850" s="85"/>
      <c r="D9850" s="84"/>
      <c r="E9850" s="84"/>
      <c r="M9850" s="86"/>
      <c r="N9850" s="87"/>
    </row>
    <row r="9851" spans="1:14" s="79" customFormat="1">
      <c r="A9851" s="17"/>
      <c r="B9851" s="84"/>
      <c r="C9851" s="85"/>
      <c r="D9851" s="84"/>
      <c r="E9851" s="84"/>
      <c r="M9851" s="86"/>
      <c r="N9851" s="87"/>
    </row>
    <row r="9852" spans="1:14" s="79" customFormat="1">
      <c r="A9852" s="17"/>
      <c r="B9852" s="84"/>
      <c r="C9852" s="85"/>
      <c r="D9852" s="84"/>
      <c r="E9852" s="84"/>
      <c r="M9852" s="86"/>
      <c r="N9852" s="87"/>
    </row>
    <row r="9853" spans="1:14" s="79" customFormat="1">
      <c r="A9853" s="17"/>
      <c r="B9853" s="84"/>
      <c r="C9853" s="85"/>
      <c r="D9853" s="84"/>
      <c r="E9853" s="84"/>
      <c r="M9853" s="86"/>
      <c r="N9853" s="87"/>
    </row>
    <row r="9854" spans="1:14" s="79" customFormat="1">
      <c r="A9854" s="17"/>
      <c r="B9854" s="84"/>
      <c r="C9854" s="85"/>
      <c r="D9854" s="84"/>
      <c r="E9854" s="84"/>
      <c r="M9854" s="86"/>
      <c r="N9854" s="87"/>
    </row>
    <row r="9855" spans="1:14" s="79" customFormat="1">
      <c r="A9855" s="17"/>
      <c r="B9855" s="84"/>
      <c r="C9855" s="85"/>
      <c r="D9855" s="84"/>
      <c r="E9855" s="84"/>
      <c r="M9855" s="86"/>
      <c r="N9855" s="87"/>
    </row>
    <row r="9856" spans="1:14" s="79" customFormat="1">
      <c r="A9856" s="17"/>
      <c r="B9856" s="84"/>
      <c r="C9856" s="85"/>
      <c r="D9856" s="84"/>
      <c r="E9856" s="84"/>
      <c r="M9856" s="86"/>
      <c r="N9856" s="87"/>
    </row>
    <row r="9857" spans="1:14" s="79" customFormat="1">
      <c r="A9857" s="17"/>
      <c r="B9857" s="84"/>
      <c r="C9857" s="85"/>
      <c r="D9857" s="84"/>
      <c r="E9857" s="84"/>
      <c r="M9857" s="86"/>
      <c r="N9857" s="87"/>
    </row>
    <row r="9858" spans="1:14" s="79" customFormat="1">
      <c r="A9858" s="17"/>
      <c r="B9858" s="84"/>
      <c r="C9858" s="85"/>
      <c r="D9858" s="84"/>
      <c r="E9858" s="84"/>
      <c r="M9858" s="86"/>
      <c r="N9858" s="87"/>
    </row>
    <row r="9859" spans="1:14" s="79" customFormat="1">
      <c r="A9859" s="17"/>
      <c r="B9859" s="84"/>
      <c r="C9859" s="85"/>
      <c r="D9859" s="84"/>
      <c r="E9859" s="84"/>
      <c r="M9859" s="86"/>
      <c r="N9859" s="87"/>
    </row>
    <row r="9860" spans="1:14" s="79" customFormat="1">
      <c r="A9860" s="17"/>
      <c r="B9860" s="84"/>
      <c r="C9860" s="85"/>
      <c r="D9860" s="84"/>
      <c r="E9860" s="84"/>
      <c r="M9860" s="86"/>
      <c r="N9860" s="87"/>
    </row>
    <row r="9861" spans="1:14" s="79" customFormat="1">
      <c r="A9861" s="17"/>
      <c r="B9861" s="84"/>
      <c r="C9861" s="85"/>
      <c r="D9861" s="84"/>
      <c r="E9861" s="84"/>
      <c r="M9861" s="86"/>
      <c r="N9861" s="87"/>
    </row>
    <row r="9862" spans="1:14" s="79" customFormat="1">
      <c r="A9862" s="17"/>
      <c r="B9862" s="84"/>
      <c r="C9862" s="85"/>
      <c r="D9862" s="84"/>
      <c r="E9862" s="84"/>
      <c r="M9862" s="86"/>
      <c r="N9862" s="87"/>
    </row>
    <row r="9863" spans="1:14" s="79" customFormat="1">
      <c r="A9863" s="17"/>
      <c r="B9863" s="84"/>
      <c r="C9863" s="85"/>
      <c r="D9863" s="84"/>
      <c r="E9863" s="84"/>
      <c r="M9863" s="86"/>
      <c r="N9863" s="87"/>
    </row>
    <row r="9864" spans="1:14" s="79" customFormat="1">
      <c r="A9864" s="17"/>
      <c r="B9864" s="84"/>
      <c r="C9864" s="85"/>
      <c r="D9864" s="84"/>
      <c r="E9864" s="84"/>
      <c r="M9864" s="86"/>
      <c r="N9864" s="87"/>
    </row>
    <row r="9865" spans="1:14" s="79" customFormat="1">
      <c r="A9865" s="17"/>
      <c r="B9865" s="84"/>
      <c r="C9865" s="85"/>
      <c r="D9865" s="84"/>
      <c r="E9865" s="84"/>
      <c r="M9865" s="86"/>
      <c r="N9865" s="87"/>
    </row>
    <row r="9866" spans="1:14" s="79" customFormat="1">
      <c r="A9866" s="17"/>
      <c r="B9866" s="84"/>
      <c r="C9866" s="85"/>
      <c r="D9866" s="84"/>
      <c r="E9866" s="84"/>
      <c r="M9866" s="86"/>
      <c r="N9866" s="87"/>
    </row>
    <row r="9867" spans="1:14" s="79" customFormat="1">
      <c r="A9867" s="17"/>
      <c r="B9867" s="84"/>
      <c r="C9867" s="85"/>
      <c r="D9867" s="84"/>
      <c r="E9867" s="84"/>
      <c r="M9867" s="86"/>
      <c r="N9867" s="87"/>
    </row>
    <row r="9868" spans="1:14" s="79" customFormat="1">
      <c r="A9868" s="17"/>
      <c r="B9868" s="84"/>
      <c r="C9868" s="85"/>
      <c r="D9868" s="84"/>
      <c r="E9868" s="84"/>
      <c r="M9868" s="86"/>
      <c r="N9868" s="87"/>
    </row>
    <row r="9869" spans="1:14" s="79" customFormat="1">
      <c r="A9869" s="17"/>
      <c r="B9869" s="84"/>
      <c r="C9869" s="85"/>
      <c r="D9869" s="84"/>
      <c r="E9869" s="84"/>
      <c r="M9869" s="86"/>
      <c r="N9869" s="87"/>
    </row>
    <row r="9870" spans="1:14" s="79" customFormat="1">
      <c r="A9870" s="17"/>
      <c r="B9870" s="84"/>
      <c r="C9870" s="85"/>
      <c r="D9870" s="84"/>
      <c r="E9870" s="84"/>
      <c r="M9870" s="86"/>
      <c r="N9870" s="87"/>
    </row>
    <row r="9871" spans="1:14" s="79" customFormat="1">
      <c r="A9871" s="17"/>
      <c r="B9871" s="84"/>
      <c r="C9871" s="85"/>
      <c r="D9871" s="84"/>
      <c r="E9871" s="84"/>
      <c r="M9871" s="86"/>
      <c r="N9871" s="87"/>
    </row>
    <row r="9872" spans="1:14" s="79" customFormat="1">
      <c r="A9872" s="17"/>
      <c r="B9872" s="84"/>
      <c r="C9872" s="85"/>
      <c r="D9872" s="84"/>
      <c r="E9872" s="84"/>
      <c r="M9872" s="86"/>
      <c r="N9872" s="87"/>
    </row>
    <row r="9873" spans="1:14" s="79" customFormat="1">
      <c r="A9873" s="17"/>
      <c r="B9873" s="84"/>
      <c r="C9873" s="85"/>
      <c r="D9873" s="84"/>
      <c r="E9873" s="84"/>
      <c r="M9873" s="86"/>
      <c r="N9873" s="87"/>
    </row>
    <row r="9874" spans="1:14" s="79" customFormat="1">
      <c r="A9874" s="17"/>
      <c r="B9874" s="84"/>
      <c r="C9874" s="85"/>
      <c r="D9874" s="84"/>
      <c r="E9874" s="84"/>
      <c r="M9874" s="86"/>
      <c r="N9874" s="87"/>
    </row>
    <row r="9875" spans="1:14" s="79" customFormat="1">
      <c r="A9875" s="17"/>
      <c r="B9875" s="84"/>
      <c r="C9875" s="85"/>
      <c r="D9875" s="84"/>
      <c r="E9875" s="84"/>
      <c r="M9875" s="86"/>
      <c r="N9875" s="87"/>
    </row>
    <row r="9876" spans="1:14" s="79" customFormat="1">
      <c r="A9876" s="17"/>
      <c r="B9876" s="84"/>
      <c r="C9876" s="85"/>
      <c r="D9876" s="84"/>
      <c r="E9876" s="84"/>
      <c r="M9876" s="86"/>
      <c r="N9876" s="87"/>
    </row>
    <row r="9877" spans="1:14" s="79" customFormat="1">
      <c r="A9877" s="17"/>
      <c r="B9877" s="84"/>
      <c r="C9877" s="85"/>
      <c r="D9877" s="84"/>
      <c r="E9877" s="84"/>
      <c r="M9877" s="86"/>
      <c r="N9877" s="87"/>
    </row>
    <row r="9878" spans="1:14" s="79" customFormat="1">
      <c r="A9878" s="17"/>
      <c r="B9878" s="84"/>
      <c r="C9878" s="85"/>
      <c r="D9878" s="84"/>
      <c r="E9878" s="84"/>
      <c r="M9878" s="86"/>
      <c r="N9878" s="87"/>
    </row>
    <row r="9879" spans="1:14" s="79" customFormat="1">
      <c r="A9879" s="17"/>
      <c r="B9879" s="84"/>
      <c r="C9879" s="85"/>
      <c r="D9879" s="84"/>
      <c r="E9879" s="84"/>
      <c r="M9879" s="86"/>
      <c r="N9879" s="87"/>
    </row>
    <row r="9880" spans="1:14" s="79" customFormat="1">
      <c r="A9880" s="17"/>
      <c r="B9880" s="84"/>
      <c r="C9880" s="85"/>
      <c r="D9880" s="84"/>
      <c r="E9880" s="84"/>
      <c r="M9880" s="86"/>
      <c r="N9880" s="87"/>
    </row>
    <row r="9881" spans="1:14" s="79" customFormat="1">
      <c r="A9881" s="17"/>
      <c r="B9881" s="84"/>
      <c r="C9881" s="85"/>
      <c r="D9881" s="84"/>
      <c r="E9881" s="84"/>
      <c r="M9881" s="86"/>
      <c r="N9881" s="87"/>
    </row>
    <row r="9882" spans="1:14" s="79" customFormat="1">
      <c r="A9882" s="17"/>
      <c r="B9882" s="84"/>
      <c r="C9882" s="85"/>
      <c r="D9882" s="84"/>
      <c r="E9882" s="84"/>
      <c r="M9882" s="86"/>
      <c r="N9882" s="87"/>
    </row>
    <row r="9883" spans="1:14" s="79" customFormat="1">
      <c r="A9883" s="17"/>
      <c r="B9883" s="84"/>
      <c r="C9883" s="85"/>
      <c r="D9883" s="84"/>
      <c r="E9883" s="84"/>
      <c r="M9883" s="86"/>
      <c r="N9883" s="87"/>
    </row>
    <row r="9884" spans="1:14" s="79" customFormat="1">
      <c r="A9884" s="17"/>
      <c r="B9884" s="84"/>
      <c r="C9884" s="85"/>
      <c r="D9884" s="84"/>
      <c r="E9884" s="84"/>
      <c r="M9884" s="86"/>
      <c r="N9884" s="87"/>
    </row>
    <row r="9885" spans="1:14" s="79" customFormat="1">
      <c r="A9885" s="17"/>
      <c r="B9885" s="84"/>
      <c r="C9885" s="85"/>
      <c r="D9885" s="84"/>
      <c r="E9885" s="84"/>
      <c r="M9885" s="86"/>
      <c r="N9885" s="87"/>
    </row>
    <row r="9886" spans="1:14" s="79" customFormat="1">
      <c r="A9886" s="17"/>
      <c r="B9886" s="84"/>
      <c r="C9886" s="85"/>
      <c r="D9886" s="84"/>
      <c r="E9886" s="84"/>
      <c r="M9886" s="86"/>
      <c r="N9886" s="87"/>
    </row>
    <row r="9887" spans="1:14" s="79" customFormat="1">
      <c r="A9887" s="17"/>
      <c r="B9887" s="84"/>
      <c r="C9887" s="85"/>
      <c r="D9887" s="84"/>
      <c r="E9887" s="84"/>
      <c r="M9887" s="86"/>
      <c r="N9887" s="87"/>
    </row>
    <row r="9888" spans="1:14" s="79" customFormat="1">
      <c r="A9888" s="17"/>
      <c r="B9888" s="84"/>
      <c r="C9888" s="85"/>
      <c r="D9888" s="84"/>
      <c r="E9888" s="84"/>
      <c r="M9888" s="86"/>
      <c r="N9888" s="87"/>
    </row>
    <row r="9889" spans="1:14" s="79" customFormat="1">
      <c r="A9889" s="17"/>
      <c r="B9889" s="84"/>
      <c r="C9889" s="85"/>
      <c r="D9889" s="84"/>
      <c r="E9889" s="84"/>
      <c r="M9889" s="86"/>
      <c r="N9889" s="87"/>
    </row>
    <row r="9890" spans="1:14" s="79" customFormat="1">
      <c r="A9890" s="17"/>
      <c r="B9890" s="84"/>
      <c r="C9890" s="85"/>
      <c r="D9890" s="84"/>
      <c r="E9890" s="84"/>
      <c r="M9890" s="86"/>
      <c r="N9890" s="87"/>
    </row>
    <row r="9891" spans="1:14" s="79" customFormat="1">
      <c r="A9891" s="17"/>
      <c r="B9891" s="84"/>
      <c r="C9891" s="85"/>
      <c r="D9891" s="84"/>
      <c r="E9891" s="84"/>
      <c r="M9891" s="86"/>
      <c r="N9891" s="87"/>
    </row>
    <row r="9892" spans="1:14" s="79" customFormat="1">
      <c r="A9892" s="17"/>
      <c r="B9892" s="84"/>
      <c r="C9892" s="85"/>
      <c r="D9892" s="84"/>
      <c r="E9892" s="84"/>
      <c r="M9892" s="86"/>
      <c r="N9892" s="87"/>
    </row>
    <row r="9893" spans="1:14" s="79" customFormat="1">
      <c r="A9893" s="17"/>
      <c r="B9893" s="84"/>
      <c r="C9893" s="85"/>
      <c r="D9893" s="84"/>
      <c r="E9893" s="84"/>
      <c r="M9893" s="86"/>
      <c r="N9893" s="87"/>
    </row>
    <row r="9894" spans="1:14" s="79" customFormat="1">
      <c r="A9894" s="17"/>
      <c r="B9894" s="84"/>
      <c r="C9894" s="85"/>
      <c r="D9894" s="84"/>
      <c r="E9894" s="84"/>
      <c r="M9894" s="86"/>
      <c r="N9894" s="87"/>
    </row>
    <row r="9895" spans="1:14" s="79" customFormat="1">
      <c r="A9895" s="17"/>
      <c r="B9895" s="84"/>
      <c r="C9895" s="85"/>
      <c r="D9895" s="84"/>
      <c r="E9895" s="84"/>
      <c r="M9895" s="86"/>
      <c r="N9895" s="87"/>
    </row>
    <row r="9896" spans="1:14" s="79" customFormat="1">
      <c r="A9896" s="17"/>
      <c r="B9896" s="84"/>
      <c r="C9896" s="85"/>
      <c r="D9896" s="84"/>
      <c r="E9896" s="84"/>
      <c r="M9896" s="86"/>
      <c r="N9896" s="87"/>
    </row>
    <row r="9897" spans="1:14" s="79" customFormat="1">
      <c r="A9897" s="17"/>
      <c r="B9897" s="84"/>
      <c r="C9897" s="85"/>
      <c r="D9897" s="84"/>
      <c r="E9897" s="84"/>
      <c r="M9897" s="86"/>
      <c r="N9897" s="87"/>
    </row>
    <row r="9898" spans="1:14" s="79" customFormat="1">
      <c r="A9898" s="17"/>
      <c r="B9898" s="84"/>
      <c r="C9898" s="85"/>
      <c r="D9898" s="84"/>
      <c r="E9898" s="84"/>
      <c r="M9898" s="86"/>
      <c r="N9898" s="87"/>
    </row>
    <row r="9899" spans="1:14" s="79" customFormat="1">
      <c r="A9899" s="17"/>
      <c r="B9899" s="84"/>
      <c r="C9899" s="85"/>
      <c r="D9899" s="84"/>
      <c r="E9899" s="84"/>
      <c r="M9899" s="86"/>
      <c r="N9899" s="87"/>
    </row>
    <row r="9900" spans="1:14" s="79" customFormat="1">
      <c r="A9900" s="17"/>
      <c r="B9900" s="84"/>
      <c r="C9900" s="85"/>
      <c r="D9900" s="84"/>
      <c r="E9900" s="84"/>
      <c r="M9900" s="86"/>
      <c r="N9900" s="87"/>
    </row>
    <row r="9901" spans="1:14" s="79" customFormat="1">
      <c r="A9901" s="17"/>
      <c r="B9901" s="84"/>
      <c r="C9901" s="85"/>
      <c r="D9901" s="84"/>
      <c r="E9901" s="84"/>
      <c r="M9901" s="86"/>
      <c r="N9901" s="87"/>
    </row>
    <row r="9902" spans="1:14" s="79" customFormat="1">
      <c r="A9902" s="17"/>
      <c r="B9902" s="84"/>
      <c r="C9902" s="85"/>
      <c r="D9902" s="84"/>
      <c r="E9902" s="84"/>
      <c r="M9902" s="86"/>
      <c r="N9902" s="87"/>
    </row>
    <row r="9903" spans="1:14" s="79" customFormat="1">
      <c r="A9903" s="17"/>
      <c r="B9903" s="84"/>
      <c r="C9903" s="85"/>
      <c r="D9903" s="84"/>
      <c r="E9903" s="84"/>
      <c r="M9903" s="86"/>
      <c r="N9903" s="87"/>
    </row>
    <row r="9904" spans="1:14" s="79" customFormat="1">
      <c r="A9904" s="17"/>
      <c r="B9904" s="84"/>
      <c r="C9904" s="85"/>
      <c r="D9904" s="84"/>
      <c r="E9904" s="84"/>
      <c r="M9904" s="86"/>
      <c r="N9904" s="87"/>
    </row>
    <row r="9905" spans="1:14" s="79" customFormat="1">
      <c r="A9905" s="17"/>
      <c r="B9905" s="84"/>
      <c r="C9905" s="85"/>
      <c r="D9905" s="84"/>
      <c r="E9905" s="84"/>
      <c r="M9905" s="86"/>
      <c r="N9905" s="87"/>
    </row>
    <row r="9906" spans="1:14" s="79" customFormat="1">
      <c r="A9906" s="17"/>
      <c r="B9906" s="84"/>
      <c r="C9906" s="85"/>
      <c r="D9906" s="84"/>
      <c r="E9906" s="84"/>
      <c r="M9906" s="86"/>
      <c r="N9906" s="87"/>
    </row>
    <row r="9907" spans="1:14" s="79" customFormat="1">
      <c r="A9907" s="17"/>
      <c r="B9907" s="84"/>
      <c r="C9907" s="85"/>
      <c r="D9907" s="84"/>
      <c r="E9907" s="84"/>
      <c r="M9907" s="86"/>
      <c r="N9907" s="87"/>
    </row>
    <row r="9908" spans="1:14" s="79" customFormat="1">
      <c r="A9908" s="17"/>
      <c r="B9908" s="84"/>
      <c r="C9908" s="85"/>
      <c r="D9908" s="84"/>
      <c r="E9908" s="84"/>
      <c r="M9908" s="86"/>
      <c r="N9908" s="87"/>
    </row>
    <row r="9909" spans="1:14" s="79" customFormat="1">
      <c r="A9909" s="17"/>
      <c r="B9909" s="84"/>
      <c r="C9909" s="85"/>
      <c r="D9909" s="84"/>
      <c r="E9909" s="84"/>
      <c r="M9909" s="86"/>
      <c r="N9909" s="87"/>
    </row>
    <row r="9910" spans="1:14" s="79" customFormat="1">
      <c r="A9910" s="17"/>
      <c r="B9910" s="84"/>
      <c r="C9910" s="85"/>
      <c r="D9910" s="84"/>
      <c r="E9910" s="84"/>
      <c r="M9910" s="86"/>
      <c r="N9910" s="87"/>
    </row>
    <row r="9911" spans="1:14" s="79" customFormat="1">
      <c r="A9911" s="17"/>
      <c r="B9911" s="84"/>
      <c r="C9911" s="85"/>
      <c r="D9911" s="84"/>
      <c r="E9911" s="84"/>
      <c r="M9911" s="86"/>
      <c r="N9911" s="87"/>
    </row>
    <row r="9912" spans="1:14" s="79" customFormat="1">
      <c r="A9912" s="17"/>
      <c r="B9912" s="84"/>
      <c r="C9912" s="85"/>
      <c r="D9912" s="84"/>
      <c r="E9912" s="84"/>
      <c r="M9912" s="86"/>
      <c r="N9912" s="87"/>
    </row>
    <row r="9913" spans="1:14" s="79" customFormat="1">
      <c r="A9913" s="17"/>
      <c r="B9913" s="84"/>
      <c r="C9913" s="85"/>
      <c r="D9913" s="84"/>
      <c r="E9913" s="84"/>
      <c r="M9913" s="86"/>
      <c r="N9913" s="87"/>
    </row>
    <row r="9914" spans="1:14" s="79" customFormat="1">
      <c r="A9914" s="17"/>
      <c r="B9914" s="84"/>
      <c r="C9914" s="85"/>
      <c r="D9914" s="84"/>
      <c r="E9914" s="84"/>
      <c r="M9914" s="86"/>
      <c r="N9914" s="87"/>
    </row>
    <row r="9915" spans="1:14" s="79" customFormat="1">
      <c r="A9915" s="17"/>
      <c r="B9915" s="84"/>
      <c r="C9915" s="85"/>
      <c r="D9915" s="84"/>
      <c r="E9915" s="84"/>
      <c r="M9915" s="86"/>
      <c r="N9915" s="87"/>
    </row>
    <row r="9916" spans="1:14" s="79" customFormat="1">
      <c r="A9916" s="17"/>
      <c r="B9916" s="84"/>
      <c r="C9916" s="85"/>
      <c r="D9916" s="84"/>
      <c r="E9916" s="84"/>
      <c r="M9916" s="86"/>
      <c r="N9916" s="87"/>
    </row>
    <row r="9917" spans="1:14" s="79" customFormat="1">
      <c r="A9917" s="17"/>
      <c r="B9917" s="84"/>
      <c r="C9917" s="85"/>
      <c r="D9917" s="84"/>
      <c r="E9917" s="84"/>
      <c r="M9917" s="86"/>
      <c r="N9917" s="87"/>
    </row>
    <row r="9918" spans="1:14" s="79" customFormat="1">
      <c r="A9918" s="17"/>
      <c r="B9918" s="84"/>
      <c r="C9918" s="85"/>
      <c r="D9918" s="84"/>
      <c r="E9918" s="84"/>
      <c r="M9918" s="86"/>
      <c r="N9918" s="87"/>
    </row>
    <row r="9919" spans="1:14" s="79" customFormat="1">
      <c r="A9919" s="17"/>
      <c r="B9919" s="84"/>
      <c r="C9919" s="85"/>
      <c r="D9919" s="84"/>
      <c r="E9919" s="84"/>
      <c r="M9919" s="86"/>
      <c r="N9919" s="87"/>
    </row>
    <row r="9920" spans="1:14" s="79" customFormat="1">
      <c r="A9920" s="17"/>
      <c r="B9920" s="84"/>
      <c r="C9920" s="85"/>
      <c r="D9920" s="84"/>
      <c r="E9920" s="84"/>
      <c r="M9920" s="86"/>
      <c r="N9920" s="87"/>
    </row>
    <row r="9921" spans="1:14" s="79" customFormat="1">
      <c r="A9921" s="17"/>
      <c r="B9921" s="84"/>
      <c r="C9921" s="85"/>
      <c r="D9921" s="84"/>
      <c r="E9921" s="84"/>
      <c r="M9921" s="86"/>
      <c r="N9921" s="87"/>
    </row>
    <row r="9922" spans="1:14" s="79" customFormat="1">
      <c r="A9922" s="17"/>
      <c r="B9922" s="84"/>
      <c r="C9922" s="85"/>
      <c r="D9922" s="84"/>
      <c r="E9922" s="84"/>
      <c r="M9922" s="86"/>
      <c r="N9922" s="87"/>
    </row>
    <row r="9923" spans="1:14" s="79" customFormat="1">
      <c r="A9923" s="17"/>
      <c r="B9923" s="84"/>
      <c r="C9923" s="85"/>
      <c r="D9923" s="84"/>
      <c r="E9923" s="84"/>
      <c r="M9923" s="86"/>
      <c r="N9923" s="87"/>
    </row>
    <row r="9924" spans="1:14" s="79" customFormat="1">
      <c r="A9924" s="17"/>
      <c r="B9924" s="84"/>
      <c r="C9924" s="85"/>
      <c r="D9924" s="84"/>
      <c r="E9924" s="84"/>
      <c r="M9924" s="86"/>
      <c r="N9924" s="87"/>
    </row>
    <row r="9925" spans="1:14" s="79" customFormat="1">
      <c r="A9925" s="17"/>
      <c r="B9925" s="84"/>
      <c r="C9925" s="85"/>
      <c r="D9925" s="84"/>
      <c r="E9925" s="84"/>
      <c r="M9925" s="86"/>
      <c r="N9925" s="87"/>
    </row>
    <row r="9926" spans="1:14" s="79" customFormat="1">
      <c r="A9926" s="17"/>
      <c r="B9926" s="84"/>
      <c r="C9926" s="85"/>
      <c r="D9926" s="84"/>
      <c r="E9926" s="84"/>
      <c r="M9926" s="86"/>
      <c r="N9926" s="87"/>
    </row>
    <row r="9927" spans="1:14" s="79" customFormat="1">
      <c r="A9927" s="17"/>
      <c r="B9927" s="84"/>
      <c r="C9927" s="85"/>
      <c r="D9927" s="84"/>
      <c r="E9927" s="84"/>
      <c r="M9927" s="86"/>
      <c r="N9927" s="87"/>
    </row>
    <row r="9928" spans="1:14" s="79" customFormat="1">
      <c r="A9928" s="17"/>
      <c r="B9928" s="84"/>
      <c r="C9928" s="85"/>
      <c r="D9928" s="84"/>
      <c r="E9928" s="84"/>
      <c r="M9928" s="86"/>
      <c r="N9928" s="87"/>
    </row>
    <row r="9929" spans="1:14" s="79" customFormat="1">
      <c r="A9929" s="17"/>
      <c r="B9929" s="84"/>
      <c r="C9929" s="85"/>
      <c r="D9929" s="84"/>
      <c r="E9929" s="84"/>
      <c r="M9929" s="86"/>
      <c r="N9929" s="87"/>
    </row>
    <row r="9930" spans="1:14" s="79" customFormat="1">
      <c r="A9930" s="17"/>
      <c r="B9930" s="84"/>
      <c r="C9930" s="85"/>
      <c r="D9930" s="84"/>
      <c r="E9930" s="84"/>
      <c r="M9930" s="86"/>
      <c r="N9930" s="87"/>
    </row>
    <row r="9931" spans="1:14" s="79" customFormat="1">
      <c r="A9931" s="17"/>
      <c r="B9931" s="84"/>
      <c r="C9931" s="85"/>
      <c r="D9931" s="84"/>
      <c r="E9931" s="84"/>
      <c r="M9931" s="86"/>
      <c r="N9931" s="87"/>
    </row>
    <row r="9932" spans="1:14" s="79" customFormat="1">
      <c r="A9932" s="17"/>
      <c r="B9932" s="84"/>
      <c r="C9932" s="85"/>
      <c r="D9932" s="84"/>
      <c r="E9932" s="84"/>
      <c r="M9932" s="86"/>
      <c r="N9932" s="87"/>
    </row>
    <row r="9933" spans="1:14" s="79" customFormat="1">
      <c r="A9933" s="17"/>
      <c r="B9933" s="84"/>
      <c r="C9933" s="85"/>
      <c r="D9933" s="84"/>
      <c r="E9933" s="84"/>
      <c r="M9933" s="86"/>
      <c r="N9933" s="87"/>
    </row>
    <row r="9934" spans="1:14" s="79" customFormat="1">
      <c r="A9934" s="17"/>
      <c r="B9934" s="84"/>
      <c r="C9934" s="85"/>
      <c r="D9934" s="84"/>
      <c r="E9934" s="84"/>
      <c r="M9934" s="86"/>
      <c r="N9934" s="87"/>
    </row>
    <row r="9935" spans="1:14" s="79" customFormat="1">
      <c r="A9935" s="17"/>
      <c r="B9935" s="84"/>
      <c r="C9935" s="85"/>
      <c r="D9935" s="84"/>
      <c r="E9935" s="84"/>
      <c r="M9935" s="86"/>
      <c r="N9935" s="87"/>
    </row>
    <row r="9936" spans="1:14" s="79" customFormat="1">
      <c r="A9936" s="17"/>
      <c r="B9936" s="84"/>
      <c r="C9936" s="85"/>
      <c r="D9936" s="84"/>
      <c r="E9936" s="84"/>
      <c r="M9936" s="86"/>
      <c r="N9936" s="87"/>
    </row>
    <row r="9937" spans="1:14" s="79" customFormat="1">
      <c r="A9937" s="17"/>
      <c r="B9937" s="84"/>
      <c r="C9937" s="85"/>
      <c r="D9937" s="84"/>
      <c r="E9937" s="84"/>
      <c r="M9937" s="86"/>
      <c r="N9937" s="87"/>
    </row>
    <row r="9938" spans="1:14" s="79" customFormat="1">
      <c r="A9938" s="17"/>
      <c r="B9938" s="84"/>
      <c r="C9938" s="85"/>
      <c r="D9938" s="84"/>
      <c r="E9938" s="84"/>
      <c r="M9938" s="86"/>
      <c r="N9938" s="87"/>
    </row>
    <row r="9939" spans="1:14" s="79" customFormat="1">
      <c r="A9939" s="17"/>
      <c r="B9939" s="84"/>
      <c r="C9939" s="85"/>
      <c r="D9939" s="84"/>
      <c r="E9939" s="84"/>
      <c r="M9939" s="86"/>
      <c r="N9939" s="87"/>
    </row>
    <row r="9940" spans="1:14" s="79" customFormat="1">
      <c r="A9940" s="17"/>
      <c r="B9940" s="84"/>
      <c r="C9940" s="85"/>
      <c r="D9940" s="84"/>
      <c r="E9940" s="84"/>
      <c r="M9940" s="86"/>
      <c r="N9940" s="87"/>
    </row>
    <row r="9941" spans="1:14" s="79" customFormat="1">
      <c r="A9941" s="17"/>
      <c r="B9941" s="84"/>
      <c r="C9941" s="85"/>
      <c r="D9941" s="84"/>
      <c r="E9941" s="84"/>
      <c r="M9941" s="86"/>
      <c r="N9941" s="87"/>
    </row>
    <row r="9942" spans="1:14" s="79" customFormat="1">
      <c r="A9942" s="17"/>
      <c r="B9942" s="84"/>
      <c r="C9942" s="85"/>
      <c r="D9942" s="84"/>
      <c r="E9942" s="84"/>
      <c r="M9942" s="86"/>
      <c r="N9942" s="87"/>
    </row>
    <row r="9943" spans="1:14" s="79" customFormat="1">
      <c r="A9943" s="17"/>
      <c r="B9943" s="84"/>
      <c r="C9943" s="85"/>
      <c r="D9943" s="84"/>
      <c r="E9943" s="84"/>
      <c r="M9943" s="86"/>
      <c r="N9943" s="87"/>
    </row>
    <row r="9944" spans="1:14" s="79" customFormat="1">
      <c r="A9944" s="17"/>
      <c r="B9944" s="84"/>
      <c r="C9944" s="85"/>
      <c r="D9944" s="84"/>
      <c r="E9944" s="84"/>
      <c r="M9944" s="86"/>
      <c r="N9944" s="87"/>
    </row>
    <row r="9945" spans="1:14" s="79" customFormat="1">
      <c r="A9945" s="17"/>
      <c r="B9945" s="84"/>
      <c r="C9945" s="85"/>
      <c r="D9945" s="84"/>
      <c r="E9945" s="84"/>
      <c r="M9945" s="86"/>
      <c r="N9945" s="87"/>
    </row>
    <row r="9946" spans="1:14" s="79" customFormat="1">
      <c r="A9946" s="17"/>
      <c r="B9946" s="84"/>
      <c r="C9946" s="85"/>
      <c r="D9946" s="84"/>
      <c r="E9946" s="84"/>
      <c r="M9946" s="86"/>
      <c r="N9946" s="87"/>
    </row>
    <row r="9947" spans="1:14" s="79" customFormat="1">
      <c r="A9947" s="17"/>
      <c r="B9947" s="84"/>
      <c r="C9947" s="85"/>
      <c r="D9947" s="84"/>
      <c r="E9947" s="84"/>
      <c r="M9947" s="86"/>
      <c r="N9947" s="87"/>
    </row>
    <row r="9948" spans="1:14" s="79" customFormat="1">
      <c r="A9948" s="17"/>
      <c r="B9948" s="84"/>
      <c r="C9948" s="85"/>
      <c r="D9948" s="84"/>
      <c r="E9948" s="84"/>
      <c r="M9948" s="86"/>
      <c r="N9948" s="87"/>
    </row>
    <row r="9949" spans="1:14" s="79" customFormat="1">
      <c r="A9949" s="17"/>
      <c r="B9949" s="84"/>
      <c r="C9949" s="85"/>
      <c r="D9949" s="84"/>
      <c r="E9949" s="84"/>
      <c r="M9949" s="86"/>
      <c r="N9949" s="87"/>
    </row>
    <row r="9950" spans="1:14" s="79" customFormat="1">
      <c r="A9950" s="17"/>
      <c r="B9950" s="84"/>
      <c r="C9950" s="85"/>
      <c r="D9950" s="84"/>
      <c r="E9950" s="84"/>
      <c r="M9950" s="86"/>
      <c r="N9950" s="87"/>
    </row>
    <row r="9951" spans="1:14" s="79" customFormat="1">
      <c r="A9951" s="17"/>
      <c r="B9951" s="84"/>
      <c r="C9951" s="85"/>
      <c r="D9951" s="84"/>
      <c r="E9951" s="84"/>
      <c r="M9951" s="86"/>
      <c r="N9951" s="87"/>
    </row>
    <row r="9952" spans="1:14" s="79" customFormat="1">
      <c r="A9952" s="17"/>
      <c r="B9952" s="84"/>
      <c r="C9952" s="85"/>
      <c r="D9952" s="84"/>
      <c r="E9952" s="84"/>
      <c r="M9952" s="86"/>
      <c r="N9952" s="87"/>
    </row>
    <row r="9953" spans="1:14" s="79" customFormat="1">
      <c r="A9953" s="17"/>
      <c r="B9953" s="84"/>
      <c r="C9953" s="85"/>
      <c r="D9953" s="84"/>
      <c r="E9953" s="84"/>
      <c r="M9953" s="86"/>
      <c r="N9953" s="87"/>
    </row>
    <row r="9954" spans="1:14" s="79" customFormat="1">
      <c r="A9954" s="17"/>
      <c r="B9954" s="84"/>
      <c r="C9954" s="85"/>
      <c r="D9954" s="84"/>
      <c r="E9954" s="84"/>
      <c r="M9954" s="86"/>
      <c r="N9954" s="87"/>
    </row>
    <row r="9955" spans="1:14" s="79" customFormat="1">
      <c r="A9955" s="17"/>
      <c r="B9955" s="84"/>
      <c r="C9955" s="85"/>
      <c r="D9955" s="84"/>
      <c r="E9955" s="84"/>
      <c r="M9955" s="86"/>
      <c r="N9955" s="87"/>
    </row>
    <row r="9956" spans="1:14" s="79" customFormat="1">
      <c r="A9956" s="17"/>
      <c r="B9956" s="84"/>
      <c r="C9956" s="85"/>
      <c r="D9956" s="84"/>
      <c r="E9956" s="84"/>
      <c r="M9956" s="86"/>
      <c r="N9956" s="87"/>
    </row>
    <row r="9957" spans="1:14" s="79" customFormat="1">
      <c r="A9957" s="17"/>
      <c r="B9957" s="84"/>
      <c r="C9957" s="85"/>
      <c r="D9957" s="84"/>
      <c r="E9957" s="84"/>
      <c r="M9957" s="86"/>
      <c r="N9957" s="87"/>
    </row>
    <row r="9958" spans="1:14" s="79" customFormat="1">
      <c r="A9958" s="17"/>
      <c r="B9958" s="84"/>
      <c r="C9958" s="85"/>
      <c r="D9958" s="84"/>
      <c r="E9958" s="84"/>
      <c r="M9958" s="86"/>
      <c r="N9958" s="87"/>
    </row>
    <row r="9959" spans="1:14" s="79" customFormat="1">
      <c r="A9959" s="17"/>
      <c r="B9959" s="84"/>
      <c r="C9959" s="85"/>
      <c r="D9959" s="84"/>
      <c r="E9959" s="84"/>
      <c r="M9959" s="86"/>
      <c r="N9959" s="87"/>
    </row>
    <row r="9960" spans="1:14" s="79" customFormat="1">
      <c r="A9960" s="17"/>
      <c r="B9960" s="84"/>
      <c r="C9960" s="85"/>
      <c r="D9960" s="84"/>
      <c r="E9960" s="84"/>
      <c r="M9960" s="86"/>
      <c r="N9960" s="87"/>
    </row>
    <row r="9961" spans="1:14" s="79" customFormat="1">
      <c r="A9961" s="17"/>
      <c r="B9961" s="84"/>
      <c r="C9961" s="85"/>
      <c r="D9961" s="84"/>
      <c r="E9961" s="84"/>
      <c r="M9961" s="86"/>
      <c r="N9961" s="87"/>
    </row>
    <row r="9962" spans="1:14" s="79" customFormat="1">
      <c r="A9962" s="17"/>
      <c r="B9962" s="84"/>
      <c r="C9962" s="85"/>
      <c r="D9962" s="84"/>
      <c r="E9962" s="84"/>
      <c r="M9962" s="86"/>
      <c r="N9962" s="87"/>
    </row>
    <row r="9963" spans="1:14" s="79" customFormat="1">
      <c r="A9963" s="17"/>
      <c r="B9963" s="84"/>
      <c r="C9963" s="85"/>
      <c r="D9963" s="84"/>
      <c r="E9963" s="84"/>
      <c r="M9963" s="86"/>
      <c r="N9963" s="87"/>
    </row>
    <row r="9964" spans="1:14" s="79" customFormat="1">
      <c r="A9964" s="17"/>
      <c r="B9964" s="84"/>
      <c r="C9964" s="85"/>
      <c r="D9964" s="84"/>
      <c r="E9964" s="84"/>
      <c r="M9964" s="86"/>
      <c r="N9964" s="87"/>
    </row>
    <row r="9965" spans="1:14" s="79" customFormat="1">
      <c r="A9965" s="17"/>
      <c r="B9965" s="84"/>
      <c r="C9965" s="85"/>
      <c r="D9965" s="84"/>
      <c r="E9965" s="84"/>
      <c r="M9965" s="86"/>
      <c r="N9965" s="87"/>
    </row>
    <row r="9966" spans="1:14" s="79" customFormat="1">
      <c r="A9966" s="17"/>
      <c r="B9966" s="84"/>
      <c r="C9966" s="85"/>
      <c r="D9966" s="84"/>
      <c r="E9966" s="84"/>
      <c r="M9966" s="86"/>
      <c r="N9966" s="87"/>
    </row>
    <row r="9967" spans="1:14" s="79" customFormat="1">
      <c r="A9967" s="17"/>
      <c r="B9967" s="84"/>
      <c r="C9967" s="85"/>
      <c r="D9967" s="84"/>
      <c r="E9967" s="84"/>
      <c r="M9967" s="86"/>
      <c r="N9967" s="87"/>
    </row>
    <row r="9968" spans="1:14" s="79" customFormat="1">
      <c r="A9968" s="17"/>
      <c r="B9968" s="84"/>
      <c r="C9968" s="85"/>
      <c r="D9968" s="84"/>
      <c r="E9968" s="84"/>
      <c r="M9968" s="86"/>
      <c r="N9968" s="87"/>
    </row>
    <row r="9969" spans="1:14" s="79" customFormat="1">
      <c r="A9969" s="17"/>
      <c r="B9969" s="84"/>
      <c r="C9969" s="85"/>
      <c r="D9969" s="84"/>
      <c r="E9969" s="84"/>
      <c r="M9969" s="86"/>
      <c r="N9969" s="87"/>
    </row>
    <row r="9970" spans="1:14" s="79" customFormat="1">
      <c r="A9970" s="17"/>
      <c r="B9970" s="84"/>
      <c r="C9970" s="85"/>
      <c r="D9970" s="84"/>
      <c r="E9970" s="84"/>
      <c r="M9970" s="86"/>
      <c r="N9970" s="87"/>
    </row>
    <row r="9971" spans="1:14" s="79" customFormat="1">
      <c r="A9971" s="17"/>
      <c r="B9971" s="84"/>
      <c r="C9971" s="85"/>
      <c r="D9971" s="84"/>
      <c r="E9971" s="84"/>
      <c r="M9971" s="86"/>
      <c r="N9971" s="87"/>
    </row>
    <row r="9972" spans="1:14" s="79" customFormat="1">
      <c r="A9972" s="17"/>
      <c r="B9972" s="84"/>
      <c r="C9972" s="85"/>
      <c r="D9972" s="84"/>
      <c r="E9972" s="84"/>
      <c r="M9972" s="86"/>
      <c r="N9972" s="87"/>
    </row>
    <row r="9973" spans="1:14" s="79" customFormat="1">
      <c r="A9973" s="17"/>
      <c r="B9973" s="84"/>
      <c r="C9973" s="85"/>
      <c r="D9973" s="84"/>
      <c r="E9973" s="84"/>
      <c r="M9973" s="86"/>
      <c r="N9973" s="87"/>
    </row>
    <row r="9974" spans="1:14" s="79" customFormat="1">
      <c r="A9974" s="17"/>
      <c r="B9974" s="84"/>
      <c r="C9974" s="85"/>
      <c r="D9974" s="84"/>
      <c r="E9974" s="84"/>
      <c r="M9974" s="86"/>
      <c r="N9974" s="87"/>
    </row>
    <row r="9975" spans="1:14" s="79" customFormat="1">
      <c r="A9975" s="17"/>
      <c r="B9975" s="84"/>
      <c r="C9975" s="85"/>
      <c r="D9975" s="84"/>
      <c r="E9975" s="84"/>
      <c r="M9975" s="86"/>
      <c r="N9975" s="87"/>
    </row>
    <row r="9976" spans="1:14" s="79" customFormat="1">
      <c r="A9976" s="17"/>
      <c r="B9976" s="84"/>
      <c r="C9976" s="85"/>
      <c r="D9976" s="84"/>
      <c r="E9976" s="84"/>
      <c r="M9976" s="86"/>
      <c r="N9976" s="87"/>
    </row>
    <row r="9977" spans="1:14" s="79" customFormat="1">
      <c r="A9977" s="17"/>
      <c r="B9977" s="84"/>
      <c r="C9977" s="85"/>
      <c r="D9977" s="84"/>
      <c r="E9977" s="84"/>
      <c r="M9977" s="86"/>
      <c r="N9977" s="87"/>
    </row>
    <row r="9978" spans="1:14" s="79" customFormat="1">
      <c r="A9978" s="17"/>
      <c r="B9978" s="84"/>
      <c r="C9978" s="85"/>
      <c r="D9978" s="84"/>
      <c r="E9978" s="84"/>
      <c r="M9978" s="86"/>
      <c r="N9978" s="87"/>
    </row>
    <row r="9979" spans="1:14" s="79" customFormat="1">
      <c r="A9979" s="17"/>
      <c r="B9979" s="84"/>
      <c r="C9979" s="85"/>
      <c r="D9979" s="84"/>
      <c r="E9979" s="84"/>
      <c r="M9979" s="86"/>
      <c r="N9979" s="87"/>
    </row>
    <row r="9980" spans="1:14" s="79" customFormat="1">
      <c r="A9980" s="17"/>
      <c r="B9980" s="84"/>
      <c r="C9980" s="85"/>
      <c r="D9980" s="84"/>
      <c r="E9980" s="84"/>
      <c r="M9980" s="86"/>
      <c r="N9980" s="87"/>
    </row>
    <row r="9981" spans="1:14" s="79" customFormat="1">
      <c r="A9981" s="17"/>
      <c r="B9981" s="84"/>
      <c r="C9981" s="85"/>
      <c r="D9981" s="84"/>
      <c r="E9981" s="84"/>
      <c r="M9981" s="86"/>
      <c r="N9981" s="87"/>
    </row>
    <row r="9982" spans="1:14" s="79" customFormat="1">
      <c r="A9982" s="17"/>
      <c r="B9982" s="84"/>
      <c r="C9982" s="85"/>
      <c r="D9982" s="84"/>
      <c r="E9982" s="84"/>
      <c r="M9982" s="86"/>
      <c r="N9982" s="87"/>
    </row>
    <row r="9983" spans="1:14" s="79" customFormat="1">
      <c r="A9983" s="17"/>
      <c r="B9983" s="84"/>
      <c r="C9983" s="85"/>
      <c r="D9983" s="84"/>
      <c r="E9983" s="84"/>
      <c r="M9983" s="86"/>
      <c r="N9983" s="87"/>
    </row>
    <row r="9984" spans="1:14" s="79" customFormat="1">
      <c r="A9984" s="17"/>
      <c r="B9984" s="84"/>
      <c r="C9984" s="85"/>
      <c r="D9984" s="84"/>
      <c r="E9984" s="84"/>
      <c r="M9984" s="86"/>
      <c r="N9984" s="87"/>
    </row>
    <row r="9985" spans="1:14" s="79" customFormat="1">
      <c r="A9985" s="17"/>
      <c r="B9985" s="84"/>
      <c r="C9985" s="85"/>
      <c r="D9985" s="84"/>
      <c r="E9985" s="84"/>
      <c r="M9985" s="86"/>
      <c r="N9985" s="87"/>
    </row>
    <row r="9986" spans="1:14" s="79" customFormat="1">
      <c r="A9986" s="17"/>
      <c r="B9986" s="84"/>
      <c r="C9986" s="85"/>
      <c r="D9986" s="84"/>
      <c r="E9986" s="84"/>
      <c r="M9986" s="86"/>
      <c r="N9986" s="87"/>
    </row>
    <row r="9987" spans="1:14" s="79" customFormat="1">
      <c r="A9987" s="17"/>
      <c r="B9987" s="84"/>
      <c r="C9987" s="85"/>
      <c r="D9987" s="84"/>
      <c r="E9987" s="84"/>
      <c r="M9987" s="86"/>
      <c r="N9987" s="87"/>
    </row>
    <row r="9988" spans="1:14" s="79" customFormat="1">
      <c r="A9988" s="17"/>
      <c r="B9988" s="84"/>
      <c r="C9988" s="85"/>
      <c r="D9988" s="84"/>
      <c r="E9988" s="84"/>
      <c r="M9988" s="86"/>
      <c r="N9988" s="87"/>
    </row>
    <row r="9989" spans="1:14" s="79" customFormat="1">
      <c r="A9989" s="17"/>
      <c r="B9989" s="84"/>
      <c r="C9989" s="85"/>
      <c r="D9989" s="84"/>
      <c r="E9989" s="84"/>
      <c r="M9989" s="86"/>
      <c r="N9989" s="87"/>
    </row>
    <row r="9990" spans="1:14" s="79" customFormat="1">
      <c r="A9990" s="17"/>
      <c r="B9990" s="84"/>
      <c r="C9990" s="85"/>
      <c r="D9990" s="84"/>
      <c r="E9990" s="84"/>
      <c r="M9990" s="86"/>
      <c r="N9990" s="87"/>
    </row>
    <row r="9991" spans="1:14" s="79" customFormat="1">
      <c r="A9991" s="17"/>
      <c r="B9991" s="84"/>
      <c r="C9991" s="85"/>
      <c r="D9991" s="84"/>
      <c r="E9991" s="84"/>
      <c r="M9991" s="86"/>
      <c r="N9991" s="87"/>
    </row>
    <row r="9992" spans="1:14" s="79" customFormat="1">
      <c r="A9992" s="17"/>
      <c r="B9992" s="84"/>
      <c r="C9992" s="85"/>
      <c r="D9992" s="84"/>
      <c r="E9992" s="84"/>
      <c r="M9992" s="86"/>
      <c r="N9992" s="87"/>
    </row>
    <row r="9993" spans="1:14" s="79" customFormat="1">
      <c r="A9993" s="17"/>
      <c r="B9993" s="84"/>
      <c r="C9993" s="85"/>
      <c r="D9993" s="84"/>
      <c r="E9993" s="84"/>
      <c r="M9993" s="86"/>
      <c r="N9993" s="87"/>
    </row>
    <row r="9994" spans="1:14" s="79" customFormat="1">
      <c r="A9994" s="17"/>
      <c r="B9994" s="84"/>
      <c r="C9994" s="85"/>
      <c r="D9994" s="84"/>
      <c r="E9994" s="84"/>
      <c r="M9994" s="86"/>
      <c r="N9994" s="87"/>
    </row>
    <row r="9995" spans="1:14" s="79" customFormat="1">
      <c r="A9995" s="17"/>
      <c r="B9995" s="84"/>
      <c r="C9995" s="85"/>
      <c r="D9995" s="84"/>
      <c r="E9995" s="84"/>
      <c r="M9995" s="86"/>
      <c r="N9995" s="87"/>
    </row>
    <row r="9996" spans="1:14" s="79" customFormat="1">
      <c r="A9996" s="17"/>
      <c r="B9996" s="84"/>
      <c r="C9996" s="85"/>
      <c r="D9996" s="84"/>
      <c r="E9996" s="84"/>
      <c r="M9996" s="86"/>
      <c r="N9996" s="87"/>
    </row>
    <row r="9997" spans="1:14" s="79" customFormat="1">
      <c r="A9997" s="17"/>
      <c r="B9997" s="84"/>
      <c r="C9997" s="85"/>
      <c r="D9997" s="84"/>
      <c r="E9997" s="84"/>
      <c r="M9997" s="86"/>
      <c r="N9997" s="87"/>
    </row>
    <row r="9998" spans="1:14" s="79" customFormat="1">
      <c r="A9998" s="17"/>
      <c r="B9998" s="84"/>
      <c r="C9998" s="85"/>
      <c r="D9998" s="84"/>
      <c r="E9998" s="84"/>
      <c r="M9998" s="86"/>
      <c r="N9998" s="87"/>
    </row>
    <row r="9999" spans="1:14" s="79" customFormat="1">
      <c r="A9999" s="17"/>
      <c r="B9999" s="84"/>
      <c r="C9999" s="85"/>
      <c r="D9999" s="84"/>
      <c r="E9999" s="84"/>
      <c r="M9999" s="86"/>
      <c r="N9999" s="87"/>
    </row>
    <row r="10000" spans="1:14" s="79" customFormat="1">
      <c r="A10000" s="17"/>
      <c r="B10000" s="84"/>
      <c r="C10000" s="85"/>
      <c r="D10000" s="84"/>
      <c r="E10000" s="84"/>
      <c r="M10000" s="86"/>
      <c r="N10000" s="87"/>
    </row>
    <row r="10001" spans="1:14" s="79" customFormat="1">
      <c r="A10001" s="17"/>
      <c r="B10001" s="84"/>
      <c r="C10001" s="85"/>
      <c r="D10001" s="84"/>
      <c r="E10001" s="84"/>
      <c r="M10001" s="86"/>
      <c r="N10001" s="87"/>
    </row>
    <row r="10002" spans="1:14" s="79" customFormat="1">
      <c r="A10002" s="17"/>
      <c r="B10002" s="84"/>
      <c r="C10002" s="85"/>
      <c r="D10002" s="84"/>
      <c r="E10002" s="84"/>
      <c r="M10002" s="86"/>
      <c r="N10002" s="87"/>
    </row>
    <row r="10003" spans="1:14" s="79" customFormat="1">
      <c r="A10003" s="17"/>
      <c r="B10003" s="84"/>
      <c r="C10003" s="85"/>
      <c r="D10003" s="84"/>
      <c r="E10003" s="84"/>
      <c r="M10003" s="86"/>
      <c r="N10003" s="87"/>
    </row>
    <row r="10004" spans="1:14" s="79" customFormat="1">
      <c r="A10004" s="17"/>
      <c r="B10004" s="84"/>
      <c r="C10004" s="85"/>
      <c r="D10004" s="84"/>
      <c r="E10004" s="84"/>
      <c r="M10004" s="86"/>
      <c r="N10004" s="87"/>
    </row>
    <row r="10005" spans="1:14" s="79" customFormat="1">
      <c r="A10005" s="17"/>
      <c r="B10005" s="84"/>
      <c r="C10005" s="85"/>
      <c r="D10005" s="84"/>
      <c r="E10005" s="84"/>
      <c r="M10005" s="86"/>
      <c r="N10005" s="87"/>
    </row>
    <row r="10006" spans="1:14" s="79" customFormat="1">
      <c r="A10006" s="17"/>
      <c r="B10006" s="84"/>
      <c r="C10006" s="85"/>
      <c r="D10006" s="84"/>
      <c r="E10006" s="84"/>
      <c r="M10006" s="86"/>
      <c r="N10006" s="87"/>
    </row>
    <row r="10007" spans="1:14" s="79" customFormat="1">
      <c r="A10007" s="17"/>
      <c r="B10007" s="84"/>
      <c r="C10007" s="85"/>
      <c r="D10007" s="84"/>
      <c r="E10007" s="84"/>
      <c r="M10007" s="86"/>
      <c r="N10007" s="87"/>
    </row>
    <row r="10008" spans="1:14" s="79" customFormat="1">
      <c r="A10008" s="17"/>
      <c r="B10008" s="84"/>
      <c r="C10008" s="85"/>
      <c r="D10008" s="84"/>
      <c r="E10008" s="84"/>
      <c r="M10008" s="86"/>
      <c r="N10008" s="87"/>
    </row>
    <row r="10009" spans="1:14" s="79" customFormat="1">
      <c r="A10009" s="17"/>
      <c r="B10009" s="84"/>
      <c r="C10009" s="85"/>
      <c r="D10009" s="84"/>
      <c r="E10009" s="84"/>
      <c r="M10009" s="86"/>
      <c r="N10009" s="87"/>
    </row>
    <row r="10010" spans="1:14" s="79" customFormat="1">
      <c r="A10010" s="17"/>
      <c r="B10010" s="84"/>
      <c r="C10010" s="85"/>
      <c r="D10010" s="84"/>
      <c r="E10010" s="84"/>
      <c r="M10010" s="86"/>
      <c r="N10010" s="87"/>
    </row>
    <row r="10011" spans="1:14" s="79" customFormat="1">
      <c r="A10011" s="17"/>
      <c r="B10011" s="84"/>
      <c r="C10011" s="85"/>
      <c r="D10011" s="84"/>
      <c r="E10011" s="84"/>
      <c r="M10011" s="86"/>
      <c r="N10011" s="87"/>
    </row>
    <row r="10012" spans="1:14" s="79" customFormat="1">
      <c r="A10012" s="17"/>
      <c r="B10012" s="84"/>
      <c r="C10012" s="85"/>
      <c r="D10012" s="84"/>
      <c r="E10012" s="84"/>
      <c r="M10012" s="86"/>
      <c r="N10012" s="87"/>
    </row>
    <row r="10013" spans="1:14" s="79" customFormat="1">
      <c r="A10013" s="17"/>
      <c r="B10013" s="84"/>
      <c r="C10013" s="85"/>
      <c r="D10013" s="84"/>
      <c r="E10013" s="84"/>
      <c r="M10013" s="86"/>
      <c r="N10013" s="87"/>
    </row>
    <row r="10014" spans="1:14" s="79" customFormat="1">
      <c r="A10014" s="17"/>
      <c r="B10014" s="84"/>
      <c r="C10014" s="85"/>
      <c r="D10014" s="84"/>
      <c r="E10014" s="84"/>
      <c r="M10014" s="86"/>
      <c r="N10014" s="87"/>
    </row>
    <row r="10015" spans="1:14" s="79" customFormat="1">
      <c r="A10015" s="17"/>
      <c r="B10015" s="84"/>
      <c r="C10015" s="85"/>
      <c r="D10015" s="84"/>
      <c r="E10015" s="84"/>
      <c r="M10015" s="86"/>
      <c r="N10015" s="87"/>
    </row>
    <row r="10016" spans="1:14" s="79" customFormat="1">
      <c r="A10016" s="17"/>
      <c r="B10016" s="84"/>
      <c r="C10016" s="85"/>
      <c r="D10016" s="84"/>
      <c r="E10016" s="84"/>
      <c r="M10016" s="86"/>
      <c r="N10016" s="87"/>
    </row>
    <row r="10017" spans="1:14" s="79" customFormat="1">
      <c r="A10017" s="17"/>
      <c r="B10017" s="84"/>
      <c r="C10017" s="85"/>
      <c r="D10017" s="84"/>
      <c r="E10017" s="84"/>
      <c r="M10017" s="86"/>
      <c r="N10017" s="87"/>
    </row>
    <row r="10018" spans="1:14" s="79" customFormat="1">
      <c r="A10018" s="17"/>
      <c r="B10018" s="84"/>
      <c r="C10018" s="85"/>
      <c r="D10018" s="84"/>
      <c r="E10018" s="84"/>
      <c r="M10018" s="86"/>
      <c r="N10018" s="87"/>
    </row>
    <row r="10019" spans="1:14" s="79" customFormat="1">
      <c r="A10019" s="17"/>
      <c r="B10019" s="84"/>
      <c r="C10019" s="85"/>
      <c r="D10019" s="84"/>
      <c r="E10019" s="84"/>
      <c r="M10019" s="86"/>
      <c r="N10019" s="87"/>
    </row>
    <row r="10020" spans="1:14" s="79" customFormat="1">
      <c r="A10020" s="17"/>
      <c r="B10020" s="84"/>
      <c r="C10020" s="85"/>
      <c r="D10020" s="84"/>
      <c r="E10020" s="84"/>
      <c r="M10020" s="86"/>
      <c r="N10020" s="87"/>
    </row>
    <row r="10021" spans="1:14" s="79" customFormat="1">
      <c r="A10021" s="17"/>
      <c r="B10021" s="84"/>
      <c r="C10021" s="85"/>
      <c r="D10021" s="84"/>
      <c r="E10021" s="84"/>
      <c r="M10021" s="86"/>
      <c r="N10021" s="87"/>
    </row>
    <row r="10022" spans="1:14" s="79" customFormat="1">
      <c r="A10022" s="17"/>
      <c r="B10022" s="84"/>
      <c r="C10022" s="85"/>
      <c r="D10022" s="84"/>
      <c r="E10022" s="84"/>
      <c r="M10022" s="86"/>
      <c r="N10022" s="87"/>
    </row>
    <row r="10023" spans="1:14" s="79" customFormat="1">
      <c r="A10023" s="17"/>
      <c r="B10023" s="84"/>
      <c r="C10023" s="85"/>
      <c r="D10023" s="84"/>
      <c r="E10023" s="84"/>
      <c r="M10023" s="86"/>
      <c r="N10023" s="87"/>
    </row>
    <row r="10024" spans="1:14" s="79" customFormat="1">
      <c r="A10024" s="17"/>
      <c r="B10024" s="84"/>
      <c r="C10024" s="85"/>
      <c r="D10024" s="84"/>
      <c r="E10024" s="84"/>
      <c r="M10024" s="86"/>
      <c r="N10024" s="87"/>
    </row>
    <row r="10025" spans="1:14" s="79" customFormat="1">
      <c r="A10025" s="17"/>
      <c r="B10025" s="84"/>
      <c r="C10025" s="85"/>
      <c r="D10025" s="84"/>
      <c r="E10025" s="84"/>
      <c r="M10025" s="86"/>
      <c r="N10025" s="87"/>
    </row>
    <row r="10026" spans="1:14" s="79" customFormat="1">
      <c r="A10026" s="17"/>
      <c r="B10026" s="84"/>
      <c r="C10026" s="85"/>
      <c r="D10026" s="84"/>
      <c r="E10026" s="84"/>
      <c r="M10026" s="86"/>
      <c r="N10026" s="87"/>
    </row>
    <row r="10027" spans="1:14" s="79" customFormat="1">
      <c r="A10027" s="17"/>
      <c r="B10027" s="84"/>
      <c r="C10027" s="85"/>
      <c r="D10027" s="84"/>
      <c r="E10027" s="84"/>
      <c r="M10027" s="86"/>
      <c r="N10027" s="87"/>
    </row>
    <row r="10028" spans="1:14" s="79" customFormat="1">
      <c r="A10028" s="17"/>
      <c r="B10028" s="84"/>
      <c r="C10028" s="85"/>
      <c r="D10028" s="84"/>
      <c r="E10028" s="84"/>
      <c r="M10028" s="86"/>
      <c r="N10028" s="87"/>
    </row>
    <row r="10029" spans="1:14" s="79" customFormat="1">
      <c r="A10029" s="17"/>
      <c r="B10029" s="84"/>
      <c r="C10029" s="85"/>
      <c r="D10029" s="84"/>
      <c r="E10029" s="84"/>
      <c r="M10029" s="86"/>
      <c r="N10029" s="87"/>
    </row>
    <row r="10030" spans="1:14" s="79" customFormat="1">
      <c r="A10030" s="17"/>
      <c r="B10030" s="84"/>
      <c r="C10030" s="85"/>
      <c r="D10030" s="84"/>
      <c r="E10030" s="84"/>
      <c r="M10030" s="86"/>
      <c r="N10030" s="87"/>
    </row>
    <row r="10031" spans="1:14" s="79" customFormat="1">
      <c r="A10031" s="17"/>
      <c r="B10031" s="84"/>
      <c r="C10031" s="85"/>
      <c r="D10031" s="84"/>
      <c r="E10031" s="84"/>
      <c r="M10031" s="86"/>
      <c r="N10031" s="87"/>
    </row>
    <row r="10032" spans="1:14" s="79" customFormat="1">
      <c r="A10032" s="17"/>
      <c r="B10032" s="84"/>
      <c r="C10032" s="85"/>
      <c r="D10032" s="84"/>
      <c r="E10032" s="84"/>
      <c r="M10032" s="86"/>
      <c r="N10032" s="87"/>
    </row>
    <row r="10033" spans="1:14" s="79" customFormat="1">
      <c r="A10033" s="17"/>
      <c r="B10033" s="84"/>
      <c r="C10033" s="85"/>
      <c r="D10033" s="84"/>
      <c r="E10033" s="84"/>
      <c r="M10033" s="86"/>
      <c r="N10033" s="87"/>
    </row>
    <row r="10034" spans="1:14" s="79" customFormat="1">
      <c r="A10034" s="17"/>
      <c r="B10034" s="84"/>
      <c r="C10034" s="85"/>
      <c r="D10034" s="84"/>
      <c r="E10034" s="84"/>
      <c r="M10034" s="86"/>
      <c r="N10034" s="87"/>
    </row>
    <row r="10035" spans="1:14" s="79" customFormat="1">
      <c r="A10035" s="17"/>
      <c r="B10035" s="84"/>
      <c r="C10035" s="85"/>
      <c r="D10035" s="84"/>
      <c r="E10035" s="84"/>
      <c r="M10035" s="86"/>
      <c r="N10035" s="87"/>
    </row>
    <row r="10036" spans="1:14" s="79" customFormat="1">
      <c r="A10036" s="17"/>
      <c r="B10036" s="84"/>
      <c r="C10036" s="85"/>
      <c r="D10036" s="84"/>
      <c r="E10036" s="84"/>
      <c r="M10036" s="86"/>
      <c r="N10036" s="87"/>
    </row>
    <row r="10037" spans="1:14" s="79" customFormat="1">
      <c r="A10037" s="17"/>
      <c r="B10037" s="84"/>
      <c r="C10037" s="85"/>
      <c r="D10037" s="84"/>
      <c r="E10037" s="84"/>
      <c r="M10037" s="86"/>
      <c r="N10037" s="87"/>
    </row>
    <row r="10038" spans="1:14" s="79" customFormat="1">
      <c r="A10038" s="17"/>
      <c r="B10038" s="84"/>
      <c r="C10038" s="85"/>
      <c r="D10038" s="84"/>
      <c r="E10038" s="84"/>
      <c r="M10038" s="86"/>
      <c r="N10038" s="87"/>
    </row>
    <row r="10039" spans="1:14" s="79" customFormat="1">
      <c r="A10039" s="17"/>
      <c r="B10039" s="84"/>
      <c r="C10039" s="85"/>
      <c r="D10039" s="84"/>
      <c r="E10039" s="84"/>
      <c r="M10039" s="86"/>
      <c r="N10039" s="87"/>
    </row>
    <row r="10040" spans="1:14" s="79" customFormat="1">
      <c r="A10040" s="17"/>
      <c r="B10040" s="84"/>
      <c r="C10040" s="85"/>
      <c r="D10040" s="84"/>
      <c r="E10040" s="84"/>
      <c r="M10040" s="86"/>
      <c r="N10040" s="87"/>
    </row>
    <row r="10041" spans="1:14" s="79" customFormat="1">
      <c r="A10041" s="17"/>
      <c r="B10041" s="84"/>
      <c r="C10041" s="85"/>
      <c r="D10041" s="84"/>
      <c r="E10041" s="84"/>
      <c r="M10041" s="86"/>
      <c r="N10041" s="87"/>
    </row>
    <row r="10042" spans="1:14" s="79" customFormat="1">
      <c r="A10042" s="17"/>
      <c r="B10042" s="84"/>
      <c r="C10042" s="85"/>
      <c r="D10042" s="84"/>
      <c r="E10042" s="84"/>
      <c r="M10042" s="86"/>
      <c r="N10042" s="87"/>
    </row>
    <row r="10043" spans="1:14" s="79" customFormat="1">
      <c r="A10043" s="17"/>
      <c r="B10043" s="84"/>
      <c r="C10043" s="85"/>
      <c r="D10043" s="84"/>
      <c r="E10043" s="84"/>
      <c r="M10043" s="86"/>
      <c r="N10043" s="87"/>
    </row>
    <row r="10044" spans="1:14" s="79" customFormat="1">
      <c r="A10044" s="17"/>
      <c r="B10044" s="84"/>
      <c r="C10044" s="85"/>
      <c r="D10044" s="84"/>
      <c r="E10044" s="84"/>
      <c r="M10044" s="86"/>
      <c r="N10044" s="87"/>
    </row>
    <row r="10045" spans="1:14" s="79" customFormat="1">
      <c r="A10045" s="17"/>
      <c r="B10045" s="84"/>
      <c r="C10045" s="85"/>
      <c r="D10045" s="84"/>
      <c r="E10045" s="84"/>
      <c r="M10045" s="86"/>
      <c r="N10045" s="87"/>
    </row>
    <row r="10046" spans="1:14" s="79" customFormat="1">
      <c r="A10046" s="17"/>
      <c r="B10046" s="84"/>
      <c r="C10046" s="85"/>
      <c r="D10046" s="84"/>
      <c r="E10046" s="84"/>
      <c r="M10046" s="86"/>
      <c r="N10046" s="87"/>
    </row>
    <row r="10047" spans="1:14" s="79" customFormat="1">
      <c r="A10047" s="17"/>
      <c r="B10047" s="84"/>
      <c r="C10047" s="85"/>
      <c r="D10047" s="84"/>
      <c r="E10047" s="84"/>
      <c r="M10047" s="86"/>
      <c r="N10047" s="87"/>
    </row>
    <row r="10048" spans="1:14" s="79" customFormat="1">
      <c r="A10048" s="17"/>
      <c r="B10048" s="84"/>
      <c r="C10048" s="85"/>
      <c r="D10048" s="84"/>
      <c r="E10048" s="84"/>
      <c r="M10048" s="86"/>
      <c r="N10048" s="87"/>
    </row>
    <row r="10049" spans="1:14" s="79" customFormat="1">
      <c r="A10049" s="17"/>
      <c r="B10049" s="84"/>
      <c r="C10049" s="85"/>
      <c r="D10049" s="84"/>
      <c r="E10049" s="84"/>
      <c r="M10049" s="86"/>
      <c r="N10049" s="87"/>
    </row>
    <row r="10050" spans="1:14" s="79" customFormat="1">
      <c r="A10050" s="17"/>
      <c r="B10050" s="84"/>
      <c r="C10050" s="85"/>
      <c r="D10050" s="84"/>
      <c r="E10050" s="84"/>
      <c r="M10050" s="86"/>
      <c r="N10050" s="87"/>
    </row>
    <row r="10051" spans="1:14" s="79" customFormat="1">
      <c r="A10051" s="17"/>
      <c r="B10051" s="84"/>
      <c r="C10051" s="85"/>
      <c r="D10051" s="84"/>
      <c r="E10051" s="84"/>
      <c r="M10051" s="86"/>
      <c r="N10051" s="87"/>
    </row>
    <row r="10052" spans="1:14" s="79" customFormat="1">
      <c r="A10052" s="17"/>
      <c r="B10052" s="84"/>
      <c r="C10052" s="85"/>
      <c r="D10052" s="84"/>
      <c r="E10052" s="84"/>
      <c r="M10052" s="86"/>
      <c r="N10052" s="87"/>
    </row>
    <row r="10053" spans="1:14" s="79" customFormat="1">
      <c r="A10053" s="17"/>
      <c r="B10053" s="84"/>
      <c r="C10053" s="85"/>
      <c r="D10053" s="84"/>
      <c r="E10053" s="84"/>
      <c r="M10053" s="86"/>
      <c r="N10053" s="87"/>
    </row>
    <row r="10054" spans="1:14" s="79" customFormat="1">
      <c r="A10054" s="17"/>
      <c r="B10054" s="84"/>
      <c r="C10054" s="85"/>
      <c r="D10054" s="84"/>
      <c r="E10054" s="84"/>
      <c r="M10054" s="86"/>
      <c r="N10054" s="87"/>
    </row>
    <row r="10055" spans="1:14" s="79" customFormat="1">
      <c r="A10055" s="17"/>
      <c r="B10055" s="84"/>
      <c r="C10055" s="85"/>
      <c r="D10055" s="84"/>
      <c r="E10055" s="84"/>
      <c r="M10055" s="86"/>
      <c r="N10055" s="87"/>
    </row>
    <row r="10056" spans="1:14" s="79" customFormat="1">
      <c r="A10056" s="17"/>
      <c r="B10056" s="84"/>
      <c r="C10056" s="85"/>
      <c r="D10056" s="84"/>
      <c r="E10056" s="84"/>
      <c r="M10056" s="86"/>
      <c r="N10056" s="87"/>
    </row>
    <row r="10057" spans="1:14" s="79" customFormat="1">
      <c r="A10057" s="17"/>
      <c r="B10057" s="84"/>
      <c r="C10057" s="85"/>
      <c r="D10057" s="84"/>
      <c r="E10057" s="84"/>
      <c r="M10057" s="86"/>
      <c r="N10057" s="87"/>
    </row>
    <row r="10058" spans="1:14" s="79" customFormat="1">
      <c r="A10058" s="17"/>
      <c r="B10058" s="84"/>
      <c r="C10058" s="85"/>
      <c r="D10058" s="84"/>
      <c r="E10058" s="84"/>
      <c r="M10058" s="86"/>
      <c r="N10058" s="87"/>
    </row>
    <row r="10059" spans="1:14" s="79" customFormat="1">
      <c r="A10059" s="17"/>
      <c r="B10059" s="84"/>
      <c r="C10059" s="85"/>
      <c r="D10059" s="84"/>
      <c r="E10059" s="84"/>
      <c r="M10059" s="86"/>
      <c r="N10059" s="87"/>
    </row>
    <row r="10060" spans="1:14" s="79" customFormat="1">
      <c r="A10060" s="17"/>
      <c r="B10060" s="84"/>
      <c r="C10060" s="85"/>
      <c r="D10060" s="84"/>
      <c r="E10060" s="84"/>
      <c r="M10060" s="86"/>
      <c r="N10060" s="87"/>
    </row>
    <row r="10061" spans="1:14" s="79" customFormat="1">
      <c r="A10061" s="17"/>
      <c r="B10061" s="84"/>
      <c r="C10061" s="85"/>
      <c r="D10061" s="84"/>
      <c r="E10061" s="84"/>
      <c r="M10061" s="86"/>
      <c r="N10061" s="87"/>
    </row>
    <row r="10062" spans="1:14" s="79" customFormat="1">
      <c r="A10062" s="17"/>
      <c r="B10062" s="84"/>
      <c r="C10062" s="85"/>
      <c r="D10062" s="84"/>
      <c r="E10062" s="84"/>
      <c r="M10062" s="86"/>
      <c r="N10062" s="87"/>
    </row>
    <row r="10063" spans="1:14" s="79" customFormat="1">
      <c r="A10063" s="17"/>
      <c r="B10063" s="84"/>
      <c r="C10063" s="85"/>
      <c r="D10063" s="84"/>
      <c r="E10063" s="84"/>
      <c r="M10063" s="86"/>
      <c r="N10063" s="87"/>
    </row>
    <row r="10064" spans="1:14" s="79" customFormat="1">
      <c r="A10064" s="17"/>
      <c r="B10064" s="84"/>
      <c r="C10064" s="85"/>
      <c r="D10064" s="84"/>
      <c r="E10064" s="84"/>
      <c r="M10064" s="86"/>
      <c r="N10064" s="87"/>
    </row>
    <row r="10065" spans="1:14" s="79" customFormat="1">
      <c r="A10065" s="17"/>
      <c r="B10065" s="84"/>
      <c r="C10065" s="85"/>
      <c r="D10065" s="84"/>
      <c r="E10065" s="84"/>
      <c r="M10065" s="86"/>
      <c r="N10065" s="87"/>
    </row>
    <row r="10066" spans="1:14" s="79" customFormat="1">
      <c r="A10066" s="17"/>
      <c r="B10066" s="84"/>
      <c r="C10066" s="85"/>
      <c r="D10066" s="84"/>
      <c r="E10066" s="84"/>
      <c r="M10066" s="86"/>
      <c r="N10066" s="87"/>
    </row>
    <row r="10067" spans="1:14" s="79" customFormat="1">
      <c r="A10067" s="17"/>
      <c r="B10067" s="84"/>
      <c r="C10067" s="85"/>
      <c r="D10067" s="84"/>
      <c r="E10067" s="84"/>
      <c r="M10067" s="86"/>
      <c r="N10067" s="87"/>
    </row>
    <row r="10068" spans="1:14" s="79" customFormat="1">
      <c r="A10068" s="17"/>
      <c r="B10068" s="84"/>
      <c r="C10068" s="85"/>
      <c r="D10068" s="84"/>
      <c r="E10068" s="84"/>
      <c r="M10068" s="86"/>
      <c r="N10068" s="87"/>
    </row>
    <row r="10069" spans="1:14" s="79" customFormat="1">
      <c r="A10069" s="17"/>
      <c r="B10069" s="84"/>
      <c r="C10069" s="85"/>
      <c r="D10069" s="84"/>
      <c r="E10069" s="84"/>
      <c r="M10069" s="86"/>
      <c r="N10069" s="87"/>
    </row>
    <row r="10070" spans="1:14" s="79" customFormat="1">
      <c r="A10070" s="17"/>
      <c r="B10070" s="84"/>
      <c r="C10070" s="85"/>
      <c r="D10070" s="84"/>
      <c r="E10070" s="84"/>
      <c r="M10070" s="86"/>
      <c r="N10070" s="87"/>
    </row>
    <row r="10071" spans="1:14" s="79" customFormat="1">
      <c r="A10071" s="17"/>
      <c r="B10071" s="84"/>
      <c r="C10071" s="85"/>
      <c r="D10071" s="84"/>
      <c r="E10071" s="84"/>
      <c r="M10071" s="86"/>
      <c r="N10071" s="87"/>
    </row>
    <row r="10072" spans="1:14" s="79" customFormat="1">
      <c r="A10072" s="17"/>
      <c r="B10072" s="84"/>
      <c r="C10072" s="85"/>
      <c r="D10072" s="84"/>
      <c r="E10072" s="84"/>
      <c r="M10072" s="86"/>
      <c r="N10072" s="87"/>
    </row>
    <row r="10073" spans="1:14" s="79" customFormat="1">
      <c r="A10073" s="17"/>
      <c r="B10073" s="84"/>
      <c r="C10073" s="85"/>
      <c r="D10073" s="84"/>
      <c r="E10073" s="84"/>
      <c r="M10073" s="86"/>
      <c r="N10073" s="87"/>
    </row>
    <row r="10074" spans="1:14" s="79" customFormat="1">
      <c r="A10074" s="17"/>
      <c r="B10074" s="84"/>
      <c r="C10074" s="85"/>
      <c r="D10074" s="84"/>
      <c r="E10074" s="84"/>
      <c r="M10074" s="86"/>
      <c r="N10074" s="87"/>
    </row>
    <row r="10075" spans="1:14" s="79" customFormat="1">
      <c r="A10075" s="17"/>
      <c r="B10075" s="84"/>
      <c r="C10075" s="85"/>
      <c r="D10075" s="84"/>
      <c r="E10075" s="84"/>
      <c r="M10075" s="86"/>
      <c r="N10075" s="87"/>
    </row>
    <row r="10076" spans="1:14" s="79" customFormat="1">
      <c r="A10076" s="17"/>
      <c r="B10076" s="84"/>
      <c r="C10076" s="85"/>
      <c r="D10076" s="84"/>
      <c r="E10076" s="84"/>
      <c r="M10076" s="86"/>
      <c r="N10076" s="87"/>
    </row>
    <row r="10077" spans="1:14" s="79" customFormat="1">
      <c r="A10077" s="17"/>
      <c r="B10077" s="84"/>
      <c r="C10077" s="85"/>
      <c r="D10077" s="84"/>
      <c r="E10077" s="84"/>
      <c r="M10077" s="86"/>
      <c r="N10077" s="87"/>
    </row>
    <row r="10078" spans="1:14" s="79" customFormat="1">
      <c r="A10078" s="17"/>
      <c r="B10078" s="84"/>
      <c r="C10078" s="85"/>
      <c r="D10078" s="84"/>
      <c r="E10078" s="84"/>
      <c r="M10078" s="86"/>
      <c r="N10078" s="87"/>
    </row>
    <row r="10079" spans="1:14" s="79" customFormat="1">
      <c r="A10079" s="17"/>
      <c r="B10079" s="84"/>
      <c r="C10079" s="85"/>
      <c r="D10079" s="84"/>
      <c r="E10079" s="84"/>
      <c r="M10079" s="86"/>
      <c r="N10079" s="87"/>
    </row>
    <row r="10080" spans="1:14" s="79" customFormat="1">
      <c r="A10080" s="17"/>
      <c r="B10080" s="84"/>
      <c r="C10080" s="85"/>
      <c r="D10080" s="84"/>
      <c r="E10080" s="84"/>
      <c r="M10080" s="86"/>
      <c r="N10080" s="87"/>
    </row>
    <row r="10081" spans="1:14" s="79" customFormat="1">
      <c r="A10081" s="17"/>
      <c r="B10081" s="84"/>
      <c r="C10081" s="85"/>
      <c r="D10081" s="84"/>
      <c r="E10081" s="84"/>
      <c r="M10081" s="86"/>
      <c r="N10081" s="87"/>
    </row>
    <row r="10082" spans="1:14" s="79" customFormat="1">
      <c r="A10082" s="17"/>
      <c r="B10082" s="84"/>
      <c r="C10082" s="85"/>
      <c r="D10082" s="84"/>
      <c r="E10082" s="84"/>
      <c r="M10082" s="86"/>
      <c r="N10082" s="87"/>
    </row>
    <row r="10083" spans="1:14" s="79" customFormat="1">
      <c r="A10083" s="17"/>
      <c r="B10083" s="84"/>
      <c r="C10083" s="85"/>
      <c r="D10083" s="84"/>
      <c r="E10083" s="84"/>
      <c r="M10083" s="86"/>
      <c r="N10083" s="87"/>
    </row>
    <row r="10084" spans="1:14" s="79" customFormat="1">
      <c r="A10084" s="17"/>
      <c r="B10084" s="84"/>
      <c r="C10084" s="85"/>
      <c r="D10084" s="84"/>
      <c r="E10084" s="84"/>
      <c r="M10084" s="86"/>
      <c r="N10084" s="87"/>
    </row>
    <row r="10085" spans="1:14" s="79" customFormat="1">
      <c r="A10085" s="17"/>
      <c r="B10085" s="84"/>
      <c r="C10085" s="85"/>
      <c r="D10085" s="84"/>
      <c r="E10085" s="84"/>
      <c r="M10085" s="86"/>
      <c r="N10085" s="87"/>
    </row>
    <row r="10086" spans="1:14" s="79" customFormat="1">
      <c r="A10086" s="17"/>
      <c r="B10086" s="84"/>
      <c r="C10086" s="85"/>
      <c r="D10086" s="84"/>
      <c r="E10086" s="84"/>
      <c r="M10086" s="86"/>
      <c r="N10086" s="87"/>
    </row>
    <row r="10087" spans="1:14" s="79" customFormat="1">
      <c r="A10087" s="17"/>
      <c r="B10087" s="84"/>
      <c r="C10087" s="85"/>
      <c r="D10087" s="84"/>
      <c r="E10087" s="84"/>
      <c r="M10087" s="86"/>
      <c r="N10087" s="87"/>
    </row>
    <row r="10088" spans="1:14" s="79" customFormat="1">
      <c r="A10088" s="17"/>
      <c r="B10088" s="84"/>
      <c r="C10088" s="85"/>
      <c r="D10088" s="84"/>
      <c r="E10088" s="84"/>
      <c r="M10088" s="86"/>
      <c r="N10088" s="87"/>
    </row>
    <row r="10089" spans="1:14" s="79" customFormat="1">
      <c r="A10089" s="17"/>
      <c r="B10089" s="84"/>
      <c r="C10089" s="85"/>
      <c r="D10089" s="84"/>
      <c r="E10089" s="84"/>
      <c r="M10089" s="86"/>
      <c r="N10089" s="87"/>
    </row>
    <row r="10090" spans="1:14" s="79" customFormat="1">
      <c r="A10090" s="17"/>
      <c r="B10090" s="84"/>
      <c r="C10090" s="85"/>
      <c r="D10090" s="84"/>
      <c r="E10090" s="84"/>
      <c r="M10090" s="86"/>
      <c r="N10090" s="87"/>
    </row>
    <row r="10091" spans="1:14" s="79" customFormat="1">
      <c r="A10091" s="17"/>
      <c r="B10091" s="84"/>
      <c r="C10091" s="85"/>
      <c r="D10091" s="84"/>
      <c r="E10091" s="84"/>
      <c r="M10091" s="86"/>
      <c r="N10091" s="87"/>
    </row>
    <row r="10092" spans="1:14" s="79" customFormat="1">
      <c r="A10092" s="17"/>
      <c r="B10092" s="84"/>
      <c r="C10092" s="85"/>
      <c r="D10092" s="84"/>
      <c r="E10092" s="84"/>
      <c r="M10092" s="86"/>
      <c r="N10092" s="87"/>
    </row>
    <row r="10093" spans="1:14" s="79" customFormat="1">
      <c r="A10093" s="17"/>
      <c r="B10093" s="84"/>
      <c r="C10093" s="85"/>
      <c r="D10093" s="84"/>
      <c r="E10093" s="84"/>
      <c r="M10093" s="86"/>
      <c r="N10093" s="87"/>
    </row>
    <row r="10094" spans="1:14" s="79" customFormat="1">
      <c r="A10094" s="17"/>
      <c r="B10094" s="84"/>
      <c r="C10094" s="85"/>
      <c r="D10094" s="84"/>
      <c r="E10094" s="84"/>
      <c r="M10094" s="86"/>
      <c r="N10094" s="87"/>
    </row>
    <row r="10095" spans="1:14" s="79" customFormat="1">
      <c r="A10095" s="17"/>
      <c r="B10095" s="84"/>
      <c r="C10095" s="85"/>
      <c r="D10095" s="84"/>
      <c r="E10095" s="84"/>
      <c r="M10095" s="86"/>
      <c r="N10095" s="87"/>
    </row>
    <row r="10096" spans="1:14" s="79" customFormat="1">
      <c r="A10096" s="17"/>
      <c r="B10096" s="84"/>
      <c r="C10096" s="85"/>
      <c r="D10096" s="84"/>
      <c r="E10096" s="84"/>
      <c r="M10096" s="86"/>
      <c r="N10096" s="87"/>
    </row>
    <row r="10097" spans="1:14" s="79" customFormat="1">
      <c r="A10097" s="17"/>
      <c r="B10097" s="84"/>
      <c r="C10097" s="85"/>
      <c r="D10097" s="84"/>
      <c r="E10097" s="84"/>
      <c r="M10097" s="86"/>
      <c r="N10097" s="87"/>
    </row>
    <row r="10098" spans="1:14" s="79" customFormat="1">
      <c r="A10098" s="17"/>
      <c r="B10098" s="84"/>
      <c r="C10098" s="85"/>
      <c r="D10098" s="84"/>
      <c r="E10098" s="84"/>
      <c r="M10098" s="86"/>
      <c r="N10098" s="87"/>
    </row>
    <row r="10099" spans="1:14" s="79" customFormat="1">
      <c r="A10099" s="17"/>
      <c r="B10099" s="84"/>
      <c r="C10099" s="85"/>
      <c r="D10099" s="84"/>
      <c r="E10099" s="84"/>
      <c r="M10099" s="86"/>
      <c r="N10099" s="87"/>
    </row>
    <row r="10100" spans="1:14" s="79" customFormat="1">
      <c r="A10100" s="17"/>
      <c r="B10100" s="84"/>
      <c r="C10100" s="85"/>
      <c r="D10100" s="84"/>
      <c r="E10100" s="84"/>
      <c r="M10100" s="86"/>
      <c r="N10100" s="87"/>
    </row>
    <row r="10101" spans="1:14" s="79" customFormat="1">
      <c r="A10101" s="17"/>
      <c r="B10101" s="84"/>
      <c r="C10101" s="85"/>
      <c r="D10101" s="84"/>
      <c r="E10101" s="84"/>
      <c r="M10101" s="86"/>
      <c r="N10101" s="87"/>
    </row>
    <row r="10102" spans="1:14" s="79" customFormat="1">
      <c r="A10102" s="17"/>
      <c r="B10102" s="84"/>
      <c r="C10102" s="85"/>
      <c r="D10102" s="84"/>
      <c r="E10102" s="84"/>
      <c r="M10102" s="86"/>
      <c r="N10102" s="87"/>
    </row>
    <row r="10103" spans="1:14" s="79" customFormat="1">
      <c r="A10103" s="17"/>
      <c r="B10103" s="84"/>
      <c r="C10103" s="85"/>
      <c r="D10103" s="84"/>
      <c r="E10103" s="84"/>
      <c r="M10103" s="86"/>
      <c r="N10103" s="87"/>
    </row>
    <row r="10104" spans="1:14" s="79" customFormat="1">
      <c r="A10104" s="17"/>
      <c r="B10104" s="84"/>
      <c r="C10104" s="85"/>
      <c r="D10104" s="84"/>
      <c r="E10104" s="84"/>
      <c r="M10104" s="86"/>
      <c r="N10104" s="87"/>
    </row>
    <row r="10105" spans="1:14" s="79" customFormat="1">
      <c r="A10105" s="17"/>
      <c r="B10105" s="84"/>
      <c r="C10105" s="85"/>
      <c r="D10105" s="84"/>
      <c r="E10105" s="84"/>
      <c r="M10105" s="86"/>
      <c r="N10105" s="87"/>
    </row>
    <row r="10106" spans="1:14" s="79" customFormat="1">
      <c r="A10106" s="17"/>
      <c r="B10106" s="84"/>
      <c r="C10106" s="85"/>
      <c r="D10106" s="84"/>
      <c r="E10106" s="84"/>
      <c r="M10106" s="86"/>
      <c r="N10106" s="87"/>
    </row>
    <row r="10107" spans="1:14" s="79" customFormat="1">
      <c r="A10107" s="17"/>
      <c r="B10107" s="84"/>
      <c r="C10107" s="85"/>
      <c r="D10107" s="84"/>
      <c r="E10107" s="84"/>
      <c r="M10107" s="86"/>
      <c r="N10107" s="87"/>
    </row>
    <row r="10108" spans="1:14" s="79" customFormat="1">
      <c r="A10108" s="17"/>
      <c r="B10108" s="84"/>
      <c r="C10108" s="85"/>
      <c r="D10108" s="84"/>
      <c r="E10108" s="84"/>
      <c r="M10108" s="86"/>
      <c r="N10108" s="87"/>
    </row>
    <row r="10109" spans="1:14" s="79" customFormat="1">
      <c r="A10109" s="17"/>
      <c r="B10109" s="84"/>
      <c r="C10109" s="85"/>
      <c r="D10109" s="84"/>
      <c r="E10109" s="84"/>
      <c r="M10109" s="86"/>
      <c r="N10109" s="87"/>
    </row>
    <row r="10110" spans="1:14" s="79" customFormat="1">
      <c r="A10110" s="17"/>
      <c r="B10110" s="84"/>
      <c r="C10110" s="85"/>
      <c r="D10110" s="84"/>
      <c r="E10110" s="84"/>
      <c r="M10110" s="86"/>
      <c r="N10110" s="87"/>
    </row>
    <row r="10111" spans="1:14" s="79" customFormat="1">
      <c r="A10111" s="17"/>
      <c r="B10111" s="84"/>
      <c r="C10111" s="85"/>
      <c r="D10111" s="84"/>
      <c r="E10111" s="84"/>
      <c r="M10111" s="86"/>
      <c r="N10111" s="87"/>
    </row>
    <row r="10112" spans="1:14" s="79" customFormat="1">
      <c r="A10112" s="17"/>
      <c r="B10112" s="84"/>
      <c r="C10112" s="85"/>
      <c r="D10112" s="84"/>
      <c r="E10112" s="84"/>
      <c r="M10112" s="86"/>
      <c r="N10112" s="87"/>
    </row>
    <row r="10113" spans="1:14" s="79" customFormat="1">
      <c r="A10113" s="17"/>
      <c r="B10113" s="84"/>
      <c r="C10113" s="85"/>
      <c r="D10113" s="84"/>
      <c r="E10113" s="84"/>
      <c r="M10113" s="86"/>
      <c r="N10113" s="87"/>
    </row>
    <row r="10114" spans="1:14" s="79" customFormat="1">
      <c r="A10114" s="17"/>
      <c r="B10114" s="84"/>
      <c r="C10114" s="85"/>
      <c r="D10114" s="84"/>
      <c r="E10114" s="84"/>
      <c r="M10114" s="86"/>
      <c r="N10114" s="87"/>
    </row>
    <row r="10115" spans="1:14" s="79" customFormat="1">
      <c r="A10115" s="17"/>
      <c r="B10115" s="84"/>
      <c r="C10115" s="85"/>
      <c r="D10115" s="84"/>
      <c r="E10115" s="84"/>
      <c r="M10115" s="86"/>
      <c r="N10115" s="87"/>
    </row>
    <row r="10116" spans="1:14" s="79" customFormat="1">
      <c r="A10116" s="17"/>
      <c r="B10116" s="84"/>
      <c r="C10116" s="85"/>
      <c r="D10116" s="84"/>
      <c r="E10116" s="84"/>
      <c r="M10116" s="86"/>
      <c r="N10116" s="87"/>
    </row>
    <row r="10117" spans="1:14" s="79" customFormat="1">
      <c r="A10117" s="17"/>
      <c r="B10117" s="84"/>
      <c r="C10117" s="85"/>
      <c r="D10117" s="84"/>
      <c r="E10117" s="84"/>
      <c r="M10117" s="86"/>
      <c r="N10117" s="87"/>
    </row>
    <row r="10118" spans="1:14" s="79" customFormat="1">
      <c r="A10118" s="17"/>
      <c r="B10118" s="84"/>
      <c r="C10118" s="85"/>
      <c r="D10118" s="84"/>
      <c r="E10118" s="84"/>
      <c r="M10118" s="86"/>
      <c r="N10118" s="87"/>
    </row>
    <row r="10119" spans="1:14" s="79" customFormat="1">
      <c r="A10119" s="17"/>
      <c r="B10119" s="84"/>
      <c r="C10119" s="85"/>
      <c r="D10119" s="84"/>
      <c r="E10119" s="84"/>
      <c r="M10119" s="86"/>
      <c r="N10119" s="87"/>
    </row>
    <row r="10120" spans="1:14" s="79" customFormat="1">
      <c r="A10120" s="17"/>
      <c r="B10120" s="84"/>
      <c r="C10120" s="85"/>
      <c r="D10120" s="84"/>
      <c r="E10120" s="84"/>
      <c r="M10120" s="86"/>
      <c r="N10120" s="87"/>
    </row>
    <row r="10121" spans="1:14" s="79" customFormat="1">
      <c r="A10121" s="17"/>
      <c r="B10121" s="84"/>
      <c r="C10121" s="85"/>
      <c r="D10121" s="84"/>
      <c r="E10121" s="84"/>
      <c r="M10121" s="86"/>
      <c r="N10121" s="87"/>
    </row>
    <row r="10122" spans="1:14" s="79" customFormat="1">
      <c r="A10122" s="17"/>
      <c r="B10122" s="84"/>
      <c r="C10122" s="85"/>
      <c r="D10122" s="84"/>
      <c r="E10122" s="84"/>
      <c r="M10122" s="86"/>
      <c r="N10122" s="87"/>
    </row>
    <row r="10123" spans="1:14" s="79" customFormat="1">
      <c r="A10123" s="17"/>
      <c r="B10123" s="84"/>
      <c r="C10123" s="85"/>
      <c r="D10123" s="84"/>
      <c r="E10123" s="84"/>
      <c r="M10123" s="86"/>
      <c r="N10123" s="87"/>
    </row>
    <row r="10124" spans="1:14" s="79" customFormat="1">
      <c r="A10124" s="17"/>
      <c r="B10124" s="84"/>
      <c r="C10124" s="85"/>
      <c r="D10124" s="84"/>
      <c r="E10124" s="84"/>
      <c r="M10124" s="86"/>
      <c r="N10124" s="87"/>
    </row>
    <row r="10125" spans="1:14" s="79" customFormat="1">
      <c r="A10125" s="17"/>
      <c r="B10125" s="84"/>
      <c r="C10125" s="85"/>
      <c r="D10125" s="84"/>
      <c r="E10125" s="84"/>
      <c r="M10125" s="86"/>
      <c r="N10125" s="87"/>
    </row>
    <row r="10126" spans="1:14" s="79" customFormat="1">
      <c r="A10126" s="17"/>
      <c r="B10126" s="84"/>
      <c r="C10126" s="85"/>
      <c r="D10126" s="84"/>
      <c r="E10126" s="84"/>
      <c r="M10126" s="86"/>
      <c r="N10126" s="87"/>
    </row>
    <row r="10127" spans="1:14" s="79" customFormat="1">
      <c r="A10127" s="17"/>
      <c r="B10127" s="84"/>
      <c r="C10127" s="85"/>
      <c r="D10127" s="84"/>
      <c r="E10127" s="84"/>
      <c r="M10127" s="86"/>
      <c r="N10127" s="87"/>
    </row>
    <row r="10128" spans="1:14" s="79" customFormat="1">
      <c r="A10128" s="17"/>
      <c r="B10128" s="84"/>
      <c r="C10128" s="85"/>
      <c r="D10128" s="84"/>
      <c r="E10128" s="84"/>
      <c r="M10128" s="86"/>
      <c r="N10128" s="87"/>
    </row>
    <row r="10129" spans="1:14" s="79" customFormat="1">
      <c r="A10129" s="17"/>
      <c r="B10129" s="84"/>
      <c r="C10129" s="85"/>
      <c r="D10129" s="84"/>
      <c r="E10129" s="84"/>
      <c r="M10129" s="86"/>
      <c r="N10129" s="87"/>
    </row>
    <row r="10130" spans="1:14" s="79" customFormat="1">
      <c r="A10130" s="17"/>
      <c r="B10130" s="84"/>
      <c r="C10130" s="85"/>
      <c r="D10130" s="84"/>
      <c r="E10130" s="84"/>
      <c r="M10130" s="86"/>
      <c r="N10130" s="87"/>
    </row>
    <row r="10131" spans="1:14" s="79" customFormat="1">
      <c r="A10131" s="17"/>
      <c r="B10131" s="84"/>
      <c r="C10131" s="85"/>
      <c r="D10131" s="84"/>
      <c r="E10131" s="84"/>
      <c r="M10131" s="86"/>
      <c r="N10131" s="87"/>
    </row>
    <row r="10132" spans="1:14" s="79" customFormat="1">
      <c r="A10132" s="17"/>
      <c r="B10132" s="84"/>
      <c r="C10132" s="85"/>
      <c r="D10132" s="84"/>
      <c r="E10132" s="84"/>
      <c r="M10132" s="86"/>
      <c r="N10132" s="87"/>
    </row>
    <row r="10133" spans="1:14" s="79" customFormat="1">
      <c r="A10133" s="17"/>
      <c r="B10133" s="84"/>
      <c r="C10133" s="85"/>
      <c r="D10133" s="84"/>
      <c r="E10133" s="84"/>
      <c r="M10133" s="86"/>
      <c r="N10133" s="87"/>
    </row>
    <row r="10134" spans="1:14" s="79" customFormat="1">
      <c r="A10134" s="17"/>
      <c r="B10134" s="84"/>
      <c r="C10134" s="85"/>
      <c r="D10134" s="84"/>
      <c r="E10134" s="84"/>
      <c r="M10134" s="86"/>
      <c r="N10134" s="87"/>
    </row>
    <row r="10135" spans="1:14" s="79" customFormat="1">
      <c r="A10135" s="17"/>
      <c r="B10135" s="84"/>
      <c r="C10135" s="85"/>
      <c r="D10135" s="84"/>
      <c r="E10135" s="84"/>
      <c r="M10135" s="86"/>
      <c r="N10135" s="87"/>
    </row>
    <row r="10136" spans="1:14" s="79" customFormat="1">
      <c r="A10136" s="17"/>
      <c r="B10136" s="84"/>
      <c r="C10136" s="85"/>
      <c r="D10136" s="84"/>
      <c r="E10136" s="84"/>
      <c r="M10136" s="86"/>
      <c r="N10136" s="87"/>
    </row>
    <row r="10137" spans="1:14" s="79" customFormat="1">
      <c r="A10137" s="17"/>
      <c r="B10137" s="84"/>
      <c r="C10137" s="85"/>
      <c r="D10137" s="84"/>
      <c r="E10137" s="84"/>
      <c r="M10137" s="86"/>
      <c r="N10137" s="87"/>
    </row>
    <row r="10138" spans="1:14" s="79" customFormat="1">
      <c r="A10138" s="17"/>
      <c r="B10138" s="84"/>
      <c r="C10138" s="85"/>
      <c r="D10138" s="84"/>
      <c r="E10138" s="84"/>
      <c r="M10138" s="86"/>
      <c r="N10138" s="87"/>
    </row>
    <row r="10139" spans="1:14" s="79" customFormat="1">
      <c r="A10139" s="17"/>
      <c r="B10139" s="84"/>
      <c r="C10139" s="85"/>
      <c r="D10139" s="84"/>
      <c r="E10139" s="84"/>
      <c r="M10139" s="86"/>
      <c r="N10139" s="87"/>
    </row>
    <row r="10140" spans="1:14" s="79" customFormat="1">
      <c r="A10140" s="17"/>
      <c r="B10140" s="84"/>
      <c r="C10140" s="85"/>
      <c r="D10140" s="84"/>
      <c r="E10140" s="84"/>
      <c r="M10140" s="86"/>
      <c r="N10140" s="87"/>
    </row>
    <row r="10141" spans="1:14" s="79" customFormat="1">
      <c r="A10141" s="17"/>
      <c r="B10141" s="84"/>
      <c r="C10141" s="85"/>
      <c r="D10141" s="84"/>
      <c r="E10141" s="84"/>
      <c r="M10141" s="86"/>
      <c r="N10141" s="87"/>
    </row>
    <row r="10142" spans="1:14" s="79" customFormat="1">
      <c r="A10142" s="17"/>
      <c r="B10142" s="84"/>
      <c r="C10142" s="85"/>
      <c r="D10142" s="84"/>
      <c r="E10142" s="84"/>
      <c r="M10142" s="86"/>
      <c r="N10142" s="87"/>
    </row>
    <row r="10143" spans="1:14" s="79" customFormat="1">
      <c r="A10143" s="17"/>
      <c r="B10143" s="84"/>
      <c r="C10143" s="85"/>
      <c r="D10143" s="84"/>
      <c r="E10143" s="84"/>
      <c r="M10143" s="86"/>
      <c r="N10143" s="87"/>
    </row>
    <row r="10144" spans="1:14" s="79" customFormat="1">
      <c r="A10144" s="17"/>
      <c r="B10144" s="84"/>
      <c r="C10144" s="85"/>
      <c r="D10144" s="84"/>
      <c r="E10144" s="84"/>
      <c r="M10144" s="86"/>
      <c r="N10144" s="87"/>
    </row>
    <row r="10145" spans="1:14" s="79" customFormat="1">
      <c r="A10145" s="17"/>
      <c r="B10145" s="84"/>
      <c r="C10145" s="85"/>
      <c r="D10145" s="84"/>
      <c r="E10145" s="84"/>
      <c r="M10145" s="86"/>
      <c r="N10145" s="87"/>
    </row>
    <row r="10146" spans="1:14" s="79" customFormat="1">
      <c r="A10146" s="17"/>
      <c r="B10146" s="84"/>
      <c r="C10146" s="85"/>
      <c r="D10146" s="84"/>
      <c r="E10146" s="84"/>
      <c r="M10146" s="86"/>
      <c r="N10146" s="87"/>
    </row>
    <row r="10147" spans="1:14" s="79" customFormat="1">
      <c r="A10147" s="17"/>
      <c r="B10147" s="84"/>
      <c r="C10147" s="85"/>
      <c r="D10147" s="84"/>
      <c r="E10147" s="84"/>
      <c r="M10147" s="86"/>
      <c r="N10147" s="87"/>
    </row>
    <row r="10148" spans="1:14" s="79" customFormat="1">
      <c r="A10148" s="17"/>
      <c r="B10148" s="84"/>
      <c r="C10148" s="85"/>
      <c r="D10148" s="84"/>
      <c r="E10148" s="84"/>
      <c r="M10148" s="86"/>
      <c r="N10148" s="87"/>
    </row>
    <row r="10149" spans="1:14" s="79" customFormat="1">
      <c r="A10149" s="17"/>
      <c r="B10149" s="84"/>
      <c r="C10149" s="85"/>
      <c r="D10149" s="84"/>
      <c r="E10149" s="84"/>
      <c r="M10149" s="86"/>
      <c r="N10149" s="87"/>
    </row>
    <row r="10150" spans="1:14" s="79" customFormat="1">
      <c r="A10150" s="17"/>
      <c r="B10150" s="84"/>
      <c r="C10150" s="85"/>
      <c r="D10150" s="84"/>
      <c r="E10150" s="84"/>
      <c r="M10150" s="86"/>
      <c r="N10150" s="87"/>
    </row>
    <row r="10151" spans="1:14" s="79" customFormat="1">
      <c r="A10151" s="17"/>
      <c r="B10151" s="84"/>
      <c r="C10151" s="85"/>
      <c r="D10151" s="84"/>
      <c r="E10151" s="84"/>
      <c r="M10151" s="86"/>
      <c r="N10151" s="87"/>
    </row>
    <row r="10152" spans="1:14" s="79" customFormat="1">
      <c r="A10152" s="17"/>
      <c r="B10152" s="84"/>
      <c r="C10152" s="85"/>
      <c r="D10152" s="84"/>
      <c r="E10152" s="84"/>
      <c r="M10152" s="86"/>
      <c r="N10152" s="87"/>
    </row>
    <row r="10153" spans="1:14" s="79" customFormat="1">
      <c r="A10153" s="17"/>
      <c r="B10153" s="84"/>
      <c r="C10153" s="85"/>
      <c r="D10153" s="84"/>
      <c r="E10153" s="84"/>
      <c r="M10153" s="86"/>
      <c r="N10153" s="87"/>
    </row>
    <row r="10154" spans="1:14" s="79" customFormat="1">
      <c r="A10154" s="17"/>
      <c r="B10154" s="84"/>
      <c r="C10154" s="85"/>
      <c r="D10154" s="84"/>
      <c r="E10154" s="84"/>
      <c r="M10154" s="86"/>
      <c r="N10154" s="87"/>
    </row>
    <row r="10155" spans="1:14" s="79" customFormat="1">
      <c r="A10155" s="17"/>
      <c r="B10155" s="84"/>
      <c r="C10155" s="85"/>
      <c r="D10155" s="84"/>
      <c r="E10155" s="84"/>
      <c r="M10155" s="86"/>
      <c r="N10155" s="87"/>
    </row>
    <row r="10156" spans="1:14" s="79" customFormat="1">
      <c r="A10156" s="17"/>
      <c r="B10156" s="84"/>
      <c r="C10156" s="85"/>
      <c r="D10156" s="84"/>
      <c r="E10156" s="84"/>
      <c r="M10156" s="86"/>
      <c r="N10156" s="87"/>
    </row>
    <row r="10157" spans="1:14" s="79" customFormat="1">
      <c r="A10157" s="17"/>
      <c r="B10157" s="84"/>
      <c r="C10157" s="85"/>
      <c r="D10157" s="84"/>
      <c r="E10157" s="84"/>
      <c r="M10157" s="86"/>
      <c r="N10157" s="87"/>
    </row>
    <row r="10158" spans="1:14" s="79" customFormat="1">
      <c r="A10158" s="17"/>
      <c r="B10158" s="84"/>
      <c r="C10158" s="85"/>
      <c r="D10158" s="84"/>
      <c r="E10158" s="84"/>
      <c r="M10158" s="86"/>
      <c r="N10158" s="87"/>
    </row>
    <row r="10159" spans="1:14" s="79" customFormat="1">
      <c r="A10159" s="17"/>
      <c r="B10159" s="84"/>
      <c r="C10159" s="85"/>
      <c r="D10159" s="84"/>
      <c r="E10159" s="84"/>
      <c r="M10159" s="86"/>
      <c r="N10159" s="87"/>
    </row>
    <row r="10160" spans="1:14" s="79" customFormat="1">
      <c r="A10160" s="17"/>
      <c r="B10160" s="84"/>
      <c r="C10160" s="85"/>
      <c r="D10160" s="84"/>
      <c r="E10160" s="84"/>
      <c r="M10160" s="86"/>
      <c r="N10160" s="87"/>
    </row>
    <row r="10161" spans="1:14" s="79" customFormat="1">
      <c r="A10161" s="17"/>
      <c r="B10161" s="84"/>
      <c r="C10161" s="85"/>
      <c r="D10161" s="84"/>
      <c r="E10161" s="84"/>
      <c r="M10161" s="86"/>
      <c r="N10161" s="87"/>
    </row>
    <row r="10162" spans="1:14" s="79" customFormat="1">
      <c r="A10162" s="17"/>
      <c r="B10162" s="84"/>
      <c r="C10162" s="85"/>
      <c r="D10162" s="84"/>
      <c r="E10162" s="84"/>
      <c r="M10162" s="86"/>
      <c r="N10162" s="87"/>
    </row>
    <row r="10163" spans="1:14" s="79" customFormat="1">
      <c r="A10163" s="17"/>
      <c r="B10163" s="84"/>
      <c r="C10163" s="85"/>
      <c r="D10163" s="84"/>
      <c r="E10163" s="84"/>
      <c r="M10163" s="86"/>
      <c r="N10163" s="87"/>
    </row>
    <row r="10164" spans="1:14" s="79" customFormat="1">
      <c r="A10164" s="17"/>
      <c r="B10164" s="84"/>
      <c r="C10164" s="85"/>
      <c r="D10164" s="84"/>
      <c r="E10164" s="84"/>
      <c r="M10164" s="86"/>
      <c r="N10164" s="87"/>
    </row>
    <row r="10165" spans="1:14" s="79" customFormat="1">
      <c r="A10165" s="17"/>
      <c r="B10165" s="84"/>
      <c r="C10165" s="85"/>
      <c r="D10165" s="84"/>
      <c r="E10165" s="84"/>
      <c r="M10165" s="86"/>
      <c r="N10165" s="87"/>
    </row>
    <row r="10166" spans="1:14" s="79" customFormat="1">
      <c r="A10166" s="17"/>
      <c r="B10166" s="84"/>
      <c r="C10166" s="85"/>
      <c r="D10166" s="84"/>
      <c r="E10166" s="84"/>
      <c r="M10166" s="86"/>
      <c r="N10166" s="87"/>
    </row>
    <row r="10167" spans="1:14" s="79" customFormat="1">
      <c r="A10167" s="17"/>
      <c r="B10167" s="84"/>
      <c r="C10167" s="85"/>
      <c r="D10167" s="84"/>
      <c r="E10167" s="84"/>
      <c r="M10167" s="86"/>
      <c r="N10167" s="87"/>
    </row>
    <row r="10168" spans="1:14" s="79" customFormat="1">
      <c r="A10168" s="17"/>
      <c r="B10168" s="84"/>
      <c r="C10168" s="85"/>
      <c r="D10168" s="84"/>
      <c r="E10168" s="84"/>
      <c r="M10168" s="86"/>
      <c r="N10168" s="87"/>
    </row>
    <row r="10169" spans="1:14" s="79" customFormat="1">
      <c r="A10169" s="17"/>
      <c r="B10169" s="84"/>
      <c r="C10169" s="85"/>
      <c r="D10169" s="84"/>
      <c r="E10169" s="84"/>
      <c r="M10169" s="86"/>
      <c r="N10169" s="87"/>
    </row>
    <row r="10170" spans="1:14" s="79" customFormat="1">
      <c r="A10170" s="17"/>
      <c r="B10170" s="84"/>
      <c r="C10170" s="85"/>
      <c r="D10170" s="84"/>
      <c r="E10170" s="84"/>
      <c r="M10170" s="86"/>
      <c r="N10170" s="87"/>
    </row>
    <row r="10171" spans="1:14" s="79" customFormat="1">
      <c r="A10171" s="17"/>
      <c r="B10171" s="84"/>
      <c r="C10171" s="85"/>
      <c r="D10171" s="84"/>
      <c r="E10171" s="84"/>
      <c r="M10171" s="86"/>
      <c r="N10171" s="87"/>
    </row>
    <row r="10172" spans="1:14" s="79" customFormat="1">
      <c r="A10172" s="17"/>
      <c r="B10172" s="84"/>
      <c r="C10172" s="85"/>
      <c r="D10172" s="84"/>
      <c r="E10172" s="84"/>
      <c r="M10172" s="86"/>
      <c r="N10172" s="87"/>
    </row>
    <row r="10173" spans="1:14" s="79" customFormat="1">
      <c r="A10173" s="17"/>
      <c r="B10173" s="84"/>
      <c r="C10173" s="85"/>
      <c r="D10173" s="84"/>
      <c r="E10173" s="84"/>
      <c r="M10173" s="86"/>
      <c r="N10173" s="87"/>
    </row>
    <row r="10174" spans="1:14" s="79" customFormat="1">
      <c r="A10174" s="17"/>
      <c r="B10174" s="84"/>
      <c r="C10174" s="85"/>
      <c r="D10174" s="84"/>
      <c r="E10174" s="84"/>
      <c r="M10174" s="86"/>
      <c r="N10174" s="87"/>
    </row>
    <row r="10175" spans="1:14" s="79" customFormat="1">
      <c r="A10175" s="17"/>
      <c r="B10175" s="84"/>
      <c r="C10175" s="85"/>
      <c r="D10175" s="84"/>
      <c r="E10175" s="84"/>
      <c r="M10175" s="86"/>
      <c r="N10175" s="87"/>
    </row>
    <row r="10176" spans="1:14" s="79" customFormat="1">
      <c r="A10176" s="17"/>
      <c r="B10176" s="84"/>
      <c r="C10176" s="85"/>
      <c r="D10176" s="84"/>
      <c r="E10176" s="84"/>
      <c r="M10176" s="86"/>
      <c r="N10176" s="87"/>
    </row>
    <row r="10177" spans="1:14" s="79" customFormat="1">
      <c r="A10177" s="17"/>
      <c r="B10177" s="84"/>
      <c r="C10177" s="85"/>
      <c r="D10177" s="84"/>
      <c r="E10177" s="84"/>
      <c r="M10177" s="86"/>
      <c r="N10177" s="87"/>
    </row>
    <row r="10178" spans="1:14" s="79" customFormat="1">
      <c r="A10178" s="17"/>
      <c r="B10178" s="84"/>
      <c r="C10178" s="85"/>
      <c r="D10178" s="84"/>
      <c r="E10178" s="84"/>
      <c r="M10178" s="86"/>
      <c r="N10178" s="87"/>
    </row>
    <row r="10179" spans="1:14" s="79" customFormat="1">
      <c r="A10179" s="17"/>
      <c r="B10179" s="84"/>
      <c r="C10179" s="85"/>
      <c r="D10179" s="84"/>
      <c r="E10179" s="84"/>
      <c r="M10179" s="86"/>
      <c r="N10179" s="87"/>
    </row>
    <row r="10180" spans="1:14" s="79" customFormat="1">
      <c r="A10180" s="17"/>
      <c r="B10180" s="84"/>
      <c r="C10180" s="85"/>
      <c r="D10180" s="84"/>
      <c r="E10180" s="84"/>
      <c r="M10180" s="86"/>
      <c r="N10180" s="87"/>
    </row>
    <row r="10181" spans="1:14" s="79" customFormat="1">
      <c r="A10181" s="17"/>
      <c r="B10181" s="84"/>
      <c r="C10181" s="85"/>
      <c r="D10181" s="84"/>
      <c r="E10181" s="84"/>
      <c r="M10181" s="86"/>
      <c r="N10181" s="87"/>
    </row>
    <row r="10182" spans="1:14" s="79" customFormat="1">
      <c r="A10182" s="17"/>
      <c r="B10182" s="84"/>
      <c r="C10182" s="85"/>
      <c r="D10182" s="84"/>
      <c r="E10182" s="84"/>
      <c r="M10182" s="86"/>
      <c r="N10182" s="87"/>
    </row>
    <row r="10183" spans="1:14" s="79" customFormat="1">
      <c r="A10183" s="17"/>
      <c r="B10183" s="84"/>
      <c r="C10183" s="85"/>
      <c r="D10183" s="84"/>
      <c r="E10183" s="84"/>
      <c r="M10183" s="86"/>
      <c r="N10183" s="87"/>
    </row>
    <row r="10184" spans="1:14" s="79" customFormat="1">
      <c r="A10184" s="17"/>
      <c r="B10184" s="84"/>
      <c r="C10184" s="85"/>
      <c r="D10184" s="84"/>
      <c r="E10184" s="84"/>
      <c r="M10184" s="86"/>
      <c r="N10184" s="87"/>
    </row>
    <row r="10185" spans="1:14" s="79" customFormat="1">
      <c r="A10185" s="17"/>
      <c r="B10185" s="84"/>
      <c r="C10185" s="85"/>
      <c r="D10185" s="84"/>
      <c r="E10185" s="84"/>
      <c r="M10185" s="86"/>
      <c r="N10185" s="87"/>
    </row>
    <row r="10186" spans="1:14" s="79" customFormat="1">
      <c r="A10186" s="17"/>
      <c r="B10186" s="84"/>
      <c r="C10186" s="85"/>
      <c r="D10186" s="84"/>
      <c r="E10186" s="84"/>
      <c r="M10186" s="86"/>
      <c r="N10186" s="87"/>
    </row>
    <row r="10187" spans="1:14" s="79" customFormat="1">
      <c r="A10187" s="17"/>
      <c r="B10187" s="84"/>
      <c r="C10187" s="85"/>
      <c r="D10187" s="84"/>
      <c r="E10187" s="84"/>
      <c r="M10187" s="86"/>
      <c r="N10187" s="87"/>
    </row>
    <row r="10188" spans="1:14" s="79" customFormat="1">
      <c r="A10188" s="17"/>
      <c r="B10188" s="84"/>
      <c r="C10188" s="85"/>
      <c r="D10188" s="84"/>
      <c r="E10188" s="84"/>
      <c r="M10188" s="86"/>
      <c r="N10188" s="87"/>
    </row>
    <row r="10189" spans="1:14" s="79" customFormat="1">
      <c r="A10189" s="17"/>
      <c r="B10189" s="84"/>
      <c r="C10189" s="85"/>
      <c r="D10189" s="84"/>
      <c r="E10189" s="84"/>
      <c r="M10189" s="86"/>
      <c r="N10189" s="87"/>
    </row>
    <row r="10190" spans="1:14" s="79" customFormat="1">
      <c r="A10190" s="17"/>
      <c r="B10190" s="84"/>
      <c r="C10190" s="85"/>
      <c r="D10190" s="84"/>
      <c r="E10190" s="84"/>
      <c r="M10190" s="86"/>
      <c r="N10190" s="87"/>
    </row>
    <row r="10191" spans="1:14" s="79" customFormat="1">
      <c r="A10191" s="17"/>
      <c r="B10191" s="84"/>
      <c r="C10191" s="85"/>
      <c r="D10191" s="84"/>
      <c r="E10191" s="84"/>
      <c r="M10191" s="86"/>
      <c r="N10191" s="87"/>
    </row>
    <row r="10192" spans="1:14" s="79" customFormat="1">
      <c r="A10192" s="17"/>
      <c r="B10192" s="84"/>
      <c r="C10192" s="85"/>
      <c r="D10192" s="84"/>
      <c r="E10192" s="84"/>
      <c r="M10192" s="86"/>
      <c r="N10192" s="87"/>
    </row>
    <row r="10193" spans="1:14" s="79" customFormat="1">
      <c r="A10193" s="17"/>
      <c r="B10193" s="84"/>
      <c r="C10193" s="85"/>
      <c r="D10193" s="84"/>
      <c r="E10193" s="84"/>
      <c r="M10193" s="86"/>
      <c r="N10193" s="87"/>
    </row>
    <row r="10194" spans="1:14" s="79" customFormat="1">
      <c r="A10194" s="17"/>
      <c r="B10194" s="84"/>
      <c r="C10194" s="85"/>
      <c r="D10194" s="84"/>
      <c r="E10194" s="84"/>
      <c r="M10194" s="86"/>
      <c r="N10194" s="87"/>
    </row>
    <row r="10195" spans="1:14" s="79" customFormat="1">
      <c r="A10195" s="17"/>
      <c r="B10195" s="84"/>
      <c r="C10195" s="85"/>
      <c r="D10195" s="84"/>
      <c r="E10195" s="84"/>
      <c r="M10195" s="86"/>
      <c r="N10195" s="87"/>
    </row>
    <row r="10196" spans="1:14" s="79" customFormat="1">
      <c r="A10196" s="17"/>
      <c r="B10196" s="84"/>
      <c r="C10196" s="85"/>
      <c r="D10196" s="84"/>
      <c r="E10196" s="84"/>
      <c r="M10196" s="86"/>
      <c r="N10196" s="87"/>
    </row>
    <row r="10197" spans="1:14" s="79" customFormat="1">
      <c r="A10197" s="17"/>
      <c r="B10197" s="84"/>
      <c r="C10197" s="85"/>
      <c r="D10197" s="84"/>
      <c r="E10197" s="84"/>
      <c r="M10197" s="86"/>
      <c r="N10197" s="87"/>
    </row>
    <row r="10198" spans="1:14" s="79" customFormat="1">
      <c r="A10198" s="17"/>
      <c r="B10198" s="84"/>
      <c r="C10198" s="85"/>
      <c r="D10198" s="84"/>
      <c r="E10198" s="84"/>
      <c r="M10198" s="86"/>
      <c r="N10198" s="87"/>
    </row>
    <row r="10199" spans="1:14" s="79" customFormat="1">
      <c r="A10199" s="17"/>
      <c r="B10199" s="84"/>
      <c r="C10199" s="85"/>
      <c r="D10199" s="84"/>
      <c r="E10199" s="84"/>
      <c r="M10199" s="86"/>
      <c r="N10199" s="87"/>
    </row>
    <row r="10200" spans="1:14" s="79" customFormat="1">
      <c r="A10200" s="17"/>
      <c r="B10200" s="84"/>
      <c r="C10200" s="85"/>
      <c r="D10200" s="84"/>
      <c r="E10200" s="84"/>
      <c r="M10200" s="86"/>
      <c r="N10200" s="87"/>
    </row>
    <row r="10201" spans="1:14" s="79" customFormat="1">
      <c r="A10201" s="17"/>
      <c r="B10201" s="84"/>
      <c r="C10201" s="85"/>
      <c r="D10201" s="84"/>
      <c r="E10201" s="84"/>
      <c r="M10201" s="86"/>
      <c r="N10201" s="87"/>
    </row>
    <row r="10202" spans="1:14" s="79" customFormat="1">
      <c r="A10202" s="17"/>
      <c r="B10202" s="84"/>
      <c r="C10202" s="85"/>
      <c r="D10202" s="84"/>
      <c r="E10202" s="84"/>
      <c r="M10202" s="86"/>
      <c r="N10202" s="87"/>
    </row>
    <row r="10203" spans="1:14" s="79" customFormat="1">
      <c r="A10203" s="17"/>
      <c r="B10203" s="84"/>
      <c r="C10203" s="85"/>
      <c r="D10203" s="84"/>
      <c r="E10203" s="84"/>
      <c r="M10203" s="86"/>
      <c r="N10203" s="87"/>
    </row>
    <row r="10204" spans="1:14" s="79" customFormat="1">
      <c r="A10204" s="17"/>
      <c r="B10204" s="84"/>
      <c r="C10204" s="85"/>
      <c r="D10204" s="84"/>
      <c r="E10204" s="84"/>
      <c r="M10204" s="86"/>
      <c r="N10204" s="87"/>
    </row>
    <row r="10205" spans="1:14" s="79" customFormat="1">
      <c r="A10205" s="17"/>
      <c r="B10205" s="84"/>
      <c r="C10205" s="85"/>
      <c r="D10205" s="84"/>
      <c r="E10205" s="84"/>
      <c r="M10205" s="86"/>
      <c r="N10205" s="87"/>
    </row>
    <row r="10206" spans="1:14" s="79" customFormat="1">
      <c r="A10206" s="17"/>
      <c r="B10206" s="84"/>
      <c r="C10206" s="85"/>
      <c r="D10206" s="84"/>
      <c r="E10206" s="84"/>
      <c r="M10206" s="86"/>
      <c r="N10206" s="87"/>
    </row>
    <row r="10207" spans="1:14" s="79" customFormat="1">
      <c r="A10207" s="17"/>
      <c r="B10207" s="84"/>
      <c r="C10207" s="85"/>
      <c r="D10207" s="84"/>
      <c r="E10207" s="84"/>
      <c r="M10207" s="86"/>
      <c r="N10207" s="87"/>
    </row>
    <row r="10208" spans="1:14" s="79" customFormat="1">
      <c r="A10208" s="17"/>
      <c r="B10208" s="84"/>
      <c r="C10208" s="85"/>
      <c r="D10208" s="84"/>
      <c r="E10208" s="84"/>
      <c r="M10208" s="86"/>
      <c r="N10208" s="87"/>
    </row>
    <row r="10209" spans="1:14" s="79" customFormat="1">
      <c r="A10209" s="17"/>
      <c r="B10209" s="84"/>
      <c r="C10209" s="85"/>
      <c r="D10209" s="84"/>
      <c r="E10209" s="84"/>
      <c r="M10209" s="86"/>
      <c r="N10209" s="87"/>
    </row>
    <row r="10210" spans="1:14" s="79" customFormat="1">
      <c r="A10210" s="17"/>
      <c r="B10210" s="84"/>
      <c r="C10210" s="85"/>
      <c r="D10210" s="84"/>
      <c r="E10210" s="84"/>
      <c r="M10210" s="86"/>
      <c r="N10210" s="87"/>
    </row>
    <row r="10211" spans="1:14" s="79" customFormat="1">
      <c r="A10211" s="17"/>
      <c r="B10211" s="84"/>
      <c r="C10211" s="85"/>
      <c r="D10211" s="84"/>
      <c r="E10211" s="84"/>
      <c r="M10211" s="86"/>
      <c r="N10211" s="87"/>
    </row>
    <row r="10212" spans="1:14" s="79" customFormat="1">
      <c r="A10212" s="17"/>
      <c r="B10212" s="84"/>
      <c r="C10212" s="85"/>
      <c r="D10212" s="84"/>
      <c r="E10212" s="84"/>
      <c r="M10212" s="86"/>
      <c r="N10212" s="87"/>
    </row>
    <row r="10213" spans="1:14" s="79" customFormat="1">
      <c r="A10213" s="17"/>
      <c r="B10213" s="84"/>
      <c r="C10213" s="85"/>
      <c r="D10213" s="84"/>
      <c r="E10213" s="84"/>
      <c r="M10213" s="86"/>
      <c r="N10213" s="87"/>
    </row>
    <row r="10214" spans="1:14" s="79" customFormat="1">
      <c r="A10214" s="17"/>
      <c r="B10214" s="84"/>
      <c r="C10214" s="85"/>
      <c r="D10214" s="84"/>
      <c r="E10214" s="84"/>
      <c r="M10214" s="86"/>
      <c r="N10214" s="87"/>
    </row>
    <row r="10215" spans="1:14" s="79" customFormat="1">
      <c r="A10215" s="17"/>
      <c r="B10215" s="84"/>
      <c r="C10215" s="85"/>
      <c r="D10215" s="84"/>
      <c r="E10215" s="84"/>
      <c r="M10215" s="86"/>
      <c r="N10215" s="87"/>
    </row>
    <row r="10216" spans="1:14" s="79" customFormat="1">
      <c r="A10216" s="17"/>
      <c r="B10216" s="84"/>
      <c r="C10216" s="85"/>
      <c r="D10216" s="84"/>
      <c r="E10216" s="84"/>
      <c r="M10216" s="86"/>
      <c r="N10216" s="87"/>
    </row>
    <row r="10217" spans="1:14" s="79" customFormat="1">
      <c r="A10217" s="17"/>
      <c r="B10217" s="84"/>
      <c r="C10217" s="85"/>
      <c r="D10217" s="84"/>
      <c r="E10217" s="84"/>
      <c r="M10217" s="86"/>
      <c r="N10217" s="87"/>
    </row>
    <row r="10218" spans="1:14" s="79" customFormat="1">
      <c r="A10218" s="17"/>
      <c r="B10218" s="84"/>
      <c r="C10218" s="85"/>
      <c r="D10218" s="84"/>
      <c r="E10218" s="84"/>
      <c r="M10218" s="86"/>
      <c r="N10218" s="87"/>
    </row>
    <row r="10219" spans="1:14" s="79" customFormat="1">
      <c r="A10219" s="17"/>
      <c r="B10219" s="84"/>
      <c r="C10219" s="85"/>
      <c r="D10219" s="84"/>
      <c r="E10219" s="84"/>
      <c r="M10219" s="86"/>
      <c r="N10219" s="87"/>
    </row>
    <row r="10220" spans="1:14" s="79" customFormat="1">
      <c r="A10220" s="17"/>
      <c r="B10220" s="84"/>
      <c r="C10220" s="85"/>
      <c r="D10220" s="84"/>
      <c r="E10220" s="84"/>
      <c r="M10220" s="86"/>
      <c r="N10220" s="87"/>
    </row>
    <row r="10221" spans="1:14" s="79" customFormat="1">
      <c r="A10221" s="17"/>
      <c r="B10221" s="84"/>
      <c r="C10221" s="85"/>
      <c r="D10221" s="84"/>
      <c r="E10221" s="84"/>
      <c r="M10221" s="86"/>
      <c r="N10221" s="87"/>
    </row>
    <row r="10222" spans="1:14" s="79" customFormat="1">
      <c r="A10222" s="17"/>
      <c r="B10222" s="84"/>
      <c r="C10222" s="85"/>
      <c r="D10222" s="84"/>
      <c r="E10222" s="84"/>
      <c r="M10222" s="86"/>
      <c r="N10222" s="87"/>
    </row>
    <row r="10223" spans="1:14" s="79" customFormat="1">
      <c r="A10223" s="17"/>
      <c r="B10223" s="84"/>
      <c r="C10223" s="85"/>
      <c r="D10223" s="84"/>
      <c r="E10223" s="84"/>
      <c r="M10223" s="86"/>
      <c r="N10223" s="87"/>
    </row>
    <row r="10224" spans="1:14" s="79" customFormat="1">
      <c r="A10224" s="17"/>
      <c r="B10224" s="84"/>
      <c r="C10224" s="85"/>
      <c r="D10224" s="84"/>
      <c r="E10224" s="84"/>
      <c r="M10224" s="86"/>
      <c r="N10224" s="87"/>
    </row>
    <row r="10225" spans="1:14" s="79" customFormat="1">
      <c r="A10225" s="17"/>
      <c r="B10225" s="84"/>
      <c r="C10225" s="85"/>
      <c r="D10225" s="84"/>
      <c r="E10225" s="84"/>
      <c r="M10225" s="86"/>
      <c r="N10225" s="87"/>
    </row>
    <row r="10226" spans="1:14" s="79" customFormat="1">
      <c r="A10226" s="17"/>
      <c r="B10226" s="84"/>
      <c r="C10226" s="85"/>
      <c r="D10226" s="84"/>
      <c r="E10226" s="84"/>
      <c r="M10226" s="86"/>
      <c r="N10226" s="87"/>
    </row>
    <row r="10227" spans="1:14" s="79" customFormat="1">
      <c r="A10227" s="17"/>
      <c r="B10227" s="84"/>
      <c r="C10227" s="85"/>
      <c r="D10227" s="84"/>
      <c r="E10227" s="84"/>
      <c r="M10227" s="86"/>
      <c r="N10227" s="87"/>
    </row>
    <row r="10228" spans="1:14" s="79" customFormat="1">
      <c r="A10228" s="17"/>
      <c r="B10228" s="84"/>
      <c r="C10228" s="85"/>
      <c r="D10228" s="84"/>
      <c r="E10228" s="84"/>
      <c r="M10228" s="86"/>
      <c r="N10228" s="87"/>
    </row>
    <row r="10229" spans="1:14" s="79" customFormat="1">
      <c r="A10229" s="17"/>
      <c r="B10229" s="84"/>
      <c r="C10229" s="85"/>
      <c r="D10229" s="84"/>
      <c r="E10229" s="84"/>
      <c r="M10229" s="86"/>
      <c r="N10229" s="87"/>
    </row>
    <row r="10230" spans="1:14" s="79" customFormat="1">
      <c r="A10230" s="17"/>
      <c r="B10230" s="84"/>
      <c r="C10230" s="85"/>
      <c r="D10230" s="84"/>
      <c r="E10230" s="84"/>
      <c r="M10230" s="86"/>
      <c r="N10230" s="87"/>
    </row>
    <row r="10231" spans="1:14" s="79" customFormat="1">
      <c r="A10231" s="17"/>
      <c r="B10231" s="84"/>
      <c r="C10231" s="85"/>
      <c r="D10231" s="84"/>
      <c r="E10231" s="84"/>
      <c r="M10231" s="86"/>
      <c r="N10231" s="87"/>
    </row>
    <row r="10232" spans="1:14" s="79" customFormat="1">
      <c r="A10232" s="17"/>
      <c r="B10232" s="84"/>
      <c r="C10232" s="85"/>
      <c r="D10232" s="84"/>
      <c r="E10232" s="84"/>
      <c r="M10232" s="86"/>
      <c r="N10232" s="87"/>
    </row>
    <row r="10233" spans="1:14" s="79" customFormat="1">
      <c r="A10233" s="17"/>
      <c r="B10233" s="84"/>
      <c r="C10233" s="85"/>
      <c r="D10233" s="84"/>
      <c r="E10233" s="84"/>
      <c r="M10233" s="86"/>
      <c r="N10233" s="87"/>
    </row>
    <row r="10234" spans="1:14" s="79" customFormat="1">
      <c r="A10234" s="17"/>
      <c r="B10234" s="84"/>
      <c r="C10234" s="85"/>
      <c r="D10234" s="84"/>
      <c r="E10234" s="84"/>
      <c r="M10234" s="86"/>
      <c r="N10234" s="87"/>
    </row>
    <row r="10235" spans="1:14" s="79" customFormat="1">
      <c r="A10235" s="17"/>
      <c r="B10235" s="84"/>
      <c r="C10235" s="85"/>
      <c r="D10235" s="84"/>
      <c r="E10235" s="84"/>
      <c r="M10235" s="86"/>
      <c r="N10235" s="87"/>
    </row>
    <row r="10236" spans="1:14" s="79" customFormat="1">
      <c r="A10236" s="17"/>
      <c r="B10236" s="84"/>
      <c r="C10236" s="85"/>
      <c r="D10236" s="84"/>
      <c r="E10236" s="84"/>
      <c r="M10236" s="86"/>
      <c r="N10236" s="87"/>
    </row>
    <row r="10237" spans="1:14" s="79" customFormat="1">
      <c r="A10237" s="17"/>
      <c r="B10237" s="84"/>
      <c r="C10237" s="85"/>
      <c r="D10237" s="84"/>
      <c r="E10237" s="84"/>
      <c r="M10237" s="86"/>
      <c r="N10237" s="87"/>
    </row>
    <row r="10238" spans="1:14" s="79" customFormat="1">
      <c r="A10238" s="17"/>
      <c r="B10238" s="84"/>
      <c r="C10238" s="85"/>
      <c r="D10238" s="84"/>
      <c r="E10238" s="84"/>
      <c r="M10238" s="86"/>
      <c r="N10238" s="87"/>
    </row>
    <row r="10239" spans="1:14" s="79" customFormat="1">
      <c r="A10239" s="17"/>
      <c r="B10239" s="84"/>
      <c r="C10239" s="85"/>
      <c r="D10239" s="84"/>
      <c r="E10239" s="84"/>
      <c r="M10239" s="86"/>
      <c r="N10239" s="87"/>
    </row>
    <row r="10240" spans="1:14" s="79" customFormat="1">
      <c r="A10240" s="17"/>
      <c r="B10240" s="84"/>
      <c r="C10240" s="85"/>
      <c r="D10240" s="84"/>
      <c r="E10240" s="84"/>
      <c r="M10240" s="86"/>
      <c r="N10240" s="87"/>
    </row>
    <row r="10241" spans="1:14" s="79" customFormat="1">
      <c r="A10241" s="17"/>
      <c r="B10241" s="84"/>
      <c r="C10241" s="85"/>
      <c r="D10241" s="84"/>
      <c r="E10241" s="84"/>
      <c r="M10241" s="86"/>
      <c r="N10241" s="87"/>
    </row>
    <row r="10242" spans="1:14" s="79" customFormat="1">
      <c r="A10242" s="17"/>
      <c r="B10242" s="84"/>
      <c r="C10242" s="85"/>
      <c r="D10242" s="84"/>
      <c r="E10242" s="84"/>
      <c r="M10242" s="86"/>
      <c r="N10242" s="87"/>
    </row>
    <row r="10243" spans="1:14" s="79" customFormat="1">
      <c r="A10243" s="17"/>
      <c r="B10243" s="84"/>
      <c r="C10243" s="85"/>
      <c r="D10243" s="84"/>
      <c r="E10243" s="84"/>
      <c r="M10243" s="86"/>
      <c r="N10243" s="87"/>
    </row>
    <row r="10244" spans="1:14" s="79" customFormat="1">
      <c r="A10244" s="17"/>
      <c r="B10244" s="84"/>
      <c r="C10244" s="85"/>
      <c r="D10244" s="84"/>
      <c r="E10244" s="84"/>
      <c r="M10244" s="86"/>
      <c r="N10244" s="87"/>
    </row>
    <row r="10245" spans="1:14" s="79" customFormat="1">
      <c r="A10245" s="17"/>
      <c r="B10245" s="84"/>
      <c r="C10245" s="85"/>
      <c r="D10245" s="84"/>
      <c r="E10245" s="84"/>
      <c r="M10245" s="86"/>
      <c r="N10245" s="87"/>
    </row>
    <row r="10246" spans="1:14" s="79" customFormat="1">
      <c r="A10246" s="17"/>
      <c r="B10246" s="84"/>
      <c r="C10246" s="85"/>
      <c r="D10246" s="84"/>
      <c r="E10246" s="84"/>
      <c r="M10246" s="86"/>
      <c r="N10246" s="87"/>
    </row>
    <row r="10247" spans="1:14" s="79" customFormat="1">
      <c r="A10247" s="17"/>
      <c r="B10247" s="84"/>
      <c r="C10247" s="85"/>
      <c r="D10247" s="84"/>
      <c r="E10247" s="84"/>
      <c r="M10247" s="86"/>
      <c r="N10247" s="87"/>
    </row>
    <row r="10248" spans="1:14" s="79" customFormat="1">
      <c r="A10248" s="17"/>
      <c r="B10248" s="84"/>
      <c r="C10248" s="85"/>
      <c r="D10248" s="84"/>
      <c r="E10248" s="84"/>
      <c r="M10248" s="86"/>
      <c r="N10248" s="87"/>
    </row>
    <row r="10249" spans="1:14" s="79" customFormat="1">
      <c r="A10249" s="17"/>
      <c r="B10249" s="84"/>
      <c r="C10249" s="85"/>
      <c r="D10249" s="84"/>
      <c r="E10249" s="84"/>
      <c r="M10249" s="86"/>
      <c r="N10249" s="87"/>
    </row>
    <row r="10250" spans="1:14" s="79" customFormat="1">
      <c r="A10250" s="17"/>
      <c r="B10250" s="84"/>
      <c r="C10250" s="85"/>
      <c r="D10250" s="84"/>
      <c r="E10250" s="84"/>
      <c r="M10250" s="86"/>
      <c r="N10250" s="87"/>
    </row>
    <row r="10251" spans="1:14" s="79" customFormat="1">
      <c r="A10251" s="17"/>
      <c r="B10251" s="84"/>
      <c r="C10251" s="85"/>
      <c r="D10251" s="84"/>
      <c r="E10251" s="84"/>
      <c r="M10251" s="86"/>
      <c r="N10251" s="87"/>
    </row>
    <row r="10252" spans="1:14" s="79" customFormat="1">
      <c r="A10252" s="17"/>
      <c r="B10252" s="84"/>
      <c r="C10252" s="85"/>
      <c r="D10252" s="84"/>
      <c r="E10252" s="84"/>
      <c r="M10252" s="86"/>
      <c r="N10252" s="87"/>
    </row>
    <row r="10253" spans="1:14" s="79" customFormat="1">
      <c r="A10253" s="17"/>
      <c r="B10253" s="84"/>
      <c r="C10253" s="85"/>
      <c r="D10253" s="84"/>
      <c r="E10253" s="84"/>
      <c r="M10253" s="86"/>
      <c r="N10253" s="87"/>
    </row>
    <row r="10254" spans="1:14" s="79" customFormat="1">
      <c r="A10254" s="17"/>
      <c r="B10254" s="84"/>
      <c r="C10254" s="85"/>
      <c r="D10254" s="84"/>
      <c r="E10254" s="84"/>
      <c r="M10254" s="86"/>
      <c r="N10254" s="87"/>
    </row>
    <row r="10255" spans="1:14" s="79" customFormat="1">
      <c r="A10255" s="17"/>
      <c r="B10255" s="84"/>
      <c r="C10255" s="85"/>
      <c r="D10255" s="84"/>
      <c r="E10255" s="84"/>
      <c r="M10255" s="86"/>
      <c r="N10255" s="87"/>
    </row>
    <row r="10256" spans="1:14" s="79" customFormat="1">
      <c r="A10256" s="17"/>
      <c r="B10256" s="84"/>
      <c r="C10256" s="85"/>
      <c r="D10256" s="84"/>
      <c r="E10256" s="84"/>
      <c r="M10256" s="86"/>
      <c r="N10256" s="87"/>
    </row>
    <row r="10257" spans="1:14" s="79" customFormat="1">
      <c r="A10257" s="17"/>
      <c r="B10257" s="84"/>
      <c r="C10257" s="85"/>
      <c r="D10257" s="84"/>
      <c r="E10257" s="84"/>
      <c r="M10257" s="86"/>
      <c r="N10257" s="87"/>
    </row>
    <row r="10258" spans="1:14" s="79" customFormat="1">
      <c r="A10258" s="17"/>
      <c r="B10258" s="84"/>
      <c r="C10258" s="85"/>
      <c r="D10258" s="84"/>
      <c r="E10258" s="84"/>
      <c r="M10258" s="86"/>
      <c r="N10258" s="87"/>
    </row>
    <row r="10259" spans="1:14" s="79" customFormat="1">
      <c r="A10259" s="17"/>
      <c r="B10259" s="84"/>
      <c r="C10259" s="85"/>
      <c r="D10259" s="84"/>
      <c r="E10259" s="84"/>
      <c r="M10259" s="86"/>
      <c r="N10259" s="87"/>
    </row>
    <row r="10260" spans="1:14" s="79" customFormat="1">
      <c r="A10260" s="17"/>
      <c r="B10260" s="84"/>
      <c r="C10260" s="85"/>
      <c r="D10260" s="84"/>
      <c r="E10260" s="84"/>
      <c r="M10260" s="86"/>
      <c r="N10260" s="87"/>
    </row>
    <row r="10261" spans="1:14" s="79" customFormat="1">
      <c r="A10261" s="17"/>
      <c r="B10261" s="84"/>
      <c r="C10261" s="85"/>
      <c r="D10261" s="84"/>
      <c r="E10261" s="84"/>
      <c r="M10261" s="86"/>
      <c r="N10261" s="87"/>
    </row>
    <row r="10262" spans="1:14" s="79" customFormat="1">
      <c r="A10262" s="17"/>
      <c r="B10262" s="84"/>
      <c r="C10262" s="85"/>
      <c r="D10262" s="84"/>
      <c r="E10262" s="84"/>
      <c r="M10262" s="86"/>
      <c r="N10262" s="87"/>
    </row>
    <row r="10263" spans="1:14" s="79" customFormat="1">
      <c r="A10263" s="17"/>
      <c r="B10263" s="84"/>
      <c r="C10263" s="85"/>
      <c r="D10263" s="84"/>
      <c r="E10263" s="84"/>
      <c r="M10263" s="86"/>
      <c r="N10263" s="87"/>
    </row>
    <row r="10264" spans="1:14" s="79" customFormat="1">
      <c r="A10264" s="17"/>
      <c r="B10264" s="84"/>
      <c r="C10264" s="85"/>
      <c r="D10264" s="84"/>
      <c r="E10264" s="84"/>
      <c r="M10264" s="86"/>
      <c r="N10264" s="87"/>
    </row>
    <row r="10265" spans="1:14" s="79" customFormat="1">
      <c r="A10265" s="17"/>
      <c r="B10265" s="84"/>
      <c r="C10265" s="85"/>
      <c r="D10265" s="84"/>
      <c r="E10265" s="84"/>
      <c r="M10265" s="86"/>
      <c r="N10265" s="87"/>
    </row>
    <row r="10266" spans="1:14" s="79" customFormat="1">
      <c r="A10266" s="17"/>
      <c r="B10266" s="84"/>
      <c r="C10266" s="85"/>
      <c r="D10266" s="84"/>
      <c r="E10266" s="84"/>
      <c r="M10266" s="86"/>
      <c r="N10266" s="87"/>
    </row>
    <row r="10267" spans="1:14" s="79" customFormat="1">
      <c r="A10267" s="17"/>
      <c r="B10267" s="84"/>
      <c r="C10267" s="85"/>
      <c r="D10267" s="84"/>
      <c r="E10267" s="84"/>
      <c r="M10267" s="86"/>
      <c r="N10267" s="87"/>
    </row>
    <row r="10268" spans="1:14" s="79" customFormat="1">
      <c r="A10268" s="17"/>
      <c r="B10268" s="84"/>
      <c r="C10268" s="85"/>
      <c r="D10268" s="84"/>
      <c r="E10268" s="84"/>
      <c r="M10268" s="86"/>
      <c r="N10268" s="87"/>
    </row>
    <row r="10269" spans="1:14" s="79" customFormat="1">
      <c r="A10269" s="17"/>
      <c r="B10269" s="84"/>
      <c r="C10269" s="85"/>
      <c r="D10269" s="84"/>
      <c r="E10269" s="84"/>
      <c r="M10269" s="86"/>
      <c r="N10269" s="87"/>
    </row>
    <row r="10270" spans="1:14" s="79" customFormat="1">
      <c r="A10270" s="17"/>
      <c r="B10270" s="84"/>
      <c r="C10270" s="85"/>
      <c r="D10270" s="84"/>
      <c r="E10270" s="84"/>
      <c r="M10270" s="86"/>
      <c r="N10270" s="87"/>
    </row>
    <row r="10271" spans="1:14" s="79" customFormat="1">
      <c r="A10271" s="17"/>
      <c r="B10271" s="84"/>
      <c r="C10271" s="85"/>
      <c r="D10271" s="84"/>
      <c r="E10271" s="84"/>
      <c r="M10271" s="86"/>
      <c r="N10271" s="87"/>
    </row>
    <row r="10272" spans="1:14" s="79" customFormat="1">
      <c r="A10272" s="17"/>
      <c r="B10272" s="84"/>
      <c r="C10272" s="85"/>
      <c r="D10272" s="84"/>
      <c r="E10272" s="84"/>
      <c r="M10272" s="86"/>
      <c r="N10272" s="87"/>
    </row>
    <row r="10273" spans="1:14" s="79" customFormat="1">
      <c r="A10273" s="17"/>
      <c r="B10273" s="84"/>
      <c r="C10273" s="85"/>
      <c r="D10273" s="84"/>
      <c r="E10273" s="84"/>
      <c r="M10273" s="86"/>
      <c r="N10273" s="87"/>
    </row>
    <row r="10274" spans="1:14" s="79" customFormat="1">
      <c r="A10274" s="17"/>
      <c r="B10274" s="84"/>
      <c r="C10274" s="85"/>
      <c r="D10274" s="84"/>
      <c r="E10274" s="84"/>
      <c r="M10274" s="86"/>
      <c r="N10274" s="87"/>
    </row>
    <row r="10275" spans="1:14" s="79" customFormat="1">
      <c r="A10275" s="17"/>
      <c r="B10275" s="84"/>
      <c r="C10275" s="85"/>
      <c r="D10275" s="84"/>
      <c r="E10275" s="84"/>
      <c r="M10275" s="86"/>
      <c r="N10275" s="87"/>
    </row>
    <row r="10276" spans="1:14" s="79" customFormat="1">
      <c r="A10276" s="17"/>
      <c r="B10276" s="84"/>
      <c r="C10276" s="85"/>
      <c r="D10276" s="84"/>
      <c r="E10276" s="84"/>
      <c r="M10276" s="86"/>
      <c r="N10276" s="87"/>
    </row>
    <row r="10277" spans="1:14" s="79" customFormat="1">
      <c r="A10277" s="17"/>
      <c r="B10277" s="84"/>
      <c r="C10277" s="85"/>
      <c r="D10277" s="84"/>
      <c r="E10277" s="84"/>
      <c r="M10277" s="86"/>
      <c r="N10277" s="87"/>
    </row>
    <row r="10278" spans="1:14" s="79" customFormat="1">
      <c r="A10278" s="17"/>
      <c r="B10278" s="84"/>
      <c r="C10278" s="85"/>
      <c r="D10278" s="84"/>
      <c r="E10278" s="84"/>
      <c r="M10278" s="86"/>
      <c r="N10278" s="87"/>
    </row>
    <row r="10279" spans="1:14" s="79" customFormat="1">
      <c r="A10279" s="17"/>
      <c r="B10279" s="84"/>
      <c r="C10279" s="85"/>
      <c r="D10279" s="84"/>
      <c r="E10279" s="84"/>
      <c r="M10279" s="86"/>
      <c r="N10279" s="87"/>
    </row>
    <row r="10280" spans="1:14" s="79" customFormat="1">
      <c r="A10280" s="17"/>
      <c r="B10280" s="84"/>
      <c r="C10280" s="85"/>
      <c r="D10280" s="84"/>
      <c r="E10280" s="84"/>
      <c r="M10280" s="86"/>
      <c r="N10280" s="87"/>
    </row>
    <row r="10281" spans="1:14" s="79" customFormat="1">
      <c r="A10281" s="17"/>
      <c r="B10281" s="84"/>
      <c r="C10281" s="85"/>
      <c r="D10281" s="84"/>
      <c r="E10281" s="84"/>
      <c r="M10281" s="86"/>
      <c r="N10281" s="87"/>
    </row>
    <row r="10282" spans="1:14" s="79" customFormat="1">
      <c r="A10282" s="17"/>
      <c r="B10282" s="84"/>
      <c r="C10282" s="85"/>
      <c r="D10282" s="84"/>
      <c r="E10282" s="84"/>
      <c r="M10282" s="86"/>
      <c r="N10282" s="87"/>
    </row>
    <row r="10283" spans="1:14" s="79" customFormat="1">
      <c r="A10283" s="17"/>
      <c r="B10283" s="84"/>
      <c r="C10283" s="85"/>
      <c r="D10283" s="84"/>
      <c r="E10283" s="84"/>
      <c r="M10283" s="86"/>
      <c r="N10283" s="87"/>
    </row>
    <row r="10284" spans="1:14" s="79" customFormat="1">
      <c r="A10284" s="17"/>
      <c r="B10284" s="84"/>
      <c r="C10284" s="85"/>
      <c r="D10284" s="84"/>
      <c r="E10284" s="84"/>
      <c r="M10284" s="86"/>
      <c r="N10284" s="87"/>
    </row>
    <row r="10285" spans="1:14" s="79" customFormat="1">
      <c r="A10285" s="17"/>
      <c r="B10285" s="84"/>
      <c r="C10285" s="85"/>
      <c r="D10285" s="84"/>
      <c r="E10285" s="84"/>
      <c r="M10285" s="86"/>
      <c r="N10285" s="87"/>
    </row>
    <row r="10286" spans="1:14" s="79" customFormat="1">
      <c r="A10286" s="17"/>
      <c r="B10286" s="84"/>
      <c r="C10286" s="85"/>
      <c r="D10286" s="84"/>
      <c r="E10286" s="84"/>
      <c r="M10286" s="86"/>
      <c r="N10286" s="87"/>
    </row>
    <row r="10287" spans="1:14" s="79" customFormat="1">
      <c r="A10287" s="17"/>
      <c r="B10287" s="84"/>
      <c r="C10287" s="85"/>
      <c r="D10287" s="84"/>
      <c r="E10287" s="84"/>
      <c r="M10287" s="86"/>
      <c r="N10287" s="87"/>
    </row>
    <row r="10288" spans="1:14" s="79" customFormat="1">
      <c r="A10288" s="17"/>
      <c r="B10288" s="84"/>
      <c r="C10288" s="85"/>
      <c r="D10288" s="84"/>
      <c r="E10288" s="84"/>
      <c r="M10288" s="86"/>
      <c r="N10288" s="87"/>
    </row>
    <row r="10289" spans="1:14" s="79" customFormat="1">
      <c r="A10289" s="17"/>
      <c r="B10289" s="84"/>
      <c r="C10289" s="85"/>
      <c r="D10289" s="84"/>
      <c r="E10289" s="84"/>
      <c r="M10289" s="86"/>
      <c r="N10289" s="87"/>
    </row>
    <row r="10290" spans="1:14" s="79" customFormat="1">
      <c r="A10290" s="17"/>
      <c r="B10290" s="84"/>
      <c r="C10290" s="85"/>
      <c r="D10290" s="84"/>
      <c r="E10290" s="84"/>
      <c r="M10290" s="86"/>
      <c r="N10290" s="87"/>
    </row>
    <row r="10291" spans="1:14" s="79" customFormat="1">
      <c r="A10291" s="17"/>
      <c r="B10291" s="84"/>
      <c r="C10291" s="85"/>
      <c r="D10291" s="84"/>
      <c r="E10291" s="84"/>
      <c r="M10291" s="86"/>
      <c r="N10291" s="87"/>
    </row>
    <row r="10292" spans="1:14" s="79" customFormat="1">
      <c r="A10292" s="17"/>
      <c r="B10292" s="84"/>
      <c r="C10292" s="85"/>
      <c r="D10292" s="84"/>
      <c r="E10292" s="84"/>
      <c r="M10292" s="86"/>
      <c r="N10292" s="87"/>
    </row>
    <row r="10293" spans="1:14" s="79" customFormat="1">
      <c r="A10293" s="17"/>
      <c r="B10293" s="84"/>
      <c r="C10293" s="85"/>
      <c r="D10293" s="84"/>
      <c r="E10293" s="84"/>
      <c r="M10293" s="86"/>
      <c r="N10293" s="87"/>
    </row>
    <row r="10294" spans="1:14" s="79" customFormat="1">
      <c r="A10294" s="17"/>
      <c r="B10294" s="84"/>
      <c r="C10294" s="85"/>
      <c r="D10294" s="84"/>
      <c r="E10294" s="84"/>
      <c r="M10294" s="86"/>
      <c r="N10294" s="87"/>
    </row>
    <row r="10295" spans="1:14" s="79" customFormat="1">
      <c r="A10295" s="17"/>
      <c r="B10295" s="84"/>
      <c r="C10295" s="85"/>
      <c r="D10295" s="84"/>
      <c r="E10295" s="84"/>
      <c r="M10295" s="86"/>
      <c r="N10295" s="87"/>
    </row>
    <row r="10296" spans="1:14" s="79" customFormat="1">
      <c r="A10296" s="17"/>
      <c r="B10296" s="84"/>
      <c r="C10296" s="85"/>
      <c r="D10296" s="84"/>
      <c r="E10296" s="84"/>
      <c r="M10296" s="86"/>
      <c r="N10296" s="87"/>
    </row>
    <row r="10297" spans="1:14" s="79" customFormat="1">
      <c r="A10297" s="17"/>
      <c r="B10297" s="84"/>
      <c r="C10297" s="85"/>
      <c r="D10297" s="84"/>
      <c r="E10297" s="84"/>
      <c r="M10297" s="86"/>
      <c r="N10297" s="87"/>
    </row>
    <row r="10298" spans="1:14" s="79" customFormat="1">
      <c r="A10298" s="17"/>
      <c r="B10298" s="84"/>
      <c r="C10298" s="85"/>
      <c r="D10298" s="84"/>
      <c r="E10298" s="84"/>
      <c r="M10298" s="86"/>
      <c r="N10298" s="87"/>
    </row>
    <row r="10299" spans="1:14" s="79" customFormat="1">
      <c r="A10299" s="17"/>
      <c r="B10299" s="84"/>
      <c r="C10299" s="85"/>
      <c r="D10299" s="84"/>
      <c r="E10299" s="84"/>
      <c r="M10299" s="86"/>
      <c r="N10299" s="87"/>
    </row>
    <row r="10300" spans="1:14" s="79" customFormat="1">
      <c r="A10300" s="17"/>
      <c r="B10300" s="84"/>
      <c r="C10300" s="85"/>
      <c r="D10300" s="84"/>
      <c r="E10300" s="84"/>
      <c r="M10300" s="86"/>
      <c r="N10300" s="87"/>
    </row>
    <row r="10301" spans="1:14" s="79" customFormat="1">
      <c r="A10301" s="17"/>
      <c r="B10301" s="84"/>
      <c r="C10301" s="85"/>
      <c r="D10301" s="84"/>
      <c r="E10301" s="84"/>
      <c r="M10301" s="86"/>
      <c r="N10301" s="87"/>
    </row>
    <row r="10302" spans="1:14" s="79" customFormat="1">
      <c r="A10302" s="17"/>
      <c r="B10302" s="84"/>
      <c r="C10302" s="85"/>
      <c r="D10302" s="84"/>
      <c r="E10302" s="84"/>
      <c r="M10302" s="86"/>
      <c r="N10302" s="87"/>
    </row>
    <row r="10303" spans="1:14" s="79" customFormat="1">
      <c r="A10303" s="17"/>
      <c r="B10303" s="84"/>
      <c r="C10303" s="85"/>
      <c r="D10303" s="84"/>
      <c r="E10303" s="84"/>
      <c r="M10303" s="86"/>
      <c r="N10303" s="87"/>
    </row>
    <row r="10304" spans="1:14" s="79" customFormat="1">
      <c r="A10304" s="17"/>
      <c r="B10304" s="84"/>
      <c r="C10304" s="85"/>
      <c r="D10304" s="84"/>
      <c r="E10304" s="84"/>
      <c r="M10304" s="86"/>
      <c r="N10304" s="87"/>
    </row>
    <row r="10305" spans="1:14" s="79" customFormat="1">
      <c r="A10305" s="17"/>
      <c r="B10305" s="84"/>
      <c r="C10305" s="85"/>
      <c r="D10305" s="84"/>
      <c r="E10305" s="84"/>
      <c r="M10305" s="86"/>
      <c r="N10305" s="87"/>
    </row>
    <row r="10306" spans="1:14" s="79" customFormat="1">
      <c r="A10306" s="17"/>
      <c r="B10306" s="84"/>
      <c r="C10306" s="85"/>
      <c r="D10306" s="84"/>
      <c r="E10306" s="84"/>
      <c r="M10306" s="86"/>
      <c r="N10306" s="87"/>
    </row>
    <row r="10307" spans="1:14" s="79" customFormat="1">
      <c r="A10307" s="17"/>
      <c r="B10307" s="84"/>
      <c r="C10307" s="85"/>
      <c r="D10307" s="84"/>
      <c r="E10307" s="84"/>
      <c r="M10307" s="86"/>
      <c r="N10307" s="87"/>
    </row>
    <row r="10308" spans="1:14" s="79" customFormat="1">
      <c r="A10308" s="17"/>
      <c r="B10308" s="84"/>
      <c r="C10308" s="85"/>
      <c r="D10308" s="84"/>
      <c r="E10308" s="84"/>
      <c r="M10308" s="86"/>
      <c r="N10308" s="87"/>
    </row>
    <row r="10309" spans="1:14" s="79" customFormat="1">
      <c r="A10309" s="17"/>
      <c r="B10309" s="84"/>
      <c r="C10309" s="85"/>
      <c r="D10309" s="84"/>
      <c r="E10309" s="84"/>
      <c r="M10309" s="86"/>
      <c r="N10309" s="87"/>
    </row>
    <row r="10310" spans="1:14" s="79" customFormat="1">
      <c r="A10310" s="17"/>
      <c r="B10310" s="84"/>
      <c r="C10310" s="85"/>
      <c r="D10310" s="84"/>
      <c r="E10310" s="84"/>
      <c r="M10310" s="86"/>
      <c r="N10310" s="87"/>
    </row>
    <row r="10311" spans="1:14" s="79" customFormat="1">
      <c r="A10311" s="17"/>
      <c r="B10311" s="84"/>
      <c r="C10311" s="85"/>
      <c r="D10311" s="84"/>
      <c r="E10311" s="84"/>
      <c r="M10311" s="86"/>
      <c r="N10311" s="87"/>
    </row>
    <row r="10312" spans="1:14" s="79" customFormat="1">
      <c r="A10312" s="17"/>
      <c r="B10312" s="84"/>
      <c r="C10312" s="85"/>
      <c r="D10312" s="84"/>
      <c r="E10312" s="84"/>
      <c r="M10312" s="86"/>
      <c r="N10312" s="87"/>
    </row>
    <row r="10313" spans="1:14" s="79" customFormat="1">
      <c r="A10313" s="17"/>
      <c r="B10313" s="84"/>
      <c r="C10313" s="85"/>
      <c r="D10313" s="84"/>
      <c r="E10313" s="84"/>
      <c r="M10313" s="86"/>
      <c r="N10313" s="87"/>
    </row>
    <row r="10314" spans="1:14" s="79" customFormat="1">
      <c r="A10314" s="17"/>
      <c r="B10314" s="84"/>
      <c r="C10314" s="85"/>
      <c r="D10314" s="84"/>
      <c r="E10314" s="84"/>
      <c r="M10314" s="86"/>
      <c r="N10314" s="87"/>
    </row>
    <row r="10315" spans="1:14" s="79" customFormat="1">
      <c r="A10315" s="17"/>
      <c r="B10315" s="84"/>
      <c r="C10315" s="85"/>
      <c r="D10315" s="84"/>
      <c r="E10315" s="84"/>
      <c r="M10315" s="86"/>
      <c r="N10315" s="87"/>
    </row>
    <row r="10316" spans="1:14" s="79" customFormat="1">
      <c r="A10316" s="17"/>
      <c r="B10316" s="84"/>
      <c r="C10316" s="85"/>
      <c r="D10316" s="84"/>
      <c r="E10316" s="84"/>
      <c r="M10316" s="86"/>
      <c r="N10316" s="87"/>
    </row>
    <row r="10317" spans="1:14" s="79" customFormat="1">
      <c r="A10317" s="17"/>
      <c r="B10317" s="84"/>
      <c r="C10317" s="85"/>
      <c r="D10317" s="84"/>
      <c r="E10317" s="84"/>
      <c r="M10317" s="86"/>
      <c r="N10317" s="87"/>
    </row>
    <row r="10318" spans="1:14" s="79" customFormat="1">
      <c r="A10318" s="17"/>
      <c r="B10318" s="84"/>
      <c r="C10318" s="85"/>
      <c r="D10318" s="84"/>
      <c r="E10318" s="84"/>
      <c r="M10318" s="86"/>
      <c r="N10318" s="87"/>
    </row>
    <row r="10319" spans="1:14" s="79" customFormat="1">
      <c r="A10319" s="17"/>
      <c r="B10319" s="84"/>
      <c r="C10319" s="85"/>
      <c r="D10319" s="84"/>
      <c r="E10319" s="84"/>
      <c r="M10319" s="86"/>
      <c r="N10319" s="87"/>
    </row>
    <row r="10320" spans="1:14" s="79" customFormat="1">
      <c r="A10320" s="17"/>
      <c r="B10320" s="84"/>
      <c r="C10320" s="85"/>
      <c r="D10320" s="84"/>
      <c r="E10320" s="84"/>
      <c r="M10320" s="86"/>
      <c r="N10320" s="87"/>
    </row>
    <row r="10321" spans="1:14" s="79" customFormat="1">
      <c r="A10321" s="17"/>
      <c r="B10321" s="84"/>
      <c r="C10321" s="85"/>
      <c r="D10321" s="84"/>
      <c r="E10321" s="84"/>
      <c r="M10321" s="86"/>
      <c r="N10321" s="87"/>
    </row>
    <row r="10322" spans="1:14" s="79" customFormat="1">
      <c r="A10322" s="17"/>
      <c r="B10322" s="84"/>
      <c r="C10322" s="85"/>
      <c r="D10322" s="84"/>
      <c r="E10322" s="84"/>
      <c r="M10322" s="86"/>
      <c r="N10322" s="87"/>
    </row>
    <row r="10323" spans="1:14" s="79" customFormat="1">
      <c r="A10323" s="17"/>
      <c r="B10323" s="84"/>
      <c r="C10323" s="85"/>
      <c r="D10323" s="84"/>
      <c r="E10323" s="84"/>
      <c r="M10323" s="86"/>
      <c r="N10323" s="87"/>
    </row>
    <row r="10324" spans="1:14" s="79" customFormat="1">
      <c r="A10324" s="17"/>
      <c r="B10324" s="84"/>
      <c r="C10324" s="85"/>
      <c r="D10324" s="84"/>
      <c r="E10324" s="84"/>
      <c r="M10324" s="86"/>
      <c r="N10324" s="87"/>
    </row>
    <row r="10325" spans="1:14" s="79" customFormat="1">
      <c r="A10325" s="17"/>
      <c r="B10325" s="84"/>
      <c r="C10325" s="85"/>
      <c r="D10325" s="84"/>
      <c r="E10325" s="84"/>
      <c r="M10325" s="86"/>
      <c r="N10325" s="87"/>
    </row>
    <row r="10326" spans="1:14" s="79" customFormat="1">
      <c r="A10326" s="17"/>
      <c r="B10326" s="84"/>
      <c r="C10326" s="85"/>
      <c r="D10326" s="84"/>
      <c r="E10326" s="84"/>
      <c r="M10326" s="86"/>
      <c r="N10326" s="87"/>
    </row>
    <row r="10327" spans="1:14" s="79" customFormat="1">
      <c r="A10327" s="17"/>
      <c r="B10327" s="84"/>
      <c r="C10327" s="85"/>
      <c r="D10327" s="84"/>
      <c r="E10327" s="84"/>
      <c r="M10327" s="86"/>
      <c r="N10327" s="87"/>
    </row>
    <row r="10328" spans="1:14" s="79" customFormat="1">
      <c r="A10328" s="17"/>
      <c r="B10328" s="84"/>
      <c r="C10328" s="85"/>
      <c r="D10328" s="84"/>
      <c r="E10328" s="84"/>
      <c r="M10328" s="86"/>
      <c r="N10328" s="87"/>
    </row>
    <row r="10329" spans="1:14" s="79" customFormat="1">
      <c r="A10329" s="17"/>
      <c r="B10329" s="84"/>
      <c r="C10329" s="85"/>
      <c r="D10329" s="84"/>
      <c r="E10329" s="84"/>
      <c r="M10329" s="86"/>
      <c r="N10329" s="87"/>
    </row>
    <row r="10330" spans="1:14" s="79" customFormat="1">
      <c r="A10330" s="17"/>
      <c r="B10330" s="84"/>
      <c r="C10330" s="85"/>
      <c r="D10330" s="84"/>
      <c r="E10330" s="84"/>
      <c r="M10330" s="86"/>
      <c r="N10330" s="87"/>
    </row>
    <row r="10331" spans="1:14" s="79" customFormat="1">
      <c r="A10331" s="17"/>
      <c r="B10331" s="84"/>
      <c r="C10331" s="85"/>
      <c r="D10331" s="84"/>
      <c r="E10331" s="84"/>
      <c r="M10331" s="86"/>
      <c r="N10331" s="87"/>
    </row>
    <row r="10332" spans="1:14" s="79" customFormat="1">
      <c r="A10332" s="17"/>
      <c r="B10332" s="84"/>
      <c r="C10332" s="85"/>
      <c r="D10332" s="84"/>
      <c r="E10332" s="84"/>
      <c r="M10332" s="86"/>
      <c r="N10332" s="87"/>
    </row>
    <row r="10333" spans="1:14" s="79" customFormat="1">
      <c r="A10333" s="17"/>
      <c r="B10333" s="84"/>
      <c r="C10333" s="85"/>
      <c r="D10333" s="84"/>
      <c r="E10333" s="84"/>
      <c r="M10333" s="86"/>
      <c r="N10333" s="87"/>
    </row>
    <row r="10334" spans="1:14" s="79" customFormat="1">
      <c r="A10334" s="17"/>
      <c r="B10334" s="84"/>
      <c r="C10334" s="85"/>
      <c r="D10334" s="84"/>
      <c r="E10334" s="84"/>
      <c r="M10334" s="86"/>
      <c r="N10334" s="87"/>
    </row>
    <row r="10335" spans="1:14" s="79" customFormat="1">
      <c r="A10335" s="17"/>
      <c r="B10335" s="84"/>
      <c r="C10335" s="85"/>
      <c r="D10335" s="84"/>
      <c r="E10335" s="84"/>
      <c r="M10335" s="86"/>
      <c r="N10335" s="87"/>
    </row>
    <row r="10336" spans="1:14" s="79" customFormat="1">
      <c r="A10336" s="17"/>
      <c r="B10336" s="84"/>
      <c r="C10336" s="85"/>
      <c r="D10336" s="84"/>
      <c r="E10336" s="84"/>
      <c r="M10336" s="86"/>
      <c r="N10336" s="87"/>
    </row>
    <row r="10337" spans="1:14" s="79" customFormat="1">
      <c r="A10337" s="17"/>
      <c r="B10337" s="84"/>
      <c r="C10337" s="85"/>
      <c r="D10337" s="84"/>
      <c r="E10337" s="84"/>
      <c r="M10337" s="86"/>
      <c r="N10337" s="87"/>
    </row>
    <row r="10338" spans="1:14" s="79" customFormat="1">
      <c r="A10338" s="17"/>
      <c r="B10338" s="84"/>
      <c r="C10338" s="85"/>
      <c r="D10338" s="84"/>
      <c r="E10338" s="84"/>
      <c r="M10338" s="86"/>
      <c r="N10338" s="87"/>
    </row>
    <row r="10339" spans="1:14" s="79" customFormat="1">
      <c r="A10339" s="17"/>
      <c r="B10339" s="84"/>
      <c r="C10339" s="85"/>
      <c r="D10339" s="84"/>
      <c r="E10339" s="84"/>
      <c r="M10339" s="86"/>
      <c r="N10339" s="87"/>
    </row>
    <row r="10340" spans="1:14" s="79" customFormat="1">
      <c r="A10340" s="17"/>
      <c r="B10340" s="84"/>
      <c r="C10340" s="85"/>
      <c r="D10340" s="84"/>
      <c r="E10340" s="84"/>
      <c r="M10340" s="86"/>
      <c r="N10340" s="87"/>
    </row>
    <row r="10341" spans="1:14" s="79" customFormat="1">
      <c r="A10341" s="17"/>
      <c r="B10341" s="84"/>
      <c r="C10341" s="85"/>
      <c r="D10341" s="84"/>
      <c r="E10341" s="84"/>
      <c r="M10341" s="86"/>
      <c r="N10341" s="87"/>
    </row>
    <row r="10342" spans="1:14" s="79" customFormat="1">
      <c r="A10342" s="17"/>
      <c r="B10342" s="84"/>
      <c r="C10342" s="85"/>
      <c r="D10342" s="84"/>
      <c r="E10342" s="84"/>
      <c r="M10342" s="86"/>
      <c r="N10342" s="87"/>
    </row>
    <row r="10343" spans="1:14" s="79" customFormat="1">
      <c r="A10343" s="17"/>
      <c r="B10343" s="84"/>
      <c r="C10343" s="85"/>
      <c r="D10343" s="84"/>
      <c r="E10343" s="84"/>
      <c r="M10343" s="86"/>
      <c r="N10343" s="87"/>
    </row>
    <row r="10344" spans="1:14" s="79" customFormat="1">
      <c r="A10344" s="17"/>
      <c r="B10344" s="84"/>
      <c r="C10344" s="85"/>
      <c r="D10344" s="84"/>
      <c r="E10344" s="84"/>
      <c r="M10344" s="86"/>
      <c r="N10344" s="87"/>
    </row>
    <row r="10345" spans="1:14" s="79" customFormat="1">
      <c r="A10345" s="17"/>
      <c r="B10345" s="84"/>
      <c r="C10345" s="85"/>
      <c r="D10345" s="84"/>
      <c r="E10345" s="84"/>
      <c r="M10345" s="86"/>
      <c r="N10345" s="87"/>
    </row>
    <row r="10346" spans="1:14" s="79" customFormat="1">
      <c r="A10346" s="17"/>
      <c r="B10346" s="84"/>
      <c r="C10346" s="85"/>
      <c r="D10346" s="84"/>
      <c r="E10346" s="84"/>
      <c r="M10346" s="86"/>
      <c r="N10346" s="87"/>
    </row>
    <row r="10347" spans="1:14" s="79" customFormat="1">
      <c r="A10347" s="17"/>
      <c r="B10347" s="84"/>
      <c r="C10347" s="85"/>
      <c r="D10347" s="84"/>
      <c r="E10347" s="84"/>
      <c r="M10347" s="86"/>
      <c r="N10347" s="87"/>
    </row>
    <row r="10348" spans="1:14" s="79" customFormat="1">
      <c r="A10348" s="17"/>
      <c r="B10348" s="84"/>
      <c r="C10348" s="85"/>
      <c r="D10348" s="84"/>
      <c r="E10348" s="84"/>
      <c r="M10348" s="86"/>
      <c r="N10348" s="87"/>
    </row>
    <row r="10349" spans="1:14" s="79" customFormat="1">
      <c r="A10349" s="17"/>
      <c r="B10349" s="84"/>
      <c r="C10349" s="85"/>
      <c r="D10349" s="84"/>
      <c r="E10349" s="84"/>
      <c r="M10349" s="86"/>
      <c r="N10349" s="87"/>
    </row>
    <row r="10350" spans="1:14" s="79" customFormat="1">
      <c r="A10350" s="17"/>
      <c r="B10350" s="84"/>
      <c r="C10350" s="85"/>
      <c r="D10350" s="84"/>
      <c r="E10350" s="84"/>
      <c r="M10350" s="86"/>
      <c r="N10350" s="87"/>
    </row>
    <row r="10351" spans="1:14" s="79" customFormat="1">
      <c r="A10351" s="17"/>
      <c r="B10351" s="84"/>
      <c r="C10351" s="85"/>
      <c r="D10351" s="84"/>
      <c r="E10351" s="84"/>
      <c r="M10351" s="86"/>
      <c r="N10351" s="87"/>
    </row>
    <row r="10352" spans="1:14" s="79" customFormat="1">
      <c r="A10352" s="17"/>
      <c r="B10352" s="84"/>
      <c r="C10352" s="85"/>
      <c r="D10352" s="84"/>
      <c r="E10352" s="84"/>
      <c r="M10352" s="86"/>
      <c r="N10352" s="87"/>
    </row>
    <row r="10353" spans="1:14" s="79" customFormat="1">
      <c r="A10353" s="17"/>
      <c r="B10353" s="84"/>
      <c r="C10353" s="85"/>
      <c r="D10353" s="84"/>
      <c r="E10353" s="84"/>
      <c r="M10353" s="86"/>
      <c r="N10353" s="87"/>
    </row>
    <row r="10354" spans="1:14" s="79" customFormat="1">
      <c r="A10354" s="17"/>
      <c r="B10354" s="84"/>
      <c r="C10354" s="85"/>
      <c r="D10354" s="84"/>
      <c r="E10354" s="84"/>
      <c r="M10354" s="86"/>
      <c r="N10354" s="87"/>
    </row>
    <row r="10355" spans="1:14" s="79" customFormat="1">
      <c r="A10355" s="17"/>
      <c r="B10355" s="84"/>
      <c r="C10355" s="85"/>
      <c r="D10355" s="84"/>
      <c r="E10355" s="84"/>
      <c r="M10355" s="86"/>
      <c r="N10355" s="87"/>
    </row>
    <row r="10356" spans="1:14" s="79" customFormat="1">
      <c r="A10356" s="17"/>
      <c r="B10356" s="84"/>
      <c r="C10356" s="85"/>
      <c r="D10356" s="84"/>
      <c r="E10356" s="84"/>
      <c r="M10356" s="86"/>
      <c r="N10356" s="87"/>
    </row>
    <row r="10357" spans="1:14" s="79" customFormat="1">
      <c r="A10357" s="17"/>
      <c r="B10357" s="84"/>
      <c r="C10357" s="85"/>
      <c r="D10357" s="84"/>
      <c r="E10357" s="84"/>
      <c r="M10357" s="86"/>
      <c r="N10357" s="87"/>
    </row>
    <row r="10358" spans="1:14" s="79" customFormat="1">
      <c r="A10358" s="17"/>
      <c r="B10358" s="84"/>
      <c r="C10358" s="85"/>
      <c r="D10358" s="84"/>
      <c r="E10358" s="84"/>
      <c r="M10358" s="86"/>
      <c r="N10358" s="87"/>
    </row>
    <row r="10359" spans="1:14" s="79" customFormat="1">
      <c r="A10359" s="17"/>
      <c r="B10359" s="84"/>
      <c r="C10359" s="85"/>
      <c r="D10359" s="84"/>
      <c r="E10359" s="84"/>
      <c r="M10359" s="86"/>
      <c r="N10359" s="87"/>
    </row>
    <row r="10360" spans="1:14" s="79" customFormat="1">
      <c r="A10360" s="17"/>
      <c r="B10360" s="84"/>
      <c r="C10360" s="85"/>
      <c r="D10360" s="84"/>
      <c r="E10360" s="84"/>
      <c r="M10360" s="86"/>
      <c r="N10360" s="87"/>
    </row>
    <row r="10361" spans="1:14" s="79" customFormat="1">
      <c r="A10361" s="17"/>
      <c r="B10361" s="84"/>
      <c r="C10361" s="85"/>
      <c r="D10361" s="84"/>
      <c r="E10361" s="84"/>
      <c r="M10361" s="86"/>
      <c r="N10361" s="87"/>
    </row>
    <row r="10362" spans="1:14" s="79" customFormat="1">
      <c r="A10362" s="17"/>
      <c r="B10362" s="84"/>
      <c r="C10362" s="85"/>
      <c r="D10362" s="84"/>
      <c r="E10362" s="84"/>
      <c r="M10362" s="86"/>
      <c r="N10362" s="87"/>
    </row>
    <row r="10363" spans="1:14" s="79" customFormat="1">
      <c r="A10363" s="17"/>
      <c r="B10363" s="84"/>
      <c r="C10363" s="85"/>
      <c r="D10363" s="84"/>
      <c r="E10363" s="84"/>
      <c r="M10363" s="86"/>
      <c r="N10363" s="87"/>
    </row>
    <row r="10364" spans="1:14" s="79" customFormat="1">
      <c r="A10364" s="17"/>
      <c r="B10364" s="84"/>
      <c r="C10364" s="85"/>
      <c r="D10364" s="84"/>
      <c r="E10364" s="84"/>
      <c r="M10364" s="86"/>
      <c r="N10364" s="87"/>
    </row>
    <row r="10365" spans="1:14" s="79" customFormat="1">
      <c r="A10365" s="17"/>
      <c r="B10365" s="84"/>
      <c r="C10365" s="85"/>
      <c r="D10365" s="84"/>
      <c r="E10365" s="84"/>
      <c r="M10365" s="86"/>
      <c r="N10365" s="87"/>
    </row>
    <row r="10366" spans="1:14" s="79" customFormat="1">
      <c r="A10366" s="17"/>
      <c r="B10366" s="84"/>
      <c r="C10366" s="85"/>
      <c r="D10366" s="84"/>
      <c r="E10366" s="84"/>
      <c r="M10366" s="86"/>
      <c r="N10366" s="87"/>
    </row>
    <row r="10367" spans="1:14" s="79" customFormat="1">
      <c r="A10367" s="17"/>
      <c r="B10367" s="84"/>
      <c r="C10367" s="85"/>
      <c r="D10367" s="84"/>
      <c r="E10367" s="84"/>
      <c r="M10367" s="86"/>
      <c r="N10367" s="87"/>
    </row>
    <row r="10368" spans="1:14" s="79" customFormat="1">
      <c r="A10368" s="17"/>
      <c r="B10368" s="84"/>
      <c r="C10368" s="85"/>
      <c r="D10368" s="84"/>
      <c r="E10368" s="84"/>
      <c r="M10368" s="86"/>
      <c r="N10368" s="87"/>
    </row>
    <row r="10369" spans="1:14" s="79" customFormat="1">
      <c r="A10369" s="17"/>
      <c r="B10369" s="84"/>
      <c r="C10369" s="85"/>
      <c r="D10369" s="84"/>
      <c r="E10369" s="84"/>
      <c r="M10369" s="86"/>
      <c r="N10369" s="87"/>
    </row>
    <row r="10370" spans="1:14" s="79" customFormat="1">
      <c r="A10370" s="17"/>
      <c r="B10370" s="84"/>
      <c r="C10370" s="85"/>
      <c r="D10370" s="84"/>
      <c r="E10370" s="84"/>
      <c r="M10370" s="86"/>
      <c r="N10370" s="87"/>
    </row>
    <row r="10371" spans="1:14" s="79" customFormat="1">
      <c r="A10371" s="17"/>
      <c r="B10371" s="84"/>
      <c r="C10371" s="85"/>
      <c r="D10371" s="84"/>
      <c r="E10371" s="84"/>
      <c r="M10371" s="86"/>
      <c r="N10371" s="87"/>
    </row>
    <row r="10372" spans="1:14" s="79" customFormat="1">
      <c r="A10372" s="17"/>
      <c r="B10372" s="84"/>
      <c r="C10372" s="85"/>
      <c r="D10372" s="84"/>
      <c r="E10372" s="84"/>
      <c r="M10372" s="86"/>
      <c r="N10372" s="87"/>
    </row>
    <row r="10373" spans="1:14" s="79" customFormat="1">
      <c r="A10373" s="17"/>
      <c r="B10373" s="84"/>
      <c r="C10373" s="85"/>
      <c r="D10373" s="84"/>
      <c r="E10373" s="84"/>
      <c r="M10373" s="86"/>
      <c r="N10373" s="87"/>
    </row>
    <row r="10374" spans="1:14" s="79" customFormat="1">
      <c r="A10374" s="17"/>
      <c r="B10374" s="84"/>
      <c r="C10374" s="85"/>
      <c r="D10374" s="84"/>
      <c r="E10374" s="84"/>
      <c r="M10374" s="86"/>
      <c r="N10374" s="87"/>
    </row>
    <row r="10375" spans="1:14" s="79" customFormat="1">
      <c r="A10375" s="17"/>
      <c r="B10375" s="84"/>
      <c r="C10375" s="85"/>
      <c r="D10375" s="84"/>
      <c r="E10375" s="84"/>
      <c r="M10375" s="86"/>
      <c r="N10375" s="87"/>
    </row>
    <row r="10376" spans="1:14" s="79" customFormat="1">
      <c r="A10376" s="17"/>
      <c r="B10376" s="84"/>
      <c r="C10376" s="85"/>
      <c r="D10376" s="84"/>
      <c r="E10376" s="84"/>
      <c r="M10376" s="86"/>
      <c r="N10376" s="87"/>
    </row>
    <row r="10377" spans="1:14" s="79" customFormat="1">
      <c r="A10377" s="17"/>
      <c r="B10377" s="84"/>
      <c r="C10377" s="85"/>
      <c r="D10377" s="84"/>
      <c r="E10377" s="84"/>
      <c r="M10377" s="86"/>
      <c r="N10377" s="87"/>
    </row>
    <row r="10378" spans="1:14" s="79" customFormat="1">
      <c r="A10378" s="17"/>
      <c r="B10378" s="84"/>
      <c r="C10378" s="85"/>
      <c r="D10378" s="84"/>
      <c r="E10378" s="84"/>
      <c r="M10378" s="86"/>
      <c r="N10378" s="87"/>
    </row>
    <row r="10379" spans="1:14" s="79" customFormat="1">
      <c r="A10379" s="17"/>
      <c r="B10379" s="84"/>
      <c r="C10379" s="85"/>
      <c r="D10379" s="84"/>
      <c r="E10379" s="84"/>
      <c r="M10379" s="86"/>
      <c r="N10379" s="87"/>
    </row>
    <row r="10380" spans="1:14" s="79" customFormat="1">
      <c r="A10380" s="17"/>
      <c r="B10380" s="84"/>
      <c r="C10380" s="85"/>
      <c r="D10380" s="84"/>
      <c r="E10380" s="84"/>
      <c r="M10380" s="86"/>
      <c r="N10380" s="87"/>
    </row>
    <row r="10381" spans="1:14" s="79" customFormat="1">
      <c r="A10381" s="17"/>
      <c r="B10381" s="84"/>
      <c r="C10381" s="85"/>
      <c r="D10381" s="84"/>
      <c r="E10381" s="84"/>
      <c r="M10381" s="86"/>
      <c r="N10381" s="87"/>
    </row>
    <row r="10382" spans="1:14" s="79" customFormat="1">
      <c r="A10382" s="17"/>
      <c r="B10382" s="84"/>
      <c r="C10382" s="85"/>
      <c r="D10382" s="84"/>
      <c r="E10382" s="84"/>
      <c r="M10382" s="86"/>
      <c r="N10382" s="87"/>
    </row>
    <row r="10383" spans="1:14" s="79" customFormat="1">
      <c r="A10383" s="17"/>
      <c r="B10383" s="84"/>
      <c r="C10383" s="85"/>
      <c r="D10383" s="84"/>
      <c r="E10383" s="84"/>
      <c r="M10383" s="86"/>
      <c r="N10383" s="87"/>
    </row>
    <row r="10384" spans="1:14" s="79" customFormat="1">
      <c r="A10384" s="17"/>
      <c r="B10384" s="84"/>
      <c r="C10384" s="85"/>
      <c r="D10384" s="84"/>
      <c r="E10384" s="84"/>
      <c r="M10384" s="86"/>
      <c r="N10384" s="87"/>
    </row>
    <row r="10385" spans="1:14" s="79" customFormat="1">
      <c r="A10385" s="17"/>
      <c r="B10385" s="84"/>
      <c r="C10385" s="85"/>
      <c r="D10385" s="84"/>
      <c r="E10385" s="84"/>
      <c r="M10385" s="86"/>
      <c r="N10385" s="87"/>
    </row>
    <row r="10386" spans="1:14" s="79" customFormat="1">
      <c r="A10386" s="17"/>
      <c r="B10386" s="84"/>
      <c r="C10386" s="85"/>
      <c r="D10386" s="84"/>
      <c r="E10386" s="84"/>
      <c r="M10386" s="86"/>
      <c r="N10386" s="87"/>
    </row>
    <row r="10387" spans="1:14" s="79" customFormat="1">
      <c r="A10387" s="17"/>
      <c r="B10387" s="84"/>
      <c r="C10387" s="85"/>
      <c r="D10387" s="84"/>
      <c r="E10387" s="84"/>
      <c r="M10387" s="86"/>
      <c r="N10387" s="87"/>
    </row>
    <row r="10388" spans="1:14" s="79" customFormat="1">
      <c r="A10388" s="17"/>
      <c r="B10388" s="84"/>
      <c r="C10388" s="85"/>
      <c r="D10388" s="84"/>
      <c r="E10388" s="84"/>
      <c r="M10388" s="86"/>
      <c r="N10388" s="87"/>
    </row>
    <row r="10389" spans="1:14" s="79" customFormat="1">
      <c r="A10389" s="17"/>
      <c r="B10389" s="84"/>
      <c r="C10389" s="85"/>
      <c r="D10389" s="84"/>
      <c r="E10389" s="84"/>
      <c r="M10389" s="86"/>
      <c r="N10389" s="87"/>
    </row>
    <row r="10390" spans="1:14" s="79" customFormat="1">
      <c r="A10390" s="17"/>
      <c r="B10390" s="84"/>
      <c r="C10390" s="85"/>
      <c r="D10390" s="84"/>
      <c r="E10390" s="84"/>
      <c r="M10390" s="86"/>
      <c r="N10390" s="87"/>
    </row>
    <row r="10391" spans="1:14" s="79" customFormat="1">
      <c r="A10391" s="17"/>
      <c r="B10391" s="84"/>
      <c r="C10391" s="85"/>
      <c r="D10391" s="84"/>
      <c r="E10391" s="84"/>
      <c r="M10391" s="86"/>
      <c r="N10391" s="87"/>
    </row>
    <row r="10392" spans="1:14" s="79" customFormat="1">
      <c r="A10392" s="17"/>
      <c r="B10392" s="84"/>
      <c r="C10392" s="85"/>
      <c r="D10392" s="84"/>
      <c r="E10392" s="84"/>
      <c r="M10392" s="86"/>
      <c r="N10392" s="87"/>
    </row>
    <row r="10393" spans="1:14" s="79" customFormat="1">
      <c r="A10393" s="17"/>
      <c r="B10393" s="84"/>
      <c r="C10393" s="85"/>
      <c r="D10393" s="84"/>
      <c r="E10393" s="84"/>
      <c r="M10393" s="86"/>
      <c r="N10393" s="87"/>
    </row>
    <row r="10394" spans="1:14" s="79" customFormat="1">
      <c r="A10394" s="17"/>
      <c r="B10394" s="84"/>
      <c r="C10394" s="85"/>
      <c r="D10394" s="84"/>
      <c r="E10394" s="84"/>
      <c r="M10394" s="86"/>
      <c r="N10394" s="87"/>
    </row>
    <row r="10395" spans="1:14" s="79" customFormat="1">
      <c r="A10395" s="17"/>
      <c r="B10395" s="84"/>
      <c r="C10395" s="85"/>
      <c r="D10395" s="84"/>
      <c r="E10395" s="84"/>
      <c r="M10395" s="86"/>
      <c r="N10395" s="87"/>
    </row>
    <row r="10396" spans="1:14" s="79" customFormat="1">
      <c r="A10396" s="17"/>
      <c r="B10396" s="84"/>
      <c r="C10396" s="85"/>
      <c r="D10396" s="84"/>
      <c r="E10396" s="84"/>
      <c r="M10396" s="86"/>
      <c r="N10396" s="87"/>
    </row>
    <row r="10397" spans="1:14" s="79" customFormat="1">
      <c r="A10397" s="17"/>
      <c r="B10397" s="84"/>
      <c r="C10397" s="85"/>
      <c r="D10397" s="84"/>
      <c r="E10397" s="84"/>
      <c r="M10397" s="86"/>
      <c r="N10397" s="87"/>
    </row>
    <row r="10398" spans="1:14" s="79" customFormat="1">
      <c r="A10398" s="17"/>
      <c r="B10398" s="84"/>
      <c r="C10398" s="85"/>
      <c r="D10398" s="84"/>
      <c r="E10398" s="84"/>
      <c r="M10398" s="86"/>
      <c r="N10398" s="87"/>
    </row>
    <row r="10399" spans="1:14" s="79" customFormat="1">
      <c r="A10399" s="17"/>
      <c r="B10399" s="84"/>
      <c r="C10399" s="85"/>
      <c r="D10399" s="84"/>
      <c r="E10399" s="84"/>
      <c r="M10399" s="86"/>
      <c r="N10399" s="87"/>
    </row>
    <row r="10400" spans="1:14" s="79" customFormat="1">
      <c r="A10400" s="17"/>
      <c r="B10400" s="84"/>
      <c r="C10400" s="85"/>
      <c r="D10400" s="84"/>
      <c r="E10400" s="84"/>
      <c r="M10400" s="86"/>
      <c r="N10400" s="87"/>
    </row>
    <row r="10401" spans="1:14" s="79" customFormat="1">
      <c r="A10401" s="17"/>
      <c r="B10401" s="84"/>
      <c r="C10401" s="85"/>
      <c r="D10401" s="84"/>
      <c r="E10401" s="84"/>
      <c r="M10401" s="86"/>
      <c r="N10401" s="87"/>
    </row>
    <row r="10402" spans="1:14" s="79" customFormat="1">
      <c r="A10402" s="17"/>
      <c r="B10402" s="84"/>
      <c r="C10402" s="85"/>
      <c r="D10402" s="84"/>
      <c r="E10402" s="84"/>
      <c r="M10402" s="86"/>
      <c r="N10402" s="87"/>
    </row>
    <row r="10403" spans="1:14" s="79" customFormat="1">
      <c r="A10403" s="17"/>
      <c r="B10403" s="84"/>
      <c r="C10403" s="85"/>
      <c r="D10403" s="84"/>
      <c r="E10403" s="84"/>
      <c r="M10403" s="86"/>
      <c r="N10403" s="87"/>
    </row>
    <row r="10404" spans="1:14" s="79" customFormat="1">
      <c r="A10404" s="17"/>
      <c r="B10404" s="84"/>
      <c r="C10404" s="85"/>
      <c r="D10404" s="84"/>
      <c r="E10404" s="84"/>
      <c r="M10404" s="86"/>
      <c r="N10404" s="87"/>
    </row>
    <row r="10405" spans="1:14" s="79" customFormat="1">
      <c r="A10405" s="17"/>
      <c r="B10405" s="84"/>
      <c r="C10405" s="85"/>
      <c r="D10405" s="84"/>
      <c r="E10405" s="84"/>
      <c r="M10405" s="86"/>
      <c r="N10405" s="87"/>
    </row>
    <row r="10406" spans="1:14" s="79" customFormat="1">
      <c r="A10406" s="17"/>
      <c r="B10406" s="84"/>
      <c r="C10406" s="85"/>
      <c r="D10406" s="84"/>
      <c r="E10406" s="84"/>
      <c r="M10406" s="86"/>
      <c r="N10406" s="87"/>
    </row>
    <row r="10407" spans="1:14" s="79" customFormat="1">
      <c r="A10407" s="17"/>
      <c r="B10407" s="84"/>
      <c r="C10407" s="85"/>
      <c r="D10407" s="84"/>
      <c r="E10407" s="84"/>
      <c r="M10407" s="86"/>
      <c r="N10407" s="87"/>
    </row>
    <row r="10408" spans="1:14" s="79" customFormat="1">
      <c r="A10408" s="17"/>
      <c r="B10408" s="84"/>
      <c r="C10408" s="85"/>
      <c r="D10408" s="84"/>
      <c r="E10408" s="84"/>
      <c r="M10408" s="86"/>
      <c r="N10408" s="87"/>
    </row>
    <row r="10409" spans="1:14" s="79" customFormat="1">
      <c r="A10409" s="17"/>
      <c r="B10409" s="84"/>
      <c r="C10409" s="85"/>
      <c r="D10409" s="84"/>
      <c r="E10409" s="84"/>
      <c r="M10409" s="86"/>
      <c r="N10409" s="87"/>
    </row>
    <row r="10410" spans="1:14" s="79" customFormat="1">
      <c r="A10410" s="17"/>
      <c r="B10410" s="84"/>
      <c r="C10410" s="85"/>
      <c r="D10410" s="84"/>
      <c r="E10410" s="84"/>
      <c r="M10410" s="86"/>
      <c r="N10410" s="87"/>
    </row>
    <row r="10411" spans="1:14" s="79" customFormat="1">
      <c r="A10411" s="17"/>
      <c r="B10411" s="84"/>
      <c r="C10411" s="85"/>
      <c r="D10411" s="84"/>
      <c r="E10411" s="84"/>
      <c r="M10411" s="86"/>
      <c r="N10411" s="87"/>
    </row>
    <row r="10412" spans="1:14" s="79" customFormat="1">
      <c r="A10412" s="17"/>
      <c r="B10412" s="84"/>
      <c r="C10412" s="85"/>
      <c r="D10412" s="84"/>
      <c r="E10412" s="84"/>
      <c r="M10412" s="86"/>
      <c r="N10412" s="87"/>
    </row>
    <row r="10413" spans="1:14" s="79" customFormat="1">
      <c r="A10413" s="17"/>
      <c r="B10413" s="84"/>
      <c r="C10413" s="85"/>
      <c r="D10413" s="84"/>
      <c r="E10413" s="84"/>
      <c r="M10413" s="86"/>
      <c r="N10413" s="87"/>
    </row>
    <row r="10414" spans="1:14" s="79" customFormat="1">
      <c r="A10414" s="17"/>
      <c r="B10414" s="84"/>
      <c r="C10414" s="85"/>
      <c r="D10414" s="84"/>
      <c r="E10414" s="84"/>
      <c r="M10414" s="86"/>
      <c r="N10414" s="87"/>
    </row>
    <row r="10415" spans="1:14" s="79" customFormat="1">
      <c r="A10415" s="17"/>
      <c r="B10415" s="84"/>
      <c r="C10415" s="85"/>
      <c r="D10415" s="84"/>
      <c r="E10415" s="84"/>
      <c r="M10415" s="86"/>
      <c r="N10415" s="87"/>
    </row>
    <row r="10416" spans="1:14" s="79" customFormat="1">
      <c r="A10416" s="17"/>
      <c r="B10416" s="84"/>
      <c r="C10416" s="85"/>
      <c r="D10416" s="84"/>
      <c r="E10416" s="84"/>
      <c r="M10416" s="86"/>
      <c r="N10416" s="87"/>
    </row>
    <row r="10417" spans="1:14" s="79" customFormat="1">
      <c r="A10417" s="17"/>
      <c r="B10417" s="84"/>
      <c r="C10417" s="85"/>
      <c r="D10417" s="84"/>
      <c r="E10417" s="84"/>
      <c r="M10417" s="86"/>
      <c r="N10417" s="87"/>
    </row>
    <row r="10418" spans="1:14" s="79" customFormat="1">
      <c r="A10418" s="17"/>
      <c r="B10418" s="84"/>
      <c r="C10418" s="85"/>
      <c r="D10418" s="84"/>
      <c r="E10418" s="84"/>
      <c r="M10418" s="86"/>
      <c r="N10418" s="87"/>
    </row>
    <row r="10419" spans="1:14" s="79" customFormat="1">
      <c r="A10419" s="17"/>
      <c r="B10419" s="84"/>
      <c r="C10419" s="85"/>
      <c r="D10419" s="84"/>
      <c r="E10419" s="84"/>
      <c r="M10419" s="86"/>
      <c r="N10419" s="87"/>
    </row>
    <row r="10420" spans="1:14" s="79" customFormat="1">
      <c r="A10420" s="17"/>
      <c r="B10420" s="84"/>
      <c r="C10420" s="85"/>
      <c r="D10420" s="84"/>
      <c r="E10420" s="84"/>
      <c r="M10420" s="86"/>
      <c r="N10420" s="87"/>
    </row>
    <row r="10421" spans="1:14" s="79" customFormat="1">
      <c r="A10421" s="17"/>
      <c r="B10421" s="84"/>
      <c r="C10421" s="85"/>
      <c r="D10421" s="84"/>
      <c r="E10421" s="84"/>
      <c r="M10421" s="86"/>
      <c r="N10421" s="87"/>
    </row>
    <row r="10422" spans="1:14" s="79" customFormat="1">
      <c r="A10422" s="17"/>
      <c r="B10422" s="84"/>
      <c r="C10422" s="85"/>
      <c r="D10422" s="84"/>
      <c r="E10422" s="84"/>
      <c r="M10422" s="86"/>
      <c r="N10422" s="87"/>
    </row>
    <row r="10423" spans="1:14" s="79" customFormat="1">
      <c r="A10423" s="17"/>
      <c r="B10423" s="84"/>
      <c r="C10423" s="85"/>
      <c r="D10423" s="84"/>
      <c r="E10423" s="84"/>
      <c r="M10423" s="86"/>
      <c r="N10423" s="87"/>
    </row>
    <row r="10424" spans="1:14" s="79" customFormat="1">
      <c r="A10424" s="17"/>
      <c r="B10424" s="84"/>
      <c r="C10424" s="85"/>
      <c r="D10424" s="84"/>
      <c r="E10424" s="84"/>
      <c r="M10424" s="86"/>
      <c r="N10424" s="87"/>
    </row>
    <row r="10425" spans="1:14" s="79" customFormat="1">
      <c r="A10425" s="17"/>
      <c r="B10425" s="84"/>
      <c r="C10425" s="85"/>
      <c r="D10425" s="84"/>
      <c r="E10425" s="84"/>
      <c r="M10425" s="86"/>
      <c r="N10425" s="87"/>
    </row>
    <row r="10426" spans="1:14" s="79" customFormat="1">
      <c r="A10426" s="17"/>
      <c r="B10426" s="84"/>
      <c r="C10426" s="85"/>
      <c r="D10426" s="84"/>
      <c r="E10426" s="84"/>
      <c r="M10426" s="86"/>
      <c r="N10426" s="87"/>
    </row>
    <row r="10427" spans="1:14" s="79" customFormat="1">
      <c r="A10427" s="17"/>
      <c r="B10427" s="84"/>
      <c r="C10427" s="85"/>
      <c r="D10427" s="84"/>
      <c r="E10427" s="84"/>
      <c r="M10427" s="86"/>
      <c r="N10427" s="87"/>
    </row>
    <row r="10428" spans="1:14" s="79" customFormat="1">
      <c r="A10428" s="17"/>
      <c r="B10428" s="84"/>
      <c r="C10428" s="85"/>
      <c r="D10428" s="84"/>
      <c r="E10428" s="84"/>
      <c r="M10428" s="86"/>
      <c r="N10428" s="87"/>
    </row>
    <row r="10429" spans="1:14" s="79" customFormat="1">
      <c r="A10429" s="17"/>
      <c r="B10429" s="84"/>
      <c r="C10429" s="85"/>
      <c r="D10429" s="84"/>
      <c r="E10429" s="84"/>
      <c r="M10429" s="86"/>
      <c r="N10429" s="87"/>
    </row>
    <row r="10430" spans="1:14" s="79" customFormat="1">
      <c r="A10430" s="17"/>
      <c r="B10430" s="84"/>
      <c r="C10430" s="85"/>
      <c r="D10430" s="84"/>
      <c r="E10430" s="84"/>
      <c r="M10430" s="86"/>
      <c r="N10430" s="87"/>
    </row>
    <row r="10431" spans="1:14" s="79" customFormat="1">
      <c r="A10431" s="17"/>
      <c r="B10431" s="84"/>
      <c r="C10431" s="85"/>
      <c r="D10431" s="84"/>
      <c r="E10431" s="84"/>
      <c r="M10431" s="86"/>
      <c r="N10431" s="87"/>
    </row>
    <row r="10432" spans="1:14" s="79" customFormat="1">
      <c r="A10432" s="17"/>
      <c r="B10432" s="84"/>
      <c r="C10432" s="85"/>
      <c r="D10432" s="84"/>
      <c r="E10432" s="84"/>
      <c r="M10432" s="86"/>
      <c r="N10432" s="87"/>
    </row>
    <row r="10433" spans="1:14" s="79" customFormat="1">
      <c r="A10433" s="17"/>
      <c r="B10433" s="84"/>
      <c r="C10433" s="85"/>
      <c r="D10433" s="84"/>
      <c r="E10433" s="84"/>
      <c r="M10433" s="86"/>
      <c r="N10433" s="87"/>
    </row>
    <row r="10434" spans="1:14" s="79" customFormat="1">
      <c r="A10434" s="17"/>
      <c r="B10434" s="84"/>
      <c r="C10434" s="85"/>
      <c r="D10434" s="84"/>
      <c r="E10434" s="84"/>
      <c r="M10434" s="86"/>
      <c r="N10434" s="87"/>
    </row>
    <row r="10435" spans="1:14" s="79" customFormat="1">
      <c r="A10435" s="17"/>
      <c r="B10435" s="84"/>
      <c r="C10435" s="85"/>
      <c r="D10435" s="84"/>
      <c r="E10435" s="84"/>
      <c r="M10435" s="86"/>
      <c r="N10435" s="87"/>
    </row>
    <row r="10436" spans="1:14" s="79" customFormat="1">
      <c r="A10436" s="17"/>
      <c r="B10436" s="84"/>
      <c r="C10436" s="85"/>
      <c r="D10436" s="84"/>
      <c r="E10436" s="84"/>
      <c r="M10436" s="86"/>
      <c r="N10436" s="87"/>
    </row>
    <row r="10437" spans="1:14" s="79" customFormat="1">
      <c r="A10437" s="17"/>
      <c r="B10437" s="84"/>
      <c r="C10437" s="85"/>
      <c r="D10437" s="84"/>
      <c r="E10437" s="84"/>
      <c r="M10437" s="86"/>
      <c r="N10437" s="87"/>
    </row>
    <row r="10438" spans="1:14" s="79" customFormat="1">
      <c r="A10438" s="17"/>
      <c r="B10438" s="84"/>
      <c r="C10438" s="85"/>
      <c r="D10438" s="84"/>
      <c r="E10438" s="84"/>
      <c r="M10438" s="86"/>
      <c r="N10438" s="87"/>
    </row>
    <row r="10439" spans="1:14" s="79" customFormat="1">
      <c r="A10439" s="17"/>
      <c r="B10439" s="84"/>
      <c r="C10439" s="85"/>
      <c r="D10439" s="84"/>
      <c r="E10439" s="84"/>
      <c r="M10439" s="86"/>
      <c r="N10439" s="87"/>
    </row>
    <row r="10440" spans="1:14" s="79" customFormat="1">
      <c r="A10440" s="17"/>
      <c r="B10440" s="84"/>
      <c r="C10440" s="85"/>
      <c r="D10440" s="84"/>
      <c r="E10440" s="84"/>
      <c r="M10440" s="86"/>
      <c r="N10440" s="87"/>
    </row>
    <row r="10441" spans="1:14" s="79" customFormat="1">
      <c r="A10441" s="17"/>
      <c r="B10441" s="84"/>
      <c r="C10441" s="85"/>
      <c r="D10441" s="84"/>
      <c r="E10441" s="84"/>
      <c r="M10441" s="86"/>
      <c r="N10441" s="87"/>
    </row>
    <row r="10442" spans="1:14" s="79" customFormat="1">
      <c r="A10442" s="17"/>
      <c r="B10442" s="84"/>
      <c r="C10442" s="85"/>
      <c r="D10442" s="84"/>
      <c r="E10442" s="84"/>
      <c r="M10442" s="86"/>
      <c r="N10442" s="87"/>
    </row>
    <row r="10443" spans="1:14" s="79" customFormat="1">
      <c r="A10443" s="17"/>
      <c r="B10443" s="84"/>
      <c r="C10443" s="85"/>
      <c r="D10443" s="84"/>
      <c r="E10443" s="84"/>
      <c r="M10443" s="86"/>
      <c r="N10443" s="87"/>
    </row>
    <row r="10444" spans="1:14" s="79" customFormat="1">
      <c r="A10444" s="17"/>
      <c r="B10444" s="84"/>
      <c r="C10444" s="85"/>
      <c r="D10444" s="84"/>
      <c r="E10444" s="84"/>
      <c r="M10444" s="86"/>
      <c r="N10444" s="87"/>
    </row>
    <row r="10445" spans="1:14" s="79" customFormat="1">
      <c r="A10445" s="17"/>
      <c r="B10445" s="84"/>
      <c r="C10445" s="85"/>
      <c r="D10445" s="84"/>
      <c r="E10445" s="84"/>
      <c r="M10445" s="86"/>
      <c r="N10445" s="87"/>
    </row>
    <row r="10446" spans="1:14" s="79" customFormat="1">
      <c r="A10446" s="17"/>
      <c r="B10446" s="84"/>
      <c r="C10446" s="85"/>
      <c r="D10446" s="84"/>
      <c r="E10446" s="84"/>
      <c r="M10446" s="86"/>
      <c r="N10446" s="87"/>
    </row>
    <row r="10447" spans="1:14" s="79" customFormat="1">
      <c r="A10447" s="17"/>
      <c r="B10447" s="84"/>
      <c r="C10447" s="85"/>
      <c r="D10447" s="84"/>
      <c r="E10447" s="84"/>
      <c r="M10447" s="86"/>
      <c r="N10447" s="87"/>
    </row>
    <row r="10448" spans="1:14" s="79" customFormat="1">
      <c r="A10448" s="17"/>
      <c r="B10448" s="84"/>
      <c r="C10448" s="85"/>
      <c r="D10448" s="84"/>
      <c r="E10448" s="84"/>
      <c r="M10448" s="86"/>
      <c r="N10448" s="87"/>
    </row>
    <row r="10449" spans="1:14" s="79" customFormat="1">
      <c r="A10449" s="17"/>
      <c r="B10449" s="84"/>
      <c r="C10449" s="85"/>
      <c r="D10449" s="84"/>
      <c r="E10449" s="84"/>
      <c r="M10449" s="86"/>
      <c r="N10449" s="87"/>
    </row>
    <row r="10450" spans="1:14" s="79" customFormat="1">
      <c r="A10450" s="17"/>
      <c r="B10450" s="84"/>
      <c r="C10450" s="85"/>
      <c r="D10450" s="84"/>
      <c r="E10450" s="84"/>
      <c r="M10450" s="86"/>
      <c r="N10450" s="87"/>
    </row>
    <row r="10451" spans="1:14" s="79" customFormat="1">
      <c r="A10451" s="17"/>
      <c r="B10451" s="84"/>
      <c r="C10451" s="85"/>
      <c r="D10451" s="84"/>
      <c r="E10451" s="84"/>
      <c r="M10451" s="86"/>
      <c r="N10451" s="87"/>
    </row>
    <row r="10452" spans="1:14" s="79" customFormat="1">
      <c r="A10452" s="17"/>
      <c r="B10452" s="84"/>
      <c r="C10452" s="85"/>
      <c r="D10452" s="84"/>
      <c r="E10452" s="84"/>
      <c r="M10452" s="86"/>
      <c r="N10452" s="87"/>
    </row>
    <row r="10453" spans="1:14" s="79" customFormat="1">
      <c r="A10453" s="17"/>
      <c r="B10453" s="84"/>
      <c r="C10453" s="85"/>
      <c r="D10453" s="84"/>
      <c r="E10453" s="84"/>
      <c r="M10453" s="86"/>
      <c r="N10453" s="87"/>
    </row>
    <row r="10454" spans="1:14" s="79" customFormat="1">
      <c r="A10454" s="17"/>
      <c r="B10454" s="84"/>
      <c r="C10454" s="85"/>
      <c r="D10454" s="84"/>
      <c r="E10454" s="84"/>
      <c r="M10454" s="86"/>
      <c r="N10454" s="87"/>
    </row>
    <row r="10455" spans="1:14" s="79" customFormat="1">
      <c r="A10455" s="17"/>
      <c r="B10455" s="84"/>
      <c r="C10455" s="85"/>
      <c r="D10455" s="84"/>
      <c r="E10455" s="84"/>
      <c r="M10455" s="86"/>
      <c r="N10455" s="87"/>
    </row>
    <row r="10456" spans="1:14" s="79" customFormat="1">
      <c r="A10456" s="17"/>
      <c r="B10456" s="84"/>
      <c r="C10456" s="85"/>
      <c r="D10456" s="84"/>
      <c r="E10456" s="84"/>
      <c r="M10456" s="86"/>
      <c r="N10456" s="87"/>
    </row>
    <row r="10457" spans="1:14" s="79" customFormat="1">
      <c r="A10457" s="17"/>
      <c r="B10457" s="84"/>
      <c r="C10457" s="85"/>
      <c r="D10457" s="84"/>
      <c r="E10457" s="84"/>
      <c r="M10457" s="86"/>
      <c r="N10457" s="87"/>
    </row>
    <row r="10458" spans="1:14" s="79" customFormat="1">
      <c r="A10458" s="17"/>
      <c r="B10458" s="84"/>
      <c r="C10458" s="85"/>
      <c r="D10458" s="84"/>
      <c r="E10458" s="84"/>
      <c r="M10458" s="86"/>
      <c r="N10458" s="87"/>
    </row>
    <row r="10459" spans="1:14" s="79" customFormat="1">
      <c r="A10459" s="17"/>
      <c r="B10459" s="84"/>
      <c r="C10459" s="85"/>
      <c r="D10459" s="84"/>
      <c r="E10459" s="84"/>
      <c r="M10459" s="86"/>
      <c r="N10459" s="87"/>
    </row>
    <row r="10460" spans="1:14" s="79" customFormat="1">
      <c r="A10460" s="17"/>
      <c r="B10460" s="84"/>
      <c r="C10460" s="85"/>
      <c r="D10460" s="84"/>
      <c r="E10460" s="84"/>
      <c r="M10460" s="86"/>
      <c r="N10460" s="87"/>
    </row>
    <row r="10461" spans="1:14" s="79" customFormat="1">
      <c r="A10461" s="17"/>
      <c r="B10461" s="84"/>
      <c r="C10461" s="85"/>
      <c r="D10461" s="84"/>
      <c r="E10461" s="84"/>
      <c r="M10461" s="86"/>
      <c r="N10461" s="87"/>
    </row>
    <row r="10462" spans="1:14" s="79" customFormat="1">
      <c r="A10462" s="17"/>
      <c r="B10462" s="84"/>
      <c r="C10462" s="85"/>
      <c r="D10462" s="84"/>
      <c r="E10462" s="84"/>
      <c r="M10462" s="86"/>
      <c r="N10462" s="87"/>
    </row>
    <row r="10463" spans="1:14" s="79" customFormat="1">
      <c r="A10463" s="17"/>
      <c r="B10463" s="84"/>
      <c r="C10463" s="85"/>
      <c r="D10463" s="84"/>
      <c r="E10463" s="84"/>
      <c r="M10463" s="86"/>
      <c r="N10463" s="87"/>
    </row>
    <row r="10464" spans="1:14" s="79" customFormat="1">
      <c r="A10464" s="17"/>
      <c r="B10464" s="84"/>
      <c r="C10464" s="85"/>
      <c r="D10464" s="84"/>
      <c r="E10464" s="84"/>
      <c r="M10464" s="86"/>
      <c r="N10464" s="87"/>
    </row>
    <row r="10465" spans="1:14" s="79" customFormat="1">
      <c r="A10465" s="17"/>
      <c r="B10465" s="84"/>
      <c r="C10465" s="85"/>
      <c r="D10465" s="84"/>
      <c r="E10465" s="84"/>
      <c r="M10465" s="86"/>
      <c r="N10465" s="87"/>
    </row>
    <row r="10466" spans="1:14" s="79" customFormat="1">
      <c r="A10466" s="17"/>
      <c r="B10466" s="84"/>
      <c r="C10466" s="85"/>
      <c r="D10466" s="84"/>
      <c r="E10466" s="84"/>
      <c r="M10466" s="86"/>
      <c r="N10466" s="87"/>
    </row>
    <row r="10467" spans="1:14" s="79" customFormat="1">
      <c r="A10467" s="17"/>
      <c r="B10467" s="84"/>
      <c r="C10467" s="85"/>
      <c r="D10467" s="84"/>
      <c r="E10467" s="84"/>
      <c r="M10467" s="86"/>
      <c r="N10467" s="87"/>
    </row>
    <row r="10468" spans="1:14" s="79" customFormat="1">
      <c r="A10468" s="17"/>
      <c r="B10468" s="84"/>
      <c r="C10468" s="85"/>
      <c r="D10468" s="84"/>
      <c r="E10468" s="84"/>
      <c r="M10468" s="86"/>
      <c r="N10468" s="87"/>
    </row>
    <row r="10469" spans="1:14" s="79" customFormat="1">
      <c r="A10469" s="17"/>
      <c r="B10469" s="84"/>
      <c r="C10469" s="85"/>
      <c r="D10469" s="84"/>
      <c r="E10469" s="84"/>
      <c r="M10469" s="86"/>
      <c r="N10469" s="87"/>
    </row>
    <row r="10470" spans="1:14" s="79" customFormat="1">
      <c r="A10470" s="17"/>
      <c r="B10470" s="84"/>
      <c r="C10470" s="85"/>
      <c r="D10470" s="84"/>
      <c r="E10470" s="84"/>
      <c r="M10470" s="86"/>
      <c r="N10470" s="87"/>
    </row>
    <row r="10471" spans="1:14" s="79" customFormat="1">
      <c r="A10471" s="17"/>
      <c r="B10471" s="84"/>
      <c r="C10471" s="85"/>
      <c r="D10471" s="84"/>
      <c r="E10471" s="84"/>
      <c r="M10471" s="86"/>
      <c r="N10471" s="87"/>
    </row>
    <row r="10472" spans="1:14" s="79" customFormat="1">
      <c r="A10472" s="17"/>
      <c r="B10472" s="84"/>
      <c r="C10472" s="85"/>
      <c r="D10472" s="84"/>
      <c r="E10472" s="84"/>
      <c r="M10472" s="86"/>
      <c r="N10472" s="87"/>
    </row>
    <row r="10473" spans="1:14" s="79" customFormat="1">
      <c r="A10473" s="17"/>
      <c r="B10473" s="84"/>
      <c r="C10473" s="85"/>
      <c r="D10473" s="84"/>
      <c r="E10473" s="84"/>
      <c r="M10473" s="86"/>
      <c r="N10473" s="87"/>
    </row>
    <row r="10474" spans="1:14" s="79" customFormat="1">
      <c r="A10474" s="17"/>
      <c r="B10474" s="84"/>
      <c r="C10474" s="85"/>
      <c r="D10474" s="84"/>
      <c r="E10474" s="84"/>
      <c r="M10474" s="86"/>
      <c r="N10474" s="87"/>
    </row>
    <row r="10475" spans="1:14" s="79" customFormat="1">
      <c r="A10475" s="17"/>
      <c r="B10475" s="84"/>
      <c r="C10475" s="85"/>
      <c r="D10475" s="84"/>
      <c r="E10475" s="84"/>
      <c r="M10475" s="86"/>
      <c r="N10475" s="87"/>
    </row>
    <row r="10476" spans="1:14" s="79" customFormat="1">
      <c r="A10476" s="17"/>
      <c r="B10476" s="84"/>
      <c r="C10476" s="85"/>
      <c r="D10476" s="84"/>
      <c r="E10476" s="84"/>
      <c r="M10476" s="86"/>
      <c r="N10476" s="87"/>
    </row>
    <row r="10477" spans="1:14" s="79" customFormat="1">
      <c r="A10477" s="17"/>
      <c r="B10477" s="84"/>
      <c r="C10477" s="85"/>
      <c r="D10477" s="84"/>
      <c r="E10477" s="84"/>
      <c r="M10477" s="86"/>
      <c r="N10477" s="87"/>
    </row>
    <row r="10478" spans="1:14" s="79" customFormat="1">
      <c r="A10478" s="17"/>
      <c r="B10478" s="84"/>
      <c r="C10478" s="85"/>
      <c r="D10478" s="84"/>
      <c r="E10478" s="84"/>
      <c r="M10478" s="86"/>
      <c r="N10478" s="87"/>
    </row>
    <row r="10479" spans="1:14" s="79" customFormat="1">
      <c r="A10479" s="17"/>
      <c r="B10479" s="84"/>
      <c r="C10479" s="85"/>
      <c r="D10479" s="84"/>
      <c r="E10479" s="84"/>
      <c r="M10479" s="86"/>
      <c r="N10479" s="87"/>
    </row>
    <row r="10480" spans="1:14" s="79" customFormat="1">
      <c r="A10480" s="17"/>
      <c r="B10480" s="84"/>
      <c r="C10480" s="85"/>
      <c r="D10480" s="84"/>
      <c r="E10480" s="84"/>
      <c r="M10480" s="86"/>
      <c r="N10480" s="87"/>
    </row>
    <row r="10481" spans="1:14" s="79" customFormat="1">
      <c r="A10481" s="17"/>
      <c r="B10481" s="84"/>
      <c r="C10481" s="85"/>
      <c r="D10481" s="84"/>
      <c r="E10481" s="84"/>
      <c r="M10481" s="86"/>
      <c r="N10481" s="87"/>
    </row>
    <row r="10482" spans="1:14" s="79" customFormat="1">
      <c r="A10482" s="17"/>
      <c r="B10482" s="84"/>
      <c r="C10482" s="85"/>
      <c r="D10482" s="84"/>
      <c r="E10482" s="84"/>
      <c r="M10482" s="86"/>
      <c r="N10482" s="87"/>
    </row>
    <row r="10483" spans="1:14" s="79" customFormat="1">
      <c r="A10483" s="17"/>
      <c r="B10483" s="84"/>
      <c r="C10483" s="85"/>
      <c r="D10483" s="84"/>
      <c r="E10483" s="84"/>
      <c r="M10483" s="86"/>
      <c r="N10483" s="87"/>
    </row>
    <row r="10484" spans="1:14" s="79" customFormat="1">
      <c r="A10484" s="17"/>
      <c r="B10484" s="84"/>
      <c r="C10484" s="85"/>
      <c r="D10484" s="84"/>
      <c r="E10484" s="84"/>
      <c r="M10484" s="86"/>
      <c r="N10484" s="87"/>
    </row>
    <row r="10485" spans="1:14" s="79" customFormat="1">
      <c r="A10485" s="17"/>
      <c r="B10485" s="84"/>
      <c r="C10485" s="85"/>
      <c r="D10485" s="84"/>
      <c r="E10485" s="84"/>
      <c r="M10485" s="86"/>
      <c r="N10485" s="87"/>
    </row>
    <row r="10486" spans="1:14" s="79" customFormat="1">
      <c r="A10486" s="17"/>
      <c r="B10486" s="84"/>
      <c r="C10486" s="85"/>
      <c r="D10486" s="84"/>
      <c r="E10486" s="84"/>
      <c r="M10486" s="86"/>
      <c r="N10486" s="87"/>
    </row>
    <row r="10487" spans="1:14" s="79" customFormat="1">
      <c r="A10487" s="17"/>
      <c r="B10487" s="84"/>
      <c r="C10487" s="85"/>
      <c r="D10487" s="84"/>
      <c r="E10487" s="84"/>
      <c r="M10487" s="86"/>
      <c r="N10487" s="87"/>
    </row>
    <row r="10488" spans="1:14" s="79" customFormat="1">
      <c r="A10488" s="17"/>
      <c r="B10488" s="84"/>
      <c r="C10488" s="85"/>
      <c r="D10488" s="84"/>
      <c r="E10488" s="84"/>
      <c r="M10488" s="86"/>
      <c r="N10488" s="87"/>
    </row>
    <row r="10489" spans="1:14" s="79" customFormat="1">
      <c r="A10489" s="17"/>
      <c r="B10489" s="84"/>
      <c r="C10489" s="85"/>
      <c r="D10489" s="84"/>
      <c r="E10489" s="84"/>
      <c r="M10489" s="86"/>
      <c r="N10489" s="87"/>
    </row>
    <row r="10490" spans="1:14" s="79" customFormat="1">
      <c r="A10490" s="17"/>
      <c r="B10490" s="84"/>
      <c r="C10490" s="85"/>
      <c r="D10490" s="84"/>
      <c r="E10490" s="84"/>
      <c r="M10490" s="86"/>
      <c r="N10490" s="87"/>
    </row>
    <row r="10491" spans="1:14" s="79" customFormat="1">
      <c r="A10491" s="17"/>
      <c r="B10491" s="84"/>
      <c r="C10491" s="85"/>
      <c r="D10491" s="84"/>
      <c r="E10491" s="84"/>
      <c r="M10491" s="86"/>
      <c r="N10491" s="87"/>
    </row>
    <row r="10492" spans="1:14" s="79" customFormat="1">
      <c r="A10492" s="17"/>
      <c r="B10492" s="84"/>
      <c r="C10492" s="85"/>
      <c r="D10492" s="84"/>
      <c r="E10492" s="84"/>
      <c r="M10492" s="86"/>
      <c r="N10492" s="87"/>
    </row>
    <row r="10493" spans="1:14" s="79" customFormat="1">
      <c r="A10493" s="17"/>
      <c r="B10493" s="84"/>
      <c r="C10493" s="85"/>
      <c r="D10493" s="84"/>
      <c r="E10493" s="84"/>
      <c r="M10493" s="86"/>
      <c r="N10493" s="87"/>
    </row>
    <row r="10494" spans="1:14" s="79" customFormat="1">
      <c r="A10494" s="17"/>
      <c r="B10494" s="84"/>
      <c r="C10494" s="85"/>
      <c r="D10494" s="84"/>
      <c r="E10494" s="84"/>
      <c r="M10494" s="86"/>
      <c r="N10494" s="87"/>
    </row>
    <row r="10495" spans="1:14" s="79" customFormat="1">
      <c r="A10495" s="17"/>
      <c r="B10495" s="84"/>
      <c r="C10495" s="85"/>
      <c r="D10495" s="84"/>
      <c r="E10495" s="84"/>
      <c r="M10495" s="86"/>
      <c r="N10495" s="87"/>
    </row>
    <row r="10496" spans="1:14" s="79" customFormat="1">
      <c r="A10496" s="17"/>
      <c r="B10496" s="84"/>
      <c r="C10496" s="85"/>
      <c r="D10496" s="84"/>
      <c r="E10496" s="84"/>
      <c r="M10496" s="86"/>
      <c r="N10496" s="87"/>
    </row>
    <row r="10497" spans="1:14" s="79" customFormat="1">
      <c r="A10497" s="17"/>
      <c r="B10497" s="84"/>
      <c r="C10497" s="85"/>
      <c r="D10497" s="84"/>
      <c r="E10497" s="84"/>
      <c r="M10497" s="86"/>
      <c r="N10497" s="87"/>
    </row>
    <row r="10498" spans="1:14" s="79" customFormat="1">
      <c r="A10498" s="17"/>
      <c r="B10498" s="84"/>
      <c r="C10498" s="85"/>
      <c r="D10498" s="84"/>
      <c r="E10498" s="84"/>
      <c r="M10498" s="86"/>
      <c r="N10498" s="87"/>
    </row>
    <row r="10499" spans="1:14" s="79" customFormat="1">
      <c r="A10499" s="17"/>
      <c r="B10499" s="84"/>
      <c r="C10499" s="85"/>
      <c r="D10499" s="84"/>
      <c r="E10499" s="84"/>
      <c r="M10499" s="86"/>
      <c r="N10499" s="87"/>
    </row>
    <row r="10500" spans="1:14" s="79" customFormat="1">
      <c r="A10500" s="17"/>
      <c r="B10500" s="84"/>
      <c r="C10500" s="85"/>
      <c r="D10500" s="84"/>
      <c r="E10500" s="84"/>
      <c r="M10500" s="86"/>
      <c r="N10500" s="87"/>
    </row>
    <row r="10501" spans="1:14" s="79" customFormat="1">
      <c r="A10501" s="17"/>
      <c r="B10501" s="84"/>
      <c r="C10501" s="85"/>
      <c r="D10501" s="84"/>
      <c r="E10501" s="84"/>
      <c r="M10501" s="86"/>
      <c r="N10501" s="87"/>
    </row>
    <row r="10502" spans="1:14" s="79" customFormat="1">
      <c r="A10502" s="17"/>
      <c r="B10502" s="84"/>
      <c r="C10502" s="85"/>
      <c r="D10502" s="84"/>
      <c r="E10502" s="84"/>
      <c r="M10502" s="86"/>
      <c r="N10502" s="87"/>
    </row>
    <row r="10503" spans="1:14" s="79" customFormat="1">
      <c r="A10503" s="17"/>
      <c r="B10503" s="84"/>
      <c r="C10503" s="85"/>
      <c r="D10503" s="84"/>
      <c r="E10503" s="84"/>
      <c r="M10503" s="86"/>
      <c r="N10503" s="87"/>
    </row>
    <row r="10504" spans="1:14" s="79" customFormat="1">
      <c r="A10504" s="17"/>
      <c r="B10504" s="84"/>
      <c r="C10504" s="85"/>
      <c r="D10504" s="84"/>
      <c r="E10504" s="84"/>
      <c r="M10504" s="86"/>
      <c r="N10504" s="87"/>
    </row>
    <row r="10505" spans="1:14" s="79" customFormat="1">
      <c r="A10505" s="17"/>
      <c r="B10505" s="84"/>
      <c r="C10505" s="85"/>
      <c r="D10505" s="84"/>
      <c r="E10505" s="84"/>
      <c r="M10505" s="86"/>
      <c r="N10505" s="87"/>
    </row>
    <row r="10506" spans="1:14" s="79" customFormat="1">
      <c r="A10506" s="17"/>
      <c r="B10506" s="84"/>
      <c r="C10506" s="85"/>
      <c r="D10506" s="84"/>
      <c r="E10506" s="84"/>
      <c r="M10506" s="86"/>
      <c r="N10506" s="87"/>
    </row>
    <row r="10507" spans="1:14" s="79" customFormat="1">
      <c r="A10507" s="17"/>
      <c r="B10507" s="84"/>
      <c r="C10507" s="85"/>
      <c r="D10507" s="84"/>
      <c r="E10507" s="84"/>
      <c r="M10507" s="86"/>
      <c r="N10507" s="87"/>
    </row>
    <row r="10508" spans="1:14" s="79" customFormat="1">
      <c r="A10508" s="17"/>
      <c r="B10508" s="84"/>
      <c r="C10508" s="85"/>
      <c r="D10508" s="84"/>
      <c r="E10508" s="84"/>
      <c r="M10508" s="86"/>
      <c r="N10508" s="87"/>
    </row>
    <row r="10509" spans="1:14" s="79" customFormat="1">
      <c r="A10509" s="17"/>
      <c r="B10509" s="84"/>
      <c r="C10509" s="85"/>
      <c r="D10509" s="84"/>
      <c r="E10509" s="84"/>
      <c r="M10509" s="86"/>
      <c r="N10509" s="87"/>
    </row>
    <row r="10510" spans="1:14" s="79" customFormat="1">
      <c r="A10510" s="17"/>
      <c r="B10510" s="84"/>
      <c r="C10510" s="85"/>
      <c r="D10510" s="84"/>
      <c r="E10510" s="84"/>
      <c r="M10510" s="86"/>
      <c r="N10510" s="87"/>
    </row>
    <row r="10511" spans="1:14" s="79" customFormat="1">
      <c r="A10511" s="17"/>
      <c r="B10511" s="84"/>
      <c r="C10511" s="85"/>
      <c r="D10511" s="84"/>
      <c r="E10511" s="84"/>
      <c r="M10511" s="86"/>
      <c r="N10511" s="87"/>
    </row>
    <row r="10512" spans="1:14" s="79" customFormat="1">
      <c r="A10512" s="17"/>
      <c r="B10512" s="84"/>
      <c r="C10512" s="85"/>
      <c r="D10512" s="84"/>
      <c r="E10512" s="84"/>
      <c r="M10512" s="86"/>
      <c r="N10512" s="87"/>
    </row>
    <row r="10513" spans="1:14" s="79" customFormat="1">
      <c r="A10513" s="17"/>
      <c r="B10513" s="84"/>
      <c r="C10513" s="85"/>
      <c r="D10513" s="84"/>
      <c r="E10513" s="84"/>
      <c r="M10513" s="86"/>
      <c r="N10513" s="87"/>
    </row>
    <row r="10514" spans="1:14" s="79" customFormat="1">
      <c r="A10514" s="17"/>
      <c r="B10514" s="84"/>
      <c r="C10514" s="85"/>
      <c r="D10514" s="84"/>
      <c r="E10514" s="84"/>
      <c r="M10514" s="86"/>
      <c r="N10514" s="87"/>
    </row>
    <row r="10515" spans="1:14" s="79" customFormat="1">
      <c r="A10515" s="17"/>
      <c r="B10515" s="84"/>
      <c r="C10515" s="85"/>
      <c r="D10515" s="84"/>
      <c r="E10515" s="84"/>
      <c r="M10515" s="86"/>
      <c r="N10515" s="87"/>
    </row>
    <row r="10516" spans="1:14" s="79" customFormat="1">
      <c r="A10516" s="17"/>
      <c r="B10516" s="84"/>
      <c r="C10516" s="85"/>
      <c r="D10516" s="84"/>
      <c r="E10516" s="84"/>
      <c r="M10516" s="86"/>
      <c r="N10516" s="87"/>
    </row>
    <row r="10517" spans="1:14" s="79" customFormat="1">
      <c r="A10517" s="17"/>
      <c r="B10517" s="84"/>
      <c r="C10517" s="85"/>
      <c r="D10517" s="84"/>
      <c r="E10517" s="84"/>
      <c r="M10517" s="86"/>
      <c r="N10517" s="87"/>
    </row>
    <row r="10518" spans="1:14" s="79" customFormat="1">
      <c r="A10518" s="17"/>
      <c r="B10518" s="84"/>
      <c r="C10518" s="85"/>
      <c r="D10518" s="84"/>
      <c r="E10518" s="84"/>
      <c r="M10518" s="86"/>
      <c r="N10518" s="87"/>
    </row>
    <row r="10519" spans="1:14" s="79" customFormat="1">
      <c r="A10519" s="17"/>
      <c r="B10519" s="84"/>
      <c r="C10519" s="85"/>
      <c r="D10519" s="84"/>
      <c r="E10519" s="84"/>
      <c r="M10519" s="86"/>
      <c r="N10519" s="87"/>
    </row>
    <row r="10520" spans="1:14" s="79" customFormat="1">
      <c r="A10520" s="17"/>
      <c r="B10520" s="84"/>
      <c r="C10520" s="85"/>
      <c r="D10520" s="84"/>
      <c r="E10520" s="84"/>
      <c r="M10520" s="86"/>
      <c r="N10520" s="87"/>
    </row>
    <row r="10521" spans="1:14" s="79" customFormat="1">
      <c r="A10521" s="17"/>
      <c r="B10521" s="84"/>
      <c r="C10521" s="85"/>
      <c r="D10521" s="84"/>
      <c r="E10521" s="84"/>
      <c r="M10521" s="86"/>
      <c r="N10521" s="87"/>
    </row>
    <row r="10522" spans="1:14" s="79" customFormat="1">
      <c r="A10522" s="17"/>
      <c r="B10522" s="84"/>
      <c r="C10522" s="85"/>
      <c r="D10522" s="84"/>
      <c r="E10522" s="84"/>
      <c r="M10522" s="86"/>
      <c r="N10522" s="87"/>
    </row>
    <row r="10523" spans="1:14" s="79" customFormat="1">
      <c r="A10523" s="17"/>
      <c r="B10523" s="84"/>
      <c r="C10523" s="85"/>
      <c r="D10523" s="84"/>
      <c r="E10523" s="84"/>
      <c r="M10523" s="86"/>
      <c r="N10523" s="87"/>
    </row>
    <row r="10524" spans="1:14" s="79" customFormat="1">
      <c r="A10524" s="17"/>
      <c r="B10524" s="84"/>
      <c r="C10524" s="85"/>
      <c r="D10524" s="84"/>
      <c r="E10524" s="84"/>
      <c r="M10524" s="86"/>
      <c r="N10524" s="87"/>
    </row>
    <row r="10525" spans="1:14" s="79" customFormat="1">
      <c r="A10525" s="17"/>
      <c r="B10525" s="84"/>
      <c r="C10525" s="85"/>
      <c r="D10525" s="84"/>
      <c r="E10525" s="84"/>
      <c r="M10525" s="86"/>
      <c r="N10525" s="87"/>
    </row>
    <row r="10526" spans="1:14" s="79" customFormat="1">
      <c r="A10526" s="17"/>
      <c r="B10526" s="84"/>
      <c r="C10526" s="85"/>
      <c r="D10526" s="84"/>
      <c r="E10526" s="84"/>
      <c r="M10526" s="86"/>
      <c r="N10526" s="87"/>
    </row>
    <row r="10527" spans="1:14" s="79" customFormat="1">
      <c r="A10527" s="17"/>
      <c r="B10527" s="84"/>
      <c r="C10527" s="85"/>
      <c r="D10527" s="84"/>
      <c r="E10527" s="84"/>
      <c r="M10527" s="86"/>
      <c r="N10527" s="87"/>
    </row>
    <row r="10528" spans="1:14" s="79" customFormat="1">
      <c r="A10528" s="17"/>
      <c r="B10528" s="84"/>
      <c r="C10528" s="85"/>
      <c r="D10528" s="84"/>
      <c r="E10528" s="84"/>
      <c r="M10528" s="86"/>
      <c r="N10528" s="87"/>
    </row>
    <row r="10529" spans="1:14" s="79" customFormat="1">
      <c r="A10529" s="17"/>
      <c r="B10529" s="84"/>
      <c r="C10529" s="85"/>
      <c r="D10529" s="84"/>
      <c r="E10529" s="84"/>
      <c r="M10529" s="86"/>
      <c r="N10529" s="87"/>
    </row>
    <row r="10530" spans="1:14" s="79" customFormat="1">
      <c r="A10530" s="17"/>
      <c r="B10530" s="84"/>
      <c r="C10530" s="85"/>
      <c r="D10530" s="84"/>
      <c r="E10530" s="84"/>
      <c r="M10530" s="86"/>
      <c r="N10530" s="87"/>
    </row>
    <row r="10531" spans="1:14" s="79" customFormat="1">
      <c r="A10531" s="17"/>
      <c r="B10531" s="84"/>
      <c r="C10531" s="85"/>
      <c r="D10531" s="84"/>
      <c r="E10531" s="84"/>
      <c r="M10531" s="86"/>
      <c r="N10531" s="87"/>
    </row>
    <row r="10532" spans="1:14" s="79" customFormat="1">
      <c r="A10532" s="17"/>
      <c r="B10532" s="84"/>
      <c r="C10532" s="85"/>
      <c r="D10532" s="84"/>
      <c r="E10532" s="84"/>
      <c r="M10532" s="86"/>
      <c r="N10532" s="87"/>
    </row>
    <row r="10533" spans="1:14" s="79" customFormat="1">
      <c r="A10533" s="17"/>
      <c r="B10533" s="84"/>
      <c r="C10533" s="85"/>
      <c r="D10533" s="84"/>
      <c r="E10533" s="84"/>
      <c r="M10533" s="86"/>
      <c r="N10533" s="87"/>
    </row>
    <row r="10534" spans="1:14" s="79" customFormat="1">
      <c r="A10534" s="17"/>
      <c r="B10534" s="84"/>
      <c r="C10534" s="85"/>
      <c r="D10534" s="84"/>
      <c r="E10534" s="84"/>
      <c r="M10534" s="86"/>
      <c r="N10534" s="87"/>
    </row>
    <row r="10535" spans="1:14" s="79" customFormat="1">
      <c r="A10535" s="17"/>
      <c r="B10535" s="84"/>
      <c r="C10535" s="85"/>
      <c r="D10535" s="84"/>
      <c r="E10535" s="84"/>
      <c r="M10535" s="86"/>
      <c r="N10535" s="87"/>
    </row>
    <row r="10536" spans="1:14" s="79" customFormat="1">
      <c r="A10536" s="17"/>
      <c r="B10536" s="84"/>
      <c r="C10536" s="85"/>
      <c r="D10536" s="84"/>
      <c r="E10536" s="84"/>
      <c r="M10536" s="86"/>
      <c r="N10536" s="87"/>
    </row>
    <row r="10537" spans="1:14" s="79" customFormat="1">
      <c r="A10537" s="17"/>
      <c r="B10537" s="84"/>
      <c r="C10537" s="85"/>
      <c r="D10537" s="84"/>
      <c r="E10537" s="84"/>
      <c r="M10537" s="86"/>
      <c r="N10537" s="87"/>
    </row>
    <row r="10538" spans="1:14" s="79" customFormat="1">
      <c r="A10538" s="17"/>
      <c r="B10538" s="84"/>
      <c r="C10538" s="85"/>
      <c r="D10538" s="84"/>
      <c r="E10538" s="84"/>
      <c r="M10538" s="86"/>
      <c r="N10538" s="87"/>
    </row>
    <row r="10539" spans="1:14" s="79" customFormat="1">
      <c r="A10539" s="17"/>
      <c r="B10539" s="84"/>
      <c r="C10539" s="85"/>
      <c r="D10539" s="84"/>
      <c r="E10539" s="84"/>
      <c r="M10539" s="86"/>
      <c r="N10539" s="87"/>
    </row>
    <row r="10540" spans="1:14" s="79" customFormat="1">
      <c r="A10540" s="17"/>
      <c r="B10540" s="84"/>
      <c r="C10540" s="85"/>
      <c r="D10540" s="84"/>
      <c r="E10540" s="84"/>
      <c r="M10540" s="86"/>
      <c r="N10540" s="87"/>
    </row>
    <row r="10541" spans="1:14" s="79" customFormat="1">
      <c r="A10541" s="17"/>
      <c r="B10541" s="84"/>
      <c r="C10541" s="85"/>
      <c r="D10541" s="84"/>
      <c r="E10541" s="84"/>
      <c r="M10541" s="86"/>
      <c r="N10541" s="87"/>
    </row>
    <row r="10542" spans="1:14" s="79" customFormat="1">
      <c r="A10542" s="17"/>
      <c r="B10542" s="84"/>
      <c r="C10542" s="85"/>
      <c r="D10542" s="84"/>
      <c r="E10542" s="84"/>
      <c r="M10542" s="86"/>
      <c r="N10542" s="87"/>
    </row>
    <row r="10543" spans="1:14" s="79" customFormat="1">
      <c r="A10543" s="17"/>
      <c r="B10543" s="84"/>
      <c r="C10543" s="85"/>
      <c r="D10543" s="84"/>
      <c r="E10543" s="84"/>
      <c r="M10543" s="86"/>
      <c r="N10543" s="87"/>
    </row>
    <row r="10544" spans="1:14" s="79" customFormat="1">
      <c r="A10544" s="17"/>
      <c r="B10544" s="84"/>
      <c r="C10544" s="85"/>
      <c r="D10544" s="84"/>
      <c r="E10544" s="84"/>
      <c r="M10544" s="86"/>
      <c r="N10544" s="87"/>
    </row>
    <row r="10545" spans="1:14" s="79" customFormat="1">
      <c r="A10545" s="17"/>
      <c r="B10545" s="84"/>
      <c r="C10545" s="85"/>
      <c r="D10545" s="84"/>
      <c r="E10545" s="84"/>
      <c r="M10545" s="86"/>
      <c r="N10545" s="87"/>
    </row>
    <row r="10546" spans="1:14" s="79" customFormat="1">
      <c r="A10546" s="17"/>
      <c r="B10546" s="84"/>
      <c r="C10546" s="85"/>
      <c r="D10546" s="84"/>
      <c r="E10546" s="84"/>
      <c r="M10546" s="86"/>
      <c r="N10546" s="87"/>
    </row>
    <row r="10547" spans="1:14" s="79" customFormat="1">
      <c r="A10547" s="17"/>
      <c r="B10547" s="84"/>
      <c r="C10547" s="85"/>
      <c r="D10547" s="84"/>
      <c r="E10547" s="84"/>
      <c r="M10547" s="86"/>
      <c r="N10547" s="87"/>
    </row>
    <row r="10548" spans="1:14" s="79" customFormat="1">
      <c r="A10548" s="17"/>
      <c r="B10548" s="84"/>
      <c r="C10548" s="85"/>
      <c r="D10548" s="84"/>
      <c r="E10548" s="84"/>
      <c r="M10548" s="86"/>
      <c r="N10548" s="87"/>
    </row>
    <row r="10549" spans="1:14" s="79" customFormat="1">
      <c r="A10549" s="17"/>
      <c r="B10549" s="84"/>
      <c r="C10549" s="85"/>
      <c r="D10549" s="84"/>
      <c r="E10549" s="84"/>
      <c r="M10549" s="86"/>
      <c r="N10549" s="87"/>
    </row>
    <row r="10550" spans="1:14" s="79" customFormat="1">
      <c r="A10550" s="17"/>
      <c r="B10550" s="84"/>
      <c r="C10550" s="85"/>
      <c r="D10550" s="84"/>
      <c r="E10550" s="84"/>
      <c r="M10550" s="86"/>
      <c r="N10550" s="87"/>
    </row>
    <row r="10551" spans="1:14" s="79" customFormat="1">
      <c r="A10551" s="17"/>
      <c r="B10551" s="84"/>
      <c r="C10551" s="85"/>
      <c r="D10551" s="84"/>
      <c r="E10551" s="84"/>
      <c r="M10551" s="86"/>
      <c r="N10551" s="87"/>
    </row>
    <row r="10552" spans="1:14" s="79" customFormat="1">
      <c r="A10552" s="17"/>
      <c r="B10552" s="84"/>
      <c r="C10552" s="85"/>
      <c r="D10552" s="84"/>
      <c r="E10552" s="84"/>
      <c r="M10552" s="86"/>
      <c r="N10552" s="87"/>
    </row>
    <row r="10553" spans="1:14" s="79" customFormat="1">
      <c r="A10553" s="17"/>
      <c r="B10553" s="84"/>
      <c r="C10553" s="85"/>
      <c r="D10553" s="84"/>
      <c r="E10553" s="84"/>
      <c r="M10553" s="86"/>
      <c r="N10553" s="87"/>
    </row>
    <row r="10554" spans="1:14" s="79" customFormat="1">
      <c r="A10554" s="17"/>
      <c r="B10554" s="84"/>
      <c r="C10554" s="85"/>
      <c r="D10554" s="84"/>
      <c r="E10554" s="84"/>
      <c r="M10554" s="86"/>
      <c r="N10554" s="87"/>
    </row>
    <row r="10555" spans="1:14" s="79" customFormat="1">
      <c r="A10555" s="17"/>
      <c r="B10555" s="84"/>
      <c r="C10555" s="85"/>
      <c r="D10555" s="84"/>
      <c r="E10555" s="84"/>
      <c r="M10555" s="86"/>
      <c r="N10555" s="87"/>
    </row>
    <row r="10556" spans="1:14" s="79" customFormat="1">
      <c r="A10556" s="17"/>
      <c r="B10556" s="84"/>
      <c r="C10556" s="85"/>
      <c r="D10556" s="84"/>
      <c r="E10556" s="84"/>
      <c r="M10556" s="86"/>
      <c r="N10556" s="87"/>
    </row>
    <row r="10557" spans="1:14" s="79" customFormat="1">
      <c r="A10557" s="17"/>
      <c r="B10557" s="84"/>
      <c r="C10557" s="85"/>
      <c r="D10557" s="84"/>
      <c r="E10557" s="84"/>
      <c r="M10557" s="86"/>
      <c r="N10557" s="87"/>
    </row>
    <row r="10558" spans="1:14" s="79" customFormat="1">
      <c r="A10558" s="17"/>
      <c r="B10558" s="84"/>
      <c r="C10558" s="85"/>
      <c r="D10558" s="84"/>
      <c r="E10558" s="84"/>
      <c r="M10558" s="86"/>
      <c r="N10558" s="87"/>
    </row>
    <row r="10559" spans="1:14" s="79" customFormat="1">
      <c r="A10559" s="17"/>
      <c r="B10559" s="84"/>
      <c r="C10559" s="85"/>
      <c r="D10559" s="84"/>
      <c r="E10559" s="84"/>
      <c r="M10559" s="86"/>
      <c r="N10559" s="87"/>
    </row>
    <row r="10560" spans="1:14" s="79" customFormat="1">
      <c r="A10560" s="17"/>
      <c r="B10560" s="84"/>
      <c r="C10560" s="85"/>
      <c r="D10560" s="84"/>
      <c r="E10560" s="84"/>
      <c r="M10560" s="86"/>
      <c r="N10560" s="87"/>
    </row>
    <row r="10561" spans="1:14" s="79" customFormat="1">
      <c r="A10561" s="17"/>
      <c r="B10561" s="84"/>
      <c r="C10561" s="85"/>
      <c r="D10561" s="84"/>
      <c r="E10561" s="84"/>
      <c r="M10561" s="86"/>
      <c r="N10561" s="87"/>
    </row>
    <row r="10562" spans="1:14" s="79" customFormat="1">
      <c r="A10562" s="17"/>
      <c r="B10562" s="84"/>
      <c r="C10562" s="85"/>
      <c r="D10562" s="84"/>
      <c r="E10562" s="84"/>
      <c r="M10562" s="86"/>
      <c r="N10562" s="87"/>
    </row>
    <row r="10563" spans="1:14" s="79" customFormat="1">
      <c r="A10563" s="17"/>
      <c r="B10563" s="84"/>
      <c r="C10563" s="85"/>
      <c r="D10563" s="84"/>
      <c r="E10563" s="84"/>
      <c r="M10563" s="86"/>
      <c r="N10563" s="87"/>
    </row>
    <row r="10564" spans="1:14" s="79" customFormat="1">
      <c r="A10564" s="17"/>
      <c r="B10564" s="84"/>
      <c r="C10564" s="85"/>
      <c r="D10564" s="84"/>
      <c r="E10564" s="84"/>
      <c r="M10564" s="86"/>
      <c r="N10564" s="87"/>
    </row>
    <row r="10565" spans="1:14" s="79" customFormat="1">
      <c r="A10565" s="17"/>
      <c r="B10565" s="84"/>
      <c r="C10565" s="85"/>
      <c r="D10565" s="84"/>
      <c r="E10565" s="84"/>
      <c r="M10565" s="86"/>
      <c r="N10565" s="87"/>
    </row>
    <row r="10566" spans="1:14" s="79" customFormat="1">
      <c r="A10566" s="17"/>
      <c r="B10566" s="84"/>
      <c r="C10566" s="85"/>
      <c r="D10566" s="84"/>
      <c r="E10566" s="84"/>
      <c r="M10566" s="86"/>
      <c r="N10566" s="87"/>
    </row>
    <row r="10567" spans="1:14" s="79" customFormat="1">
      <c r="A10567" s="17"/>
      <c r="B10567" s="84"/>
      <c r="C10567" s="85"/>
      <c r="D10567" s="84"/>
      <c r="E10567" s="84"/>
      <c r="M10567" s="86"/>
      <c r="N10567" s="87"/>
    </row>
    <row r="10568" spans="1:14" s="79" customFormat="1">
      <c r="A10568" s="17"/>
      <c r="B10568" s="84"/>
      <c r="C10568" s="85"/>
      <c r="D10568" s="84"/>
      <c r="E10568" s="84"/>
      <c r="M10568" s="86"/>
      <c r="N10568" s="87"/>
    </row>
    <row r="10569" spans="1:14" s="79" customFormat="1">
      <c r="A10569" s="17"/>
      <c r="B10569" s="84"/>
      <c r="C10569" s="85"/>
      <c r="D10569" s="84"/>
      <c r="E10569" s="84"/>
      <c r="M10569" s="86"/>
      <c r="N10569" s="87"/>
    </row>
    <row r="10570" spans="1:14" s="79" customFormat="1">
      <c r="A10570" s="17"/>
      <c r="B10570" s="84"/>
      <c r="C10570" s="85"/>
      <c r="D10570" s="84"/>
      <c r="E10570" s="84"/>
      <c r="M10570" s="86"/>
      <c r="N10570" s="87"/>
    </row>
    <row r="10571" spans="1:14" s="79" customFormat="1">
      <c r="A10571" s="17"/>
      <c r="B10571" s="84"/>
      <c r="C10571" s="85"/>
      <c r="D10571" s="84"/>
      <c r="E10571" s="84"/>
      <c r="M10571" s="86"/>
      <c r="N10571" s="87"/>
    </row>
    <row r="10572" spans="1:14" s="79" customFormat="1">
      <c r="A10572" s="17"/>
      <c r="B10572" s="84"/>
      <c r="C10572" s="85"/>
      <c r="D10572" s="84"/>
      <c r="E10572" s="84"/>
      <c r="M10572" s="86"/>
      <c r="N10572" s="87"/>
    </row>
    <row r="10573" spans="1:14" s="79" customFormat="1">
      <c r="A10573" s="17"/>
      <c r="B10573" s="84"/>
      <c r="C10573" s="85"/>
      <c r="D10573" s="84"/>
      <c r="E10573" s="84"/>
      <c r="M10573" s="86"/>
      <c r="N10573" s="87"/>
    </row>
    <row r="10574" spans="1:14" s="79" customFormat="1">
      <c r="A10574" s="17"/>
      <c r="B10574" s="84"/>
      <c r="C10574" s="85"/>
      <c r="D10574" s="84"/>
      <c r="E10574" s="84"/>
      <c r="M10574" s="86"/>
      <c r="N10574" s="87"/>
    </row>
    <row r="10575" spans="1:14" s="79" customFormat="1">
      <c r="A10575" s="17"/>
      <c r="B10575" s="84"/>
      <c r="C10575" s="85"/>
      <c r="D10575" s="84"/>
      <c r="E10575" s="84"/>
      <c r="M10575" s="86"/>
      <c r="N10575" s="87"/>
    </row>
    <row r="10576" spans="1:14" s="79" customFormat="1">
      <c r="A10576" s="17"/>
      <c r="B10576" s="84"/>
      <c r="C10576" s="85"/>
      <c r="D10576" s="84"/>
      <c r="E10576" s="84"/>
      <c r="M10576" s="86"/>
      <c r="N10576" s="87"/>
    </row>
    <row r="10577" spans="1:14" s="79" customFormat="1">
      <c r="A10577" s="17"/>
      <c r="B10577" s="84"/>
      <c r="C10577" s="85"/>
      <c r="D10577" s="84"/>
      <c r="E10577" s="84"/>
      <c r="M10577" s="86"/>
      <c r="N10577" s="87"/>
    </row>
    <row r="10578" spans="1:14" s="79" customFormat="1">
      <c r="A10578" s="17"/>
      <c r="B10578" s="84"/>
      <c r="C10578" s="85"/>
      <c r="D10578" s="84"/>
      <c r="E10578" s="84"/>
      <c r="M10578" s="86"/>
      <c r="N10578" s="87"/>
    </row>
    <row r="10579" spans="1:14" s="79" customFormat="1">
      <c r="A10579" s="17"/>
      <c r="B10579" s="84"/>
      <c r="C10579" s="85"/>
      <c r="D10579" s="84"/>
      <c r="E10579" s="84"/>
      <c r="M10579" s="86"/>
      <c r="N10579" s="87"/>
    </row>
    <row r="10580" spans="1:14" s="79" customFormat="1">
      <c r="A10580" s="17"/>
      <c r="B10580" s="84"/>
      <c r="C10580" s="85"/>
      <c r="D10580" s="84"/>
      <c r="E10580" s="84"/>
      <c r="M10580" s="86"/>
      <c r="N10580" s="87"/>
    </row>
    <row r="10581" spans="1:14" s="79" customFormat="1">
      <c r="A10581" s="17"/>
      <c r="B10581" s="84"/>
      <c r="C10581" s="85"/>
      <c r="D10581" s="84"/>
      <c r="E10581" s="84"/>
      <c r="M10581" s="86"/>
      <c r="N10581" s="87"/>
    </row>
    <row r="10582" spans="1:14" s="79" customFormat="1">
      <c r="A10582" s="17"/>
      <c r="B10582" s="84"/>
      <c r="C10582" s="85"/>
      <c r="D10582" s="84"/>
      <c r="E10582" s="84"/>
      <c r="M10582" s="86"/>
      <c r="N10582" s="87"/>
    </row>
    <row r="10583" spans="1:14" s="79" customFormat="1">
      <c r="A10583" s="17"/>
      <c r="B10583" s="84"/>
      <c r="C10583" s="85"/>
      <c r="D10583" s="84"/>
      <c r="E10583" s="84"/>
      <c r="M10583" s="86"/>
      <c r="N10583" s="87"/>
    </row>
    <row r="10584" spans="1:14" s="79" customFormat="1">
      <c r="A10584" s="17"/>
      <c r="B10584" s="84"/>
      <c r="C10584" s="85"/>
      <c r="D10584" s="84"/>
      <c r="E10584" s="84"/>
      <c r="M10584" s="86"/>
      <c r="N10584" s="87"/>
    </row>
    <row r="10585" spans="1:14" s="79" customFormat="1">
      <c r="A10585" s="17"/>
      <c r="B10585" s="84"/>
      <c r="C10585" s="85"/>
      <c r="D10585" s="84"/>
      <c r="E10585" s="84"/>
      <c r="M10585" s="86"/>
      <c r="N10585" s="87"/>
    </row>
    <row r="10586" spans="1:14" s="79" customFormat="1">
      <c r="A10586" s="17"/>
      <c r="B10586" s="84"/>
      <c r="C10586" s="85"/>
      <c r="D10586" s="84"/>
      <c r="E10586" s="84"/>
      <c r="M10586" s="86"/>
      <c r="N10586" s="87"/>
    </row>
    <row r="10587" spans="1:14" s="79" customFormat="1">
      <c r="A10587" s="17"/>
      <c r="B10587" s="84"/>
      <c r="C10587" s="85"/>
      <c r="D10587" s="84"/>
      <c r="E10587" s="84"/>
      <c r="M10587" s="86"/>
      <c r="N10587" s="87"/>
    </row>
    <row r="10588" spans="1:14" s="79" customFormat="1">
      <c r="A10588" s="17"/>
      <c r="B10588" s="84"/>
      <c r="C10588" s="85"/>
      <c r="D10588" s="84"/>
      <c r="E10588" s="84"/>
      <c r="M10588" s="86"/>
      <c r="N10588" s="87"/>
    </row>
    <row r="10589" spans="1:14" s="79" customFormat="1">
      <c r="A10589" s="17"/>
      <c r="B10589" s="84"/>
      <c r="C10589" s="85"/>
      <c r="D10589" s="84"/>
      <c r="E10589" s="84"/>
      <c r="M10589" s="86"/>
      <c r="N10589" s="87"/>
    </row>
    <row r="10590" spans="1:14" s="79" customFormat="1">
      <c r="A10590" s="17"/>
      <c r="B10590" s="84"/>
      <c r="C10590" s="85"/>
      <c r="D10590" s="84"/>
      <c r="E10590" s="84"/>
      <c r="M10590" s="86"/>
      <c r="N10590" s="87"/>
    </row>
    <row r="10591" spans="1:14" s="79" customFormat="1">
      <c r="A10591" s="17"/>
      <c r="B10591" s="84"/>
      <c r="C10591" s="85"/>
      <c r="D10591" s="84"/>
      <c r="E10591" s="84"/>
      <c r="M10591" s="86"/>
      <c r="N10591" s="87"/>
    </row>
    <row r="10592" spans="1:14" s="79" customFormat="1">
      <c r="A10592" s="17"/>
      <c r="B10592" s="84"/>
      <c r="C10592" s="85"/>
      <c r="D10592" s="84"/>
      <c r="E10592" s="84"/>
      <c r="M10592" s="86"/>
      <c r="N10592" s="87"/>
    </row>
    <row r="10593" spans="1:14" s="79" customFormat="1">
      <c r="A10593" s="17"/>
      <c r="B10593" s="84"/>
      <c r="C10593" s="85"/>
      <c r="D10593" s="84"/>
      <c r="E10593" s="84"/>
      <c r="M10593" s="86"/>
      <c r="N10593" s="87"/>
    </row>
    <row r="10594" spans="1:14" s="79" customFormat="1">
      <c r="A10594" s="17"/>
      <c r="B10594" s="84"/>
      <c r="C10594" s="85"/>
      <c r="D10594" s="84"/>
      <c r="E10594" s="84"/>
      <c r="M10594" s="86"/>
      <c r="N10594" s="87"/>
    </row>
    <row r="10595" spans="1:14" s="79" customFormat="1">
      <c r="A10595" s="17"/>
      <c r="B10595" s="84"/>
      <c r="C10595" s="85"/>
      <c r="D10595" s="84"/>
      <c r="E10595" s="84"/>
      <c r="M10595" s="86"/>
      <c r="N10595" s="87"/>
    </row>
    <row r="10596" spans="1:14" s="79" customFormat="1">
      <c r="A10596" s="17"/>
      <c r="B10596" s="84"/>
      <c r="C10596" s="85"/>
      <c r="D10596" s="84"/>
      <c r="E10596" s="84"/>
      <c r="M10596" s="86"/>
      <c r="N10596" s="87"/>
    </row>
    <row r="10597" spans="1:14" s="79" customFormat="1">
      <c r="A10597" s="17"/>
      <c r="B10597" s="84"/>
      <c r="C10597" s="85"/>
      <c r="D10597" s="84"/>
      <c r="E10597" s="84"/>
      <c r="M10597" s="86"/>
      <c r="N10597" s="87"/>
    </row>
    <row r="10598" spans="1:14" s="79" customFormat="1">
      <c r="A10598" s="17"/>
      <c r="B10598" s="84"/>
      <c r="C10598" s="85"/>
      <c r="D10598" s="84"/>
      <c r="E10598" s="84"/>
      <c r="M10598" s="86"/>
      <c r="N10598" s="87"/>
    </row>
    <row r="10599" spans="1:14" s="79" customFormat="1">
      <c r="A10599" s="17"/>
      <c r="B10599" s="84"/>
      <c r="C10599" s="85"/>
      <c r="D10599" s="84"/>
      <c r="E10599" s="84"/>
      <c r="M10599" s="86"/>
      <c r="N10599" s="87"/>
    </row>
    <row r="10600" spans="1:14" s="79" customFormat="1">
      <c r="A10600" s="17"/>
      <c r="B10600" s="84"/>
      <c r="C10600" s="85"/>
      <c r="D10600" s="84"/>
      <c r="E10600" s="84"/>
      <c r="M10600" s="86"/>
      <c r="N10600" s="87"/>
    </row>
    <row r="10601" spans="1:14" s="79" customFormat="1">
      <c r="A10601" s="17"/>
      <c r="B10601" s="84"/>
      <c r="C10601" s="85"/>
      <c r="D10601" s="84"/>
      <c r="E10601" s="84"/>
      <c r="M10601" s="86"/>
      <c r="N10601" s="87"/>
    </row>
    <row r="10602" spans="1:14" s="79" customFormat="1">
      <c r="A10602" s="17"/>
      <c r="B10602" s="84"/>
      <c r="C10602" s="85"/>
      <c r="D10602" s="84"/>
      <c r="E10602" s="84"/>
      <c r="M10602" s="86"/>
      <c r="N10602" s="87"/>
    </row>
    <row r="10603" spans="1:14" s="79" customFormat="1">
      <c r="A10603" s="17"/>
      <c r="B10603" s="84"/>
      <c r="C10603" s="85"/>
      <c r="D10603" s="84"/>
      <c r="E10603" s="84"/>
      <c r="M10603" s="86"/>
      <c r="N10603" s="87"/>
    </row>
    <row r="10604" spans="1:14" s="79" customFormat="1">
      <c r="A10604" s="17"/>
      <c r="B10604" s="84"/>
      <c r="C10604" s="85"/>
      <c r="D10604" s="84"/>
      <c r="E10604" s="84"/>
      <c r="M10604" s="86"/>
      <c r="N10604" s="87"/>
    </row>
    <row r="10605" spans="1:14" s="79" customFormat="1">
      <c r="A10605" s="17"/>
      <c r="B10605" s="84"/>
      <c r="C10605" s="85"/>
      <c r="D10605" s="84"/>
      <c r="E10605" s="84"/>
      <c r="M10605" s="86"/>
      <c r="N10605" s="87"/>
    </row>
    <row r="10606" spans="1:14" s="79" customFormat="1">
      <c r="A10606" s="17"/>
      <c r="B10606" s="84"/>
      <c r="C10606" s="85"/>
      <c r="D10606" s="84"/>
      <c r="E10606" s="84"/>
      <c r="M10606" s="86"/>
      <c r="N10606" s="87"/>
    </row>
    <row r="10607" spans="1:14" s="79" customFormat="1">
      <c r="A10607" s="17"/>
      <c r="B10607" s="84"/>
      <c r="C10607" s="85"/>
      <c r="D10607" s="84"/>
      <c r="E10607" s="84"/>
      <c r="M10607" s="86"/>
      <c r="N10607" s="87"/>
    </row>
    <row r="10608" spans="1:14" s="79" customFormat="1">
      <c r="A10608" s="17"/>
      <c r="B10608" s="84"/>
      <c r="C10608" s="85"/>
      <c r="D10608" s="84"/>
      <c r="E10608" s="84"/>
      <c r="M10608" s="86"/>
      <c r="N10608" s="87"/>
    </row>
    <row r="10609" spans="1:14" s="79" customFormat="1">
      <c r="A10609" s="17"/>
      <c r="B10609" s="84"/>
      <c r="C10609" s="85"/>
      <c r="D10609" s="84"/>
      <c r="E10609" s="84"/>
      <c r="M10609" s="86"/>
      <c r="N10609" s="87"/>
    </row>
    <row r="10610" spans="1:14" s="79" customFormat="1">
      <c r="A10610" s="17"/>
      <c r="B10610" s="84"/>
      <c r="C10610" s="85"/>
      <c r="D10610" s="84"/>
      <c r="E10610" s="84"/>
      <c r="M10610" s="86"/>
      <c r="N10610" s="87"/>
    </row>
    <row r="10611" spans="1:14" s="79" customFormat="1">
      <c r="A10611" s="17"/>
      <c r="B10611" s="84"/>
      <c r="C10611" s="85"/>
      <c r="D10611" s="84"/>
      <c r="E10611" s="84"/>
      <c r="M10611" s="86"/>
      <c r="N10611" s="87"/>
    </row>
    <row r="10612" spans="1:14" s="79" customFormat="1">
      <c r="A10612" s="17"/>
      <c r="B10612" s="84"/>
      <c r="C10612" s="85"/>
      <c r="D10612" s="84"/>
      <c r="E10612" s="84"/>
      <c r="M10612" s="86"/>
      <c r="N10612" s="87"/>
    </row>
    <row r="10613" spans="1:14" s="79" customFormat="1">
      <c r="A10613" s="17"/>
      <c r="B10613" s="84"/>
      <c r="C10613" s="85"/>
      <c r="D10613" s="84"/>
      <c r="E10613" s="84"/>
      <c r="M10613" s="86"/>
      <c r="N10613" s="87"/>
    </row>
    <row r="10614" spans="1:14" s="79" customFormat="1">
      <c r="A10614" s="17"/>
      <c r="B10614" s="84"/>
      <c r="C10614" s="85"/>
      <c r="D10614" s="84"/>
      <c r="E10614" s="84"/>
      <c r="M10614" s="86"/>
      <c r="N10614" s="87"/>
    </row>
    <row r="10615" spans="1:14" s="79" customFormat="1">
      <c r="A10615" s="17"/>
      <c r="B10615" s="84"/>
      <c r="C10615" s="85"/>
      <c r="D10615" s="84"/>
      <c r="E10615" s="84"/>
      <c r="M10615" s="86"/>
      <c r="N10615" s="87"/>
    </row>
    <row r="10616" spans="1:14" s="79" customFormat="1">
      <c r="A10616" s="17"/>
      <c r="B10616" s="84"/>
      <c r="C10616" s="85"/>
      <c r="D10616" s="84"/>
      <c r="E10616" s="84"/>
      <c r="M10616" s="86"/>
      <c r="N10616" s="87"/>
    </row>
    <row r="10617" spans="1:14" s="79" customFormat="1">
      <c r="A10617" s="17"/>
      <c r="B10617" s="84"/>
      <c r="C10617" s="85"/>
      <c r="D10617" s="84"/>
      <c r="E10617" s="84"/>
      <c r="M10617" s="86"/>
      <c r="N10617" s="87"/>
    </row>
    <row r="10618" spans="1:14" s="79" customFormat="1">
      <c r="A10618" s="17"/>
      <c r="B10618" s="84"/>
      <c r="C10618" s="85"/>
      <c r="D10618" s="84"/>
      <c r="E10618" s="84"/>
      <c r="M10618" s="86"/>
      <c r="N10618" s="87"/>
    </row>
    <row r="10619" spans="1:14" s="79" customFormat="1">
      <c r="A10619" s="17"/>
      <c r="B10619" s="84"/>
      <c r="C10619" s="85"/>
      <c r="D10619" s="84"/>
      <c r="E10619" s="84"/>
      <c r="M10619" s="86"/>
      <c r="N10619" s="87"/>
    </row>
    <row r="10620" spans="1:14" s="79" customFormat="1">
      <c r="A10620" s="17"/>
      <c r="B10620" s="84"/>
      <c r="C10620" s="85"/>
      <c r="D10620" s="84"/>
      <c r="E10620" s="84"/>
      <c r="M10620" s="86"/>
      <c r="N10620" s="87"/>
    </row>
    <row r="10621" spans="1:14" s="79" customFormat="1">
      <c r="A10621" s="17"/>
      <c r="B10621" s="84"/>
      <c r="C10621" s="85"/>
      <c r="D10621" s="84"/>
      <c r="E10621" s="84"/>
      <c r="M10621" s="86"/>
      <c r="N10621" s="87"/>
    </row>
    <row r="10622" spans="1:14" s="79" customFormat="1">
      <c r="A10622" s="17"/>
      <c r="B10622" s="84"/>
      <c r="C10622" s="85"/>
      <c r="D10622" s="84"/>
      <c r="E10622" s="84"/>
      <c r="M10622" s="86"/>
      <c r="N10622" s="87"/>
    </row>
    <row r="10623" spans="1:14" s="79" customFormat="1">
      <c r="A10623" s="17"/>
      <c r="B10623" s="84"/>
      <c r="C10623" s="85"/>
      <c r="D10623" s="84"/>
      <c r="E10623" s="84"/>
      <c r="M10623" s="86"/>
      <c r="N10623" s="87"/>
    </row>
    <row r="10624" spans="1:14" s="79" customFormat="1">
      <c r="A10624" s="17"/>
      <c r="B10624" s="84"/>
      <c r="C10624" s="85"/>
      <c r="D10624" s="84"/>
      <c r="E10624" s="84"/>
      <c r="M10624" s="86"/>
      <c r="N10624" s="87"/>
    </row>
    <row r="10625" spans="1:14" s="79" customFormat="1">
      <c r="A10625" s="17"/>
      <c r="B10625" s="84"/>
      <c r="C10625" s="85"/>
      <c r="D10625" s="84"/>
      <c r="E10625" s="84"/>
      <c r="M10625" s="86"/>
      <c r="N10625" s="87"/>
    </row>
    <row r="10626" spans="1:14" s="79" customFormat="1">
      <c r="A10626" s="17"/>
      <c r="B10626" s="84"/>
      <c r="C10626" s="85"/>
      <c r="D10626" s="84"/>
      <c r="E10626" s="84"/>
      <c r="M10626" s="86"/>
      <c r="N10626" s="87"/>
    </row>
    <row r="10627" spans="1:14" s="79" customFormat="1">
      <c r="A10627" s="17"/>
      <c r="B10627" s="84"/>
      <c r="C10627" s="85"/>
      <c r="D10627" s="84"/>
      <c r="E10627" s="84"/>
      <c r="M10627" s="86"/>
      <c r="N10627" s="87"/>
    </row>
    <row r="10628" spans="1:14" s="79" customFormat="1">
      <c r="A10628" s="17"/>
      <c r="B10628" s="84"/>
      <c r="C10628" s="85"/>
      <c r="D10628" s="84"/>
      <c r="E10628" s="84"/>
      <c r="M10628" s="86"/>
      <c r="N10628" s="87"/>
    </row>
    <row r="10629" spans="1:14" s="79" customFormat="1">
      <c r="A10629" s="17"/>
      <c r="B10629" s="84"/>
      <c r="C10629" s="85"/>
      <c r="D10629" s="84"/>
      <c r="E10629" s="84"/>
      <c r="M10629" s="86"/>
      <c r="N10629" s="87"/>
    </row>
    <row r="10630" spans="1:14" s="79" customFormat="1">
      <c r="A10630" s="17"/>
      <c r="B10630" s="84"/>
      <c r="C10630" s="85"/>
      <c r="D10630" s="84"/>
      <c r="E10630" s="84"/>
      <c r="M10630" s="86"/>
      <c r="N10630" s="87"/>
    </row>
    <row r="10631" spans="1:14" s="79" customFormat="1">
      <c r="A10631" s="17"/>
      <c r="B10631" s="84"/>
      <c r="C10631" s="85"/>
      <c r="D10631" s="84"/>
      <c r="E10631" s="84"/>
      <c r="M10631" s="86"/>
      <c r="N10631" s="87"/>
    </row>
    <row r="10632" spans="1:14" s="79" customFormat="1">
      <c r="A10632" s="17"/>
      <c r="B10632" s="84"/>
      <c r="C10632" s="85"/>
      <c r="D10632" s="84"/>
      <c r="E10632" s="84"/>
      <c r="M10632" s="86"/>
      <c r="N10632" s="87"/>
    </row>
    <row r="10633" spans="1:14" s="79" customFormat="1">
      <c r="A10633" s="17"/>
      <c r="B10633" s="84"/>
      <c r="C10633" s="85"/>
      <c r="D10633" s="84"/>
      <c r="E10633" s="84"/>
      <c r="M10633" s="86"/>
      <c r="N10633" s="87"/>
    </row>
    <row r="10634" spans="1:14" s="79" customFormat="1">
      <c r="A10634" s="17"/>
      <c r="B10634" s="84"/>
      <c r="C10634" s="85"/>
      <c r="D10634" s="84"/>
      <c r="E10634" s="84"/>
      <c r="M10634" s="86"/>
      <c r="N10634" s="87"/>
    </row>
    <row r="10635" spans="1:14" s="79" customFormat="1">
      <c r="A10635" s="17"/>
      <c r="B10635" s="84"/>
      <c r="C10635" s="85"/>
      <c r="D10635" s="84"/>
      <c r="E10635" s="84"/>
      <c r="M10635" s="86"/>
      <c r="N10635" s="87"/>
    </row>
    <row r="10636" spans="1:14" s="79" customFormat="1">
      <c r="A10636" s="17"/>
      <c r="B10636" s="84"/>
      <c r="C10636" s="85"/>
      <c r="D10636" s="84"/>
      <c r="E10636" s="84"/>
      <c r="M10636" s="86"/>
      <c r="N10636" s="87"/>
    </row>
    <row r="10637" spans="1:14" s="79" customFormat="1">
      <c r="A10637" s="17"/>
      <c r="B10637" s="84"/>
      <c r="C10637" s="85"/>
      <c r="D10637" s="84"/>
      <c r="E10637" s="84"/>
      <c r="M10637" s="86"/>
      <c r="N10637" s="87"/>
    </row>
    <row r="10638" spans="1:14" s="79" customFormat="1">
      <c r="A10638" s="17"/>
      <c r="B10638" s="84"/>
      <c r="C10638" s="85"/>
      <c r="D10638" s="84"/>
      <c r="E10638" s="84"/>
      <c r="M10638" s="86"/>
      <c r="N10638" s="87"/>
    </row>
    <row r="10639" spans="1:14" s="79" customFormat="1">
      <c r="A10639" s="17"/>
      <c r="B10639" s="84"/>
      <c r="C10639" s="85"/>
      <c r="D10639" s="84"/>
      <c r="E10639" s="84"/>
      <c r="M10639" s="86"/>
      <c r="N10639" s="87"/>
    </row>
    <row r="10640" spans="1:14" s="79" customFormat="1">
      <c r="A10640" s="17"/>
      <c r="B10640" s="84"/>
      <c r="C10640" s="85"/>
      <c r="D10640" s="84"/>
      <c r="E10640" s="84"/>
      <c r="M10640" s="86"/>
      <c r="N10640" s="87"/>
    </row>
    <row r="10641" spans="1:14" s="79" customFormat="1">
      <c r="A10641" s="17"/>
      <c r="B10641" s="84"/>
      <c r="C10641" s="85"/>
      <c r="D10641" s="84"/>
      <c r="E10641" s="84"/>
      <c r="M10641" s="86"/>
      <c r="N10641" s="87"/>
    </row>
    <row r="10642" spans="1:14" s="79" customFormat="1">
      <c r="A10642" s="17"/>
      <c r="B10642" s="84"/>
      <c r="C10642" s="85"/>
      <c r="D10642" s="84"/>
      <c r="E10642" s="84"/>
      <c r="M10642" s="86"/>
      <c r="N10642" s="87"/>
    </row>
    <row r="10643" spans="1:14" s="79" customFormat="1">
      <c r="A10643" s="17"/>
      <c r="B10643" s="84"/>
      <c r="C10643" s="85"/>
      <c r="D10643" s="84"/>
      <c r="E10643" s="84"/>
      <c r="M10643" s="86"/>
      <c r="N10643" s="87"/>
    </row>
    <row r="10644" spans="1:14" s="79" customFormat="1">
      <c r="A10644" s="17"/>
      <c r="B10644" s="84"/>
      <c r="C10644" s="85"/>
      <c r="D10644" s="84"/>
      <c r="E10644" s="84"/>
      <c r="M10644" s="86"/>
      <c r="N10644" s="87"/>
    </row>
    <row r="10645" spans="1:14" s="79" customFormat="1">
      <c r="A10645" s="17"/>
      <c r="B10645" s="84"/>
      <c r="C10645" s="85"/>
      <c r="D10645" s="84"/>
      <c r="E10645" s="84"/>
      <c r="M10645" s="86"/>
      <c r="N10645" s="87"/>
    </row>
    <row r="10646" spans="1:14" s="79" customFormat="1">
      <c r="A10646" s="17"/>
      <c r="B10646" s="84"/>
      <c r="C10646" s="85"/>
      <c r="D10646" s="84"/>
      <c r="E10646" s="84"/>
      <c r="M10646" s="86"/>
      <c r="N10646" s="87"/>
    </row>
    <row r="10647" spans="1:14" s="79" customFormat="1">
      <c r="A10647" s="17"/>
      <c r="B10647" s="84"/>
      <c r="C10647" s="85"/>
      <c r="D10647" s="84"/>
      <c r="E10647" s="84"/>
      <c r="M10647" s="86"/>
      <c r="N10647" s="87"/>
    </row>
    <row r="10648" spans="1:14" s="79" customFormat="1">
      <c r="A10648" s="17"/>
      <c r="B10648" s="84"/>
      <c r="C10648" s="85"/>
      <c r="D10648" s="84"/>
      <c r="E10648" s="84"/>
      <c r="M10648" s="86"/>
      <c r="N10648" s="87"/>
    </row>
    <row r="10649" spans="1:14" s="79" customFormat="1">
      <c r="A10649" s="17"/>
      <c r="B10649" s="84"/>
      <c r="C10649" s="85"/>
      <c r="D10649" s="84"/>
      <c r="E10649" s="84"/>
      <c r="M10649" s="86"/>
      <c r="N10649" s="87"/>
    </row>
    <row r="10650" spans="1:14" s="79" customFormat="1">
      <c r="A10650" s="17"/>
      <c r="B10650" s="84"/>
      <c r="C10650" s="85"/>
      <c r="D10650" s="84"/>
      <c r="E10650" s="84"/>
      <c r="M10650" s="86"/>
      <c r="N10650" s="87"/>
    </row>
    <row r="10651" spans="1:14" s="79" customFormat="1">
      <c r="A10651" s="17"/>
      <c r="B10651" s="84"/>
      <c r="C10651" s="85"/>
      <c r="D10651" s="84"/>
      <c r="E10651" s="84"/>
      <c r="M10651" s="86"/>
      <c r="N10651" s="87"/>
    </row>
    <row r="10652" spans="1:14" s="79" customFormat="1">
      <c r="A10652" s="17"/>
      <c r="B10652" s="84"/>
      <c r="C10652" s="85"/>
      <c r="D10652" s="84"/>
      <c r="E10652" s="84"/>
      <c r="M10652" s="86"/>
      <c r="N10652" s="87"/>
    </row>
    <row r="10653" spans="1:14" s="79" customFormat="1">
      <c r="A10653" s="17"/>
      <c r="B10653" s="84"/>
      <c r="C10653" s="85"/>
      <c r="D10653" s="84"/>
      <c r="E10653" s="84"/>
      <c r="M10653" s="86"/>
      <c r="N10653" s="87"/>
    </row>
    <row r="10654" spans="1:14" s="79" customFormat="1">
      <c r="A10654" s="17"/>
      <c r="B10654" s="84"/>
      <c r="C10654" s="85"/>
      <c r="D10654" s="84"/>
      <c r="E10654" s="84"/>
      <c r="M10654" s="86"/>
      <c r="N10654" s="87"/>
    </row>
    <row r="10655" spans="1:14" s="79" customFormat="1">
      <c r="A10655" s="17"/>
      <c r="B10655" s="84"/>
      <c r="C10655" s="85"/>
      <c r="D10655" s="84"/>
      <c r="E10655" s="84"/>
      <c r="M10655" s="86"/>
      <c r="N10655" s="87"/>
    </row>
    <row r="10656" spans="1:14" s="79" customFormat="1">
      <c r="A10656" s="17"/>
      <c r="B10656" s="84"/>
      <c r="C10656" s="85"/>
      <c r="D10656" s="84"/>
      <c r="E10656" s="84"/>
      <c r="M10656" s="86"/>
      <c r="N10656" s="87"/>
    </row>
    <row r="10657" spans="1:14" s="79" customFormat="1">
      <c r="A10657" s="17"/>
      <c r="B10657" s="84"/>
      <c r="C10657" s="85"/>
      <c r="D10657" s="84"/>
      <c r="E10657" s="84"/>
      <c r="M10657" s="86"/>
      <c r="N10657" s="87"/>
    </row>
    <row r="10658" spans="1:14" s="79" customFormat="1">
      <c r="A10658" s="17"/>
      <c r="B10658" s="84"/>
      <c r="C10658" s="85"/>
      <c r="D10658" s="84"/>
      <c r="E10658" s="84"/>
      <c r="M10658" s="86"/>
      <c r="N10658" s="87"/>
    </row>
    <row r="10659" spans="1:14" s="79" customFormat="1">
      <c r="A10659" s="17"/>
      <c r="B10659" s="84"/>
      <c r="C10659" s="85"/>
      <c r="D10659" s="84"/>
      <c r="E10659" s="84"/>
      <c r="M10659" s="86"/>
      <c r="N10659" s="87"/>
    </row>
    <row r="10660" spans="1:14" s="79" customFormat="1">
      <c r="A10660" s="17"/>
      <c r="B10660" s="84"/>
      <c r="C10660" s="85"/>
      <c r="D10660" s="84"/>
      <c r="E10660" s="84"/>
      <c r="M10660" s="86"/>
      <c r="N10660" s="87"/>
    </row>
    <row r="10661" spans="1:14" s="79" customFormat="1">
      <c r="A10661" s="17"/>
      <c r="B10661" s="84"/>
      <c r="C10661" s="85"/>
      <c r="D10661" s="84"/>
      <c r="E10661" s="84"/>
      <c r="M10661" s="86"/>
      <c r="N10661" s="87"/>
    </row>
    <row r="10662" spans="1:14" s="79" customFormat="1">
      <c r="A10662" s="17"/>
      <c r="B10662" s="84"/>
      <c r="C10662" s="85"/>
      <c r="D10662" s="84"/>
      <c r="E10662" s="84"/>
      <c r="M10662" s="86"/>
      <c r="N10662" s="87"/>
    </row>
    <row r="10663" spans="1:14" s="79" customFormat="1">
      <c r="A10663" s="17"/>
      <c r="B10663" s="84"/>
      <c r="C10663" s="85"/>
      <c r="D10663" s="84"/>
      <c r="E10663" s="84"/>
      <c r="M10663" s="86"/>
      <c r="N10663" s="87"/>
    </row>
    <row r="10664" spans="1:14" s="79" customFormat="1">
      <c r="A10664" s="17"/>
      <c r="B10664" s="84"/>
      <c r="C10664" s="85"/>
      <c r="D10664" s="84"/>
      <c r="E10664" s="84"/>
      <c r="M10664" s="86"/>
      <c r="N10664" s="87"/>
    </row>
    <row r="10665" spans="1:14" s="79" customFormat="1">
      <c r="A10665" s="17"/>
      <c r="B10665" s="84"/>
      <c r="C10665" s="85"/>
      <c r="D10665" s="84"/>
      <c r="E10665" s="84"/>
      <c r="M10665" s="86"/>
      <c r="N10665" s="87"/>
    </row>
    <row r="10666" spans="1:14" s="79" customFormat="1">
      <c r="A10666" s="17"/>
      <c r="B10666" s="84"/>
      <c r="C10666" s="85"/>
      <c r="D10666" s="84"/>
      <c r="E10666" s="84"/>
      <c r="M10666" s="86"/>
      <c r="N10666" s="87"/>
    </row>
    <row r="10667" spans="1:14" s="79" customFormat="1">
      <c r="A10667" s="17"/>
      <c r="B10667" s="84"/>
      <c r="C10667" s="85"/>
      <c r="D10667" s="84"/>
      <c r="E10667" s="84"/>
      <c r="M10667" s="86"/>
      <c r="N10667" s="87"/>
    </row>
    <row r="10668" spans="1:14" s="79" customFormat="1">
      <c r="A10668" s="17"/>
      <c r="B10668" s="84"/>
      <c r="C10668" s="85"/>
      <c r="D10668" s="84"/>
      <c r="E10668" s="84"/>
      <c r="M10668" s="86"/>
      <c r="N10668" s="87"/>
    </row>
    <row r="10669" spans="1:14" s="79" customFormat="1">
      <c r="A10669" s="17"/>
      <c r="B10669" s="84"/>
      <c r="C10669" s="85"/>
      <c r="D10669" s="84"/>
      <c r="E10669" s="84"/>
      <c r="M10669" s="86"/>
      <c r="N10669" s="87"/>
    </row>
    <row r="10670" spans="1:14" s="79" customFormat="1">
      <c r="A10670" s="17"/>
      <c r="B10670" s="84"/>
      <c r="C10670" s="85"/>
      <c r="D10670" s="84"/>
      <c r="E10670" s="84"/>
      <c r="M10670" s="86"/>
      <c r="N10670" s="87"/>
    </row>
    <row r="10671" spans="1:14" s="79" customFormat="1">
      <c r="A10671" s="17"/>
      <c r="B10671" s="84"/>
      <c r="C10671" s="85"/>
      <c r="D10671" s="84"/>
      <c r="E10671" s="84"/>
      <c r="M10671" s="86"/>
      <c r="N10671" s="87"/>
    </row>
    <row r="10672" spans="1:14" s="79" customFormat="1">
      <c r="A10672" s="17"/>
      <c r="B10672" s="84"/>
      <c r="C10672" s="85"/>
      <c r="D10672" s="84"/>
      <c r="E10672" s="84"/>
      <c r="M10672" s="86"/>
      <c r="N10672" s="87"/>
    </row>
    <row r="10673" spans="1:14" s="79" customFormat="1">
      <c r="A10673" s="17"/>
      <c r="B10673" s="84"/>
      <c r="C10673" s="85"/>
      <c r="D10673" s="84"/>
      <c r="E10673" s="84"/>
      <c r="M10673" s="86"/>
      <c r="N10673" s="87"/>
    </row>
    <row r="10674" spans="1:14" s="79" customFormat="1">
      <c r="A10674" s="17"/>
      <c r="B10674" s="84"/>
      <c r="C10674" s="85"/>
      <c r="D10674" s="84"/>
      <c r="E10674" s="84"/>
      <c r="M10674" s="86"/>
      <c r="N10674" s="87"/>
    </row>
    <row r="10675" spans="1:14" s="79" customFormat="1">
      <c r="A10675" s="17"/>
      <c r="B10675" s="84"/>
      <c r="C10675" s="85"/>
      <c r="D10675" s="84"/>
      <c r="E10675" s="84"/>
      <c r="M10675" s="86"/>
      <c r="N10675" s="87"/>
    </row>
    <row r="10676" spans="1:14" s="79" customFormat="1">
      <c r="A10676" s="17"/>
      <c r="B10676" s="84"/>
      <c r="C10676" s="85"/>
      <c r="D10676" s="84"/>
      <c r="E10676" s="84"/>
      <c r="M10676" s="86"/>
      <c r="N10676" s="87"/>
    </row>
    <row r="10677" spans="1:14" s="79" customFormat="1">
      <c r="A10677" s="17"/>
      <c r="B10677" s="84"/>
      <c r="C10677" s="85"/>
      <c r="D10677" s="84"/>
      <c r="E10677" s="84"/>
      <c r="M10677" s="86"/>
      <c r="N10677" s="87"/>
    </row>
    <row r="10678" spans="1:14" s="79" customFormat="1">
      <c r="A10678" s="17"/>
      <c r="B10678" s="84"/>
      <c r="C10678" s="85"/>
      <c r="D10678" s="84"/>
      <c r="E10678" s="84"/>
      <c r="M10678" s="86"/>
      <c r="N10678" s="87"/>
    </row>
    <row r="10679" spans="1:14" s="79" customFormat="1">
      <c r="A10679" s="17"/>
      <c r="B10679" s="84"/>
      <c r="C10679" s="85"/>
      <c r="D10679" s="84"/>
      <c r="E10679" s="84"/>
      <c r="M10679" s="86"/>
      <c r="N10679" s="87"/>
    </row>
    <row r="10680" spans="1:14" s="79" customFormat="1">
      <c r="A10680" s="17"/>
      <c r="B10680" s="84"/>
      <c r="C10680" s="85"/>
      <c r="D10680" s="84"/>
      <c r="E10680" s="84"/>
      <c r="M10680" s="86"/>
      <c r="N10680" s="87"/>
    </row>
    <row r="10681" spans="1:14" s="79" customFormat="1">
      <c r="A10681" s="17"/>
      <c r="B10681" s="84"/>
      <c r="C10681" s="85"/>
      <c r="D10681" s="84"/>
      <c r="E10681" s="84"/>
      <c r="M10681" s="86"/>
      <c r="N10681" s="87"/>
    </row>
    <row r="10682" spans="1:14" s="79" customFormat="1">
      <c r="A10682" s="17"/>
      <c r="B10682" s="84"/>
      <c r="C10682" s="85"/>
      <c r="D10682" s="84"/>
      <c r="E10682" s="84"/>
      <c r="M10682" s="86"/>
      <c r="N10682" s="87"/>
    </row>
    <row r="10683" spans="1:14" s="79" customFormat="1">
      <c r="A10683" s="17"/>
      <c r="B10683" s="84"/>
      <c r="C10683" s="85"/>
      <c r="D10683" s="84"/>
      <c r="E10683" s="84"/>
      <c r="M10683" s="86"/>
      <c r="N10683" s="87"/>
    </row>
    <row r="10684" spans="1:14" s="79" customFormat="1">
      <c r="A10684" s="17"/>
      <c r="B10684" s="84"/>
      <c r="C10684" s="85"/>
      <c r="D10684" s="84"/>
      <c r="E10684" s="84"/>
      <c r="M10684" s="86"/>
      <c r="N10684" s="87"/>
    </row>
    <row r="10685" spans="1:14" s="79" customFormat="1">
      <c r="A10685" s="17"/>
      <c r="B10685" s="84"/>
      <c r="C10685" s="85"/>
      <c r="D10685" s="84"/>
      <c r="E10685" s="84"/>
      <c r="M10685" s="86"/>
      <c r="N10685" s="87"/>
    </row>
    <row r="10686" spans="1:14" s="79" customFormat="1">
      <c r="A10686" s="17"/>
      <c r="B10686" s="84"/>
      <c r="C10686" s="85"/>
      <c r="D10686" s="84"/>
      <c r="E10686" s="84"/>
      <c r="M10686" s="86"/>
      <c r="N10686" s="87"/>
    </row>
    <row r="10687" spans="1:14" s="79" customFormat="1">
      <c r="A10687" s="17"/>
      <c r="B10687" s="84"/>
      <c r="C10687" s="85"/>
      <c r="D10687" s="84"/>
      <c r="E10687" s="84"/>
      <c r="M10687" s="86"/>
      <c r="N10687" s="87"/>
    </row>
    <row r="10688" spans="1:14" s="79" customFormat="1">
      <c r="A10688" s="17"/>
      <c r="B10688" s="84"/>
      <c r="C10688" s="85"/>
      <c r="D10688" s="84"/>
      <c r="E10688" s="84"/>
      <c r="M10688" s="86"/>
      <c r="N10688" s="87"/>
    </row>
    <row r="10689" spans="1:14" s="79" customFormat="1">
      <c r="A10689" s="17"/>
      <c r="B10689" s="84"/>
      <c r="C10689" s="85"/>
      <c r="D10689" s="84"/>
      <c r="E10689" s="84"/>
      <c r="M10689" s="86"/>
      <c r="N10689" s="87"/>
    </row>
    <row r="10690" spans="1:14" s="79" customFormat="1">
      <c r="A10690" s="17"/>
      <c r="B10690" s="84"/>
      <c r="C10690" s="85"/>
      <c r="D10690" s="84"/>
      <c r="E10690" s="84"/>
      <c r="M10690" s="86"/>
      <c r="N10690" s="87"/>
    </row>
    <row r="10691" spans="1:14" s="79" customFormat="1">
      <c r="A10691" s="17"/>
      <c r="B10691" s="84"/>
      <c r="C10691" s="85"/>
      <c r="D10691" s="84"/>
      <c r="E10691" s="84"/>
      <c r="M10691" s="86"/>
      <c r="N10691" s="87"/>
    </row>
    <row r="10692" spans="1:14" s="79" customFormat="1">
      <c r="A10692" s="17"/>
      <c r="B10692" s="84"/>
      <c r="C10692" s="85"/>
      <c r="D10692" s="84"/>
      <c r="E10692" s="84"/>
      <c r="M10692" s="86"/>
      <c r="N10692" s="87"/>
    </row>
    <row r="10693" spans="1:14" s="79" customFormat="1">
      <c r="A10693" s="17"/>
      <c r="B10693" s="84"/>
      <c r="C10693" s="85"/>
      <c r="D10693" s="84"/>
      <c r="E10693" s="84"/>
      <c r="M10693" s="86"/>
      <c r="N10693" s="87"/>
    </row>
    <row r="10694" spans="1:14" s="79" customFormat="1">
      <c r="A10694" s="17"/>
      <c r="B10694" s="84"/>
      <c r="C10694" s="85"/>
      <c r="D10694" s="84"/>
      <c r="E10694" s="84"/>
      <c r="M10694" s="86"/>
      <c r="N10694" s="87"/>
    </row>
    <row r="10695" spans="1:14" s="79" customFormat="1">
      <c r="A10695" s="17"/>
      <c r="B10695" s="84"/>
      <c r="C10695" s="85"/>
      <c r="D10695" s="84"/>
      <c r="E10695" s="84"/>
      <c r="M10695" s="86"/>
      <c r="N10695" s="87"/>
    </row>
    <row r="10696" spans="1:14" s="79" customFormat="1">
      <c r="A10696" s="17"/>
      <c r="B10696" s="84"/>
      <c r="C10696" s="85"/>
      <c r="D10696" s="84"/>
      <c r="E10696" s="84"/>
      <c r="M10696" s="86"/>
      <c r="N10696" s="87"/>
    </row>
    <row r="10697" spans="1:14" s="79" customFormat="1">
      <c r="A10697" s="17"/>
      <c r="B10697" s="84"/>
      <c r="C10697" s="85"/>
      <c r="D10697" s="84"/>
      <c r="E10697" s="84"/>
      <c r="M10697" s="86"/>
      <c r="N10697" s="87"/>
    </row>
    <row r="10698" spans="1:14" s="79" customFormat="1">
      <c r="A10698" s="17"/>
      <c r="B10698" s="84"/>
      <c r="C10698" s="85"/>
      <c r="D10698" s="84"/>
      <c r="E10698" s="84"/>
      <c r="M10698" s="86"/>
      <c r="N10698" s="87"/>
    </row>
    <row r="10699" spans="1:14" s="79" customFormat="1">
      <c r="A10699" s="17"/>
      <c r="B10699" s="84"/>
      <c r="C10699" s="85"/>
      <c r="D10699" s="84"/>
      <c r="E10699" s="84"/>
      <c r="M10699" s="86"/>
      <c r="N10699" s="87"/>
    </row>
    <row r="10700" spans="1:14" s="79" customFormat="1">
      <c r="A10700" s="17"/>
      <c r="B10700" s="84"/>
      <c r="C10700" s="85"/>
      <c r="D10700" s="84"/>
      <c r="E10700" s="84"/>
      <c r="M10700" s="86"/>
      <c r="N10700" s="87"/>
    </row>
    <row r="10701" spans="1:14" s="79" customFormat="1">
      <c r="A10701" s="17"/>
      <c r="B10701" s="84"/>
      <c r="C10701" s="85"/>
      <c r="D10701" s="84"/>
      <c r="E10701" s="84"/>
      <c r="M10701" s="86"/>
      <c r="N10701" s="87"/>
    </row>
    <row r="10702" spans="1:14" s="79" customFormat="1">
      <c r="A10702" s="17"/>
      <c r="B10702" s="84"/>
      <c r="C10702" s="85"/>
      <c r="D10702" s="84"/>
      <c r="E10702" s="84"/>
      <c r="M10702" s="86"/>
      <c r="N10702" s="87"/>
    </row>
    <row r="10703" spans="1:14" s="79" customFormat="1">
      <c r="A10703" s="17"/>
      <c r="B10703" s="84"/>
      <c r="C10703" s="85"/>
      <c r="D10703" s="84"/>
      <c r="E10703" s="84"/>
      <c r="M10703" s="86"/>
      <c r="N10703" s="87"/>
    </row>
    <row r="10704" spans="1:14" s="79" customFormat="1">
      <c r="A10704" s="17"/>
      <c r="B10704" s="84"/>
      <c r="C10704" s="85"/>
      <c r="D10704" s="84"/>
      <c r="E10704" s="84"/>
      <c r="M10704" s="86"/>
      <c r="N10704" s="87"/>
    </row>
    <row r="10705" spans="1:14" s="79" customFormat="1">
      <c r="A10705" s="17"/>
      <c r="B10705" s="84"/>
      <c r="C10705" s="85"/>
      <c r="D10705" s="84"/>
      <c r="E10705" s="84"/>
      <c r="M10705" s="86"/>
      <c r="N10705" s="87"/>
    </row>
    <row r="10706" spans="1:14" s="79" customFormat="1">
      <c r="A10706" s="17"/>
      <c r="B10706" s="84"/>
      <c r="C10706" s="85"/>
      <c r="D10706" s="84"/>
      <c r="E10706" s="84"/>
      <c r="M10706" s="86"/>
      <c r="N10706" s="87"/>
    </row>
    <row r="10707" spans="1:14" s="79" customFormat="1">
      <c r="A10707" s="17"/>
      <c r="B10707" s="84"/>
      <c r="C10707" s="85"/>
      <c r="D10707" s="84"/>
      <c r="E10707" s="84"/>
      <c r="M10707" s="86"/>
      <c r="N10707" s="87"/>
    </row>
    <row r="10708" spans="1:14" s="79" customFormat="1">
      <c r="A10708" s="17"/>
      <c r="B10708" s="84"/>
      <c r="C10708" s="85"/>
      <c r="D10708" s="84"/>
      <c r="E10708" s="84"/>
      <c r="M10708" s="86"/>
      <c r="N10708" s="87"/>
    </row>
    <row r="10709" spans="1:14" s="79" customFormat="1">
      <c r="A10709" s="17"/>
      <c r="B10709" s="84"/>
      <c r="C10709" s="85"/>
      <c r="D10709" s="84"/>
      <c r="E10709" s="84"/>
      <c r="M10709" s="86"/>
      <c r="N10709" s="87"/>
    </row>
    <row r="10710" spans="1:14" s="79" customFormat="1">
      <c r="A10710" s="17"/>
      <c r="B10710" s="84"/>
      <c r="C10710" s="85"/>
      <c r="D10710" s="84"/>
      <c r="E10710" s="84"/>
      <c r="M10710" s="86"/>
      <c r="N10710" s="87"/>
    </row>
    <row r="10711" spans="1:14" s="79" customFormat="1">
      <c r="A10711" s="17"/>
      <c r="B10711" s="84"/>
      <c r="C10711" s="85"/>
      <c r="D10711" s="84"/>
      <c r="E10711" s="84"/>
      <c r="M10711" s="86"/>
      <c r="N10711" s="87"/>
    </row>
    <row r="10712" spans="1:14" s="79" customFormat="1">
      <c r="A10712" s="17"/>
      <c r="B10712" s="84"/>
      <c r="C10712" s="85"/>
      <c r="D10712" s="84"/>
      <c r="E10712" s="84"/>
      <c r="M10712" s="86"/>
      <c r="N10712" s="87"/>
    </row>
    <row r="10713" spans="1:14" s="79" customFormat="1">
      <c r="A10713" s="17"/>
      <c r="B10713" s="84"/>
      <c r="C10713" s="85"/>
      <c r="D10713" s="84"/>
      <c r="E10713" s="84"/>
      <c r="M10713" s="86"/>
      <c r="N10713" s="87"/>
    </row>
    <row r="10714" spans="1:14" s="79" customFormat="1">
      <c r="A10714" s="17"/>
      <c r="B10714" s="84"/>
      <c r="C10714" s="85"/>
      <c r="D10714" s="84"/>
      <c r="E10714" s="84"/>
      <c r="M10714" s="86"/>
      <c r="N10714" s="87"/>
    </row>
    <row r="10715" spans="1:14" s="79" customFormat="1">
      <c r="A10715" s="17"/>
      <c r="B10715" s="84"/>
      <c r="C10715" s="85"/>
      <c r="D10715" s="84"/>
      <c r="E10715" s="84"/>
      <c r="M10715" s="86"/>
      <c r="N10715" s="87"/>
    </row>
    <row r="10716" spans="1:14" s="79" customFormat="1">
      <c r="A10716" s="17"/>
      <c r="B10716" s="84"/>
      <c r="C10716" s="85"/>
      <c r="D10716" s="84"/>
      <c r="E10716" s="84"/>
      <c r="M10716" s="86"/>
      <c r="N10716" s="87"/>
    </row>
    <row r="10717" spans="1:14" s="79" customFormat="1">
      <c r="A10717" s="17"/>
      <c r="B10717" s="84"/>
      <c r="C10717" s="85"/>
      <c r="D10717" s="84"/>
      <c r="E10717" s="84"/>
      <c r="M10717" s="86"/>
      <c r="N10717" s="87"/>
    </row>
    <row r="10718" spans="1:14" s="79" customFormat="1">
      <c r="A10718" s="17"/>
      <c r="B10718" s="84"/>
      <c r="C10718" s="85"/>
      <c r="D10718" s="84"/>
      <c r="E10718" s="84"/>
      <c r="M10718" s="86"/>
      <c r="N10718" s="87"/>
    </row>
    <row r="10719" spans="1:14" s="79" customFormat="1">
      <c r="A10719" s="17"/>
      <c r="B10719" s="84"/>
      <c r="C10719" s="85"/>
      <c r="D10719" s="84"/>
      <c r="E10719" s="84"/>
      <c r="M10719" s="86"/>
      <c r="N10719" s="87"/>
    </row>
    <row r="10720" spans="1:14" s="79" customFormat="1">
      <c r="A10720" s="17"/>
      <c r="B10720" s="84"/>
      <c r="C10720" s="85"/>
      <c r="D10720" s="84"/>
      <c r="E10720" s="84"/>
      <c r="M10720" s="86"/>
      <c r="N10720" s="87"/>
    </row>
    <row r="10721" spans="1:14" s="79" customFormat="1">
      <c r="A10721" s="17"/>
      <c r="B10721" s="84"/>
      <c r="C10721" s="85"/>
      <c r="D10721" s="84"/>
      <c r="E10721" s="84"/>
      <c r="M10721" s="86"/>
      <c r="N10721" s="87"/>
    </row>
    <row r="10722" spans="1:14" s="79" customFormat="1">
      <c r="A10722" s="17"/>
      <c r="B10722" s="84"/>
      <c r="C10722" s="85"/>
      <c r="D10722" s="84"/>
      <c r="E10722" s="84"/>
      <c r="M10722" s="86"/>
      <c r="N10722" s="87"/>
    </row>
    <row r="10723" spans="1:14" s="79" customFormat="1">
      <c r="A10723" s="17"/>
      <c r="B10723" s="84"/>
      <c r="C10723" s="85"/>
      <c r="D10723" s="84"/>
      <c r="E10723" s="84"/>
      <c r="M10723" s="86"/>
      <c r="N10723" s="87"/>
    </row>
    <row r="10724" spans="1:14" s="79" customFormat="1">
      <c r="A10724" s="17"/>
      <c r="B10724" s="84"/>
      <c r="C10724" s="85"/>
      <c r="D10724" s="84"/>
      <c r="E10724" s="84"/>
      <c r="M10724" s="86"/>
      <c r="N10724" s="87"/>
    </row>
    <row r="10725" spans="1:14" s="79" customFormat="1">
      <c r="A10725" s="17"/>
      <c r="B10725" s="84"/>
      <c r="C10725" s="85"/>
      <c r="D10725" s="84"/>
      <c r="E10725" s="84"/>
      <c r="M10725" s="86"/>
      <c r="N10725" s="87"/>
    </row>
    <row r="10726" spans="1:14" s="79" customFormat="1">
      <c r="A10726" s="17"/>
      <c r="B10726" s="84"/>
      <c r="C10726" s="85"/>
      <c r="D10726" s="84"/>
      <c r="E10726" s="84"/>
      <c r="M10726" s="86"/>
      <c r="N10726" s="87"/>
    </row>
    <row r="10727" spans="1:14" s="79" customFormat="1">
      <c r="A10727" s="17"/>
      <c r="B10727" s="84"/>
      <c r="C10727" s="85"/>
      <c r="D10727" s="84"/>
      <c r="E10727" s="84"/>
      <c r="M10727" s="86"/>
      <c r="N10727" s="87"/>
    </row>
    <row r="10728" spans="1:14" s="79" customFormat="1">
      <c r="A10728" s="17"/>
      <c r="B10728" s="84"/>
      <c r="C10728" s="85"/>
      <c r="D10728" s="84"/>
      <c r="E10728" s="84"/>
      <c r="M10728" s="86"/>
      <c r="N10728" s="87"/>
    </row>
    <row r="10729" spans="1:14" s="79" customFormat="1">
      <c r="A10729" s="17"/>
      <c r="B10729" s="84"/>
      <c r="C10729" s="85"/>
      <c r="D10729" s="84"/>
      <c r="E10729" s="84"/>
      <c r="M10729" s="86"/>
      <c r="N10729" s="87"/>
    </row>
    <row r="10730" spans="1:14" s="79" customFormat="1">
      <c r="A10730" s="17"/>
      <c r="B10730" s="84"/>
      <c r="C10730" s="85"/>
      <c r="D10730" s="84"/>
      <c r="E10730" s="84"/>
      <c r="M10730" s="86"/>
      <c r="N10730" s="87"/>
    </row>
    <row r="10731" spans="1:14" s="79" customFormat="1">
      <c r="A10731" s="17"/>
      <c r="B10731" s="84"/>
      <c r="C10731" s="85"/>
      <c r="D10731" s="84"/>
      <c r="E10731" s="84"/>
      <c r="M10731" s="86"/>
      <c r="N10731" s="87"/>
    </row>
    <row r="10732" spans="1:14" s="79" customFormat="1">
      <c r="A10732" s="17"/>
      <c r="B10732" s="84"/>
      <c r="C10732" s="85"/>
      <c r="D10732" s="84"/>
      <c r="E10732" s="84"/>
      <c r="M10732" s="86"/>
      <c r="N10732" s="87"/>
    </row>
    <row r="10733" spans="1:14" s="79" customFormat="1">
      <c r="A10733" s="17"/>
      <c r="B10733" s="84"/>
      <c r="C10733" s="85"/>
      <c r="D10733" s="84"/>
      <c r="E10733" s="84"/>
      <c r="M10733" s="86"/>
      <c r="N10733" s="87"/>
    </row>
    <row r="10734" spans="1:14" s="79" customFormat="1">
      <c r="A10734" s="17"/>
      <c r="B10734" s="84"/>
      <c r="C10734" s="85"/>
      <c r="D10734" s="84"/>
      <c r="E10734" s="84"/>
      <c r="M10734" s="86"/>
      <c r="N10734" s="87"/>
    </row>
    <row r="10735" spans="1:14" s="79" customFormat="1">
      <c r="A10735" s="17"/>
      <c r="B10735" s="84"/>
      <c r="C10735" s="85"/>
      <c r="D10735" s="84"/>
      <c r="E10735" s="84"/>
      <c r="M10735" s="86"/>
      <c r="N10735" s="87"/>
    </row>
    <row r="10736" spans="1:14" s="79" customFormat="1">
      <c r="A10736" s="17"/>
      <c r="B10736" s="84"/>
      <c r="C10736" s="85"/>
      <c r="D10736" s="84"/>
      <c r="E10736" s="84"/>
      <c r="M10736" s="86"/>
      <c r="N10736" s="87"/>
    </row>
    <row r="10737" spans="1:14" s="79" customFormat="1">
      <c r="A10737" s="17"/>
      <c r="B10737" s="84"/>
      <c r="C10737" s="85"/>
      <c r="D10737" s="84"/>
      <c r="E10737" s="84"/>
      <c r="M10737" s="86"/>
      <c r="N10737" s="87"/>
    </row>
    <row r="10738" spans="1:14" s="79" customFormat="1">
      <c r="A10738" s="17"/>
      <c r="B10738" s="84"/>
      <c r="C10738" s="85"/>
      <c r="D10738" s="84"/>
      <c r="E10738" s="84"/>
      <c r="M10738" s="86"/>
      <c r="N10738" s="87"/>
    </row>
    <row r="10739" spans="1:14" s="79" customFormat="1">
      <c r="A10739" s="17"/>
      <c r="B10739" s="84"/>
      <c r="C10739" s="85"/>
      <c r="D10739" s="84"/>
      <c r="E10739" s="84"/>
      <c r="M10739" s="86"/>
      <c r="N10739" s="87"/>
    </row>
    <row r="10740" spans="1:14" s="79" customFormat="1">
      <c r="A10740" s="17"/>
      <c r="B10740" s="84"/>
      <c r="C10740" s="85"/>
      <c r="D10740" s="84"/>
      <c r="E10740" s="84"/>
      <c r="M10740" s="86"/>
      <c r="N10740" s="87"/>
    </row>
    <row r="10741" spans="1:14" s="79" customFormat="1">
      <c r="A10741" s="17"/>
      <c r="B10741" s="84"/>
      <c r="C10741" s="85"/>
      <c r="D10741" s="84"/>
      <c r="E10741" s="84"/>
      <c r="M10741" s="86"/>
      <c r="N10741" s="87"/>
    </row>
    <row r="10742" spans="1:14" s="79" customFormat="1">
      <c r="A10742" s="17"/>
      <c r="B10742" s="84"/>
      <c r="C10742" s="85"/>
      <c r="D10742" s="84"/>
      <c r="E10742" s="84"/>
      <c r="M10742" s="86"/>
      <c r="N10742" s="87"/>
    </row>
    <row r="10743" spans="1:14" s="79" customFormat="1">
      <c r="A10743" s="17"/>
      <c r="B10743" s="84"/>
      <c r="C10743" s="85"/>
      <c r="D10743" s="84"/>
      <c r="E10743" s="84"/>
      <c r="M10743" s="86"/>
      <c r="N10743" s="87"/>
    </row>
    <row r="10744" spans="1:14" s="79" customFormat="1">
      <c r="A10744" s="17"/>
      <c r="B10744" s="84"/>
      <c r="C10744" s="85"/>
      <c r="D10744" s="84"/>
      <c r="E10744" s="84"/>
      <c r="M10744" s="86"/>
      <c r="N10744" s="87"/>
    </row>
    <row r="10745" spans="1:14" s="79" customFormat="1">
      <c r="A10745" s="17"/>
      <c r="B10745" s="84"/>
      <c r="C10745" s="85"/>
      <c r="D10745" s="84"/>
      <c r="E10745" s="84"/>
      <c r="M10745" s="86"/>
      <c r="N10745" s="87"/>
    </row>
    <row r="10746" spans="1:14" s="79" customFormat="1">
      <c r="A10746" s="17"/>
      <c r="B10746" s="84"/>
      <c r="C10746" s="85"/>
      <c r="D10746" s="84"/>
      <c r="E10746" s="84"/>
      <c r="M10746" s="86"/>
      <c r="N10746" s="87"/>
    </row>
    <row r="10747" spans="1:14" s="79" customFormat="1">
      <c r="A10747" s="17"/>
      <c r="B10747" s="84"/>
      <c r="C10747" s="85"/>
      <c r="D10747" s="84"/>
      <c r="E10747" s="84"/>
      <c r="M10747" s="86"/>
      <c r="N10747" s="87"/>
    </row>
    <row r="10748" spans="1:14" s="79" customFormat="1">
      <c r="A10748" s="17"/>
      <c r="B10748" s="84"/>
      <c r="C10748" s="85"/>
      <c r="D10748" s="84"/>
      <c r="E10748" s="84"/>
      <c r="M10748" s="86"/>
      <c r="N10748" s="87"/>
    </row>
    <row r="10749" spans="1:14" s="79" customFormat="1">
      <c r="A10749" s="17"/>
      <c r="B10749" s="84"/>
      <c r="C10749" s="85"/>
      <c r="D10749" s="84"/>
      <c r="E10749" s="84"/>
      <c r="M10749" s="86"/>
      <c r="N10749" s="87"/>
    </row>
    <row r="10750" spans="1:14" s="79" customFormat="1">
      <c r="A10750" s="17"/>
      <c r="B10750" s="84"/>
      <c r="C10750" s="85"/>
      <c r="D10750" s="84"/>
      <c r="E10750" s="84"/>
      <c r="M10750" s="86"/>
      <c r="N10750" s="87"/>
    </row>
    <row r="10751" spans="1:14" s="79" customFormat="1">
      <c r="A10751" s="17"/>
      <c r="B10751" s="84"/>
      <c r="C10751" s="85"/>
      <c r="D10751" s="84"/>
      <c r="E10751" s="84"/>
      <c r="M10751" s="86"/>
      <c r="N10751" s="87"/>
    </row>
    <row r="10752" spans="1:14" s="79" customFormat="1">
      <c r="A10752" s="17"/>
      <c r="B10752" s="84"/>
      <c r="C10752" s="85"/>
      <c r="D10752" s="84"/>
      <c r="E10752" s="84"/>
      <c r="M10752" s="86"/>
      <c r="N10752" s="87"/>
    </row>
    <row r="10753" spans="1:14" s="79" customFormat="1">
      <c r="A10753" s="17"/>
      <c r="B10753" s="84"/>
      <c r="C10753" s="85"/>
      <c r="D10753" s="84"/>
      <c r="E10753" s="84"/>
      <c r="M10753" s="86"/>
      <c r="N10753" s="87"/>
    </row>
    <row r="10754" spans="1:14" s="79" customFormat="1">
      <c r="A10754" s="17"/>
      <c r="B10754" s="84"/>
      <c r="C10754" s="85"/>
      <c r="D10754" s="84"/>
      <c r="E10754" s="84"/>
      <c r="M10754" s="86"/>
      <c r="N10754" s="87"/>
    </row>
    <row r="10755" spans="1:14" s="79" customFormat="1">
      <c r="A10755" s="17"/>
      <c r="B10755" s="84"/>
      <c r="C10755" s="85"/>
      <c r="D10755" s="84"/>
      <c r="E10755" s="84"/>
      <c r="M10755" s="86"/>
      <c r="N10755" s="87"/>
    </row>
    <row r="10756" spans="1:14" s="79" customFormat="1">
      <c r="A10756" s="17"/>
      <c r="B10756" s="84"/>
      <c r="C10756" s="85"/>
      <c r="D10756" s="84"/>
      <c r="E10756" s="84"/>
      <c r="M10756" s="86"/>
      <c r="N10756" s="87"/>
    </row>
    <row r="10757" spans="1:14" s="79" customFormat="1">
      <c r="A10757" s="17"/>
      <c r="B10757" s="84"/>
      <c r="C10757" s="85"/>
      <c r="D10757" s="84"/>
      <c r="E10757" s="84"/>
      <c r="M10757" s="86"/>
      <c r="N10757" s="87"/>
    </row>
    <row r="10758" spans="1:14" s="79" customFormat="1">
      <c r="A10758" s="17"/>
      <c r="B10758" s="84"/>
      <c r="C10758" s="85"/>
      <c r="D10758" s="84"/>
      <c r="E10758" s="84"/>
      <c r="M10758" s="86"/>
      <c r="N10758" s="87"/>
    </row>
    <row r="10759" spans="1:14" s="79" customFormat="1">
      <c r="A10759" s="17"/>
      <c r="B10759" s="84"/>
      <c r="C10759" s="85"/>
      <c r="D10759" s="84"/>
      <c r="E10759" s="84"/>
      <c r="M10759" s="86"/>
      <c r="N10759" s="87"/>
    </row>
    <row r="10760" spans="1:14" s="79" customFormat="1">
      <c r="A10760" s="17"/>
      <c r="B10760" s="84"/>
      <c r="C10760" s="85"/>
      <c r="D10760" s="84"/>
      <c r="E10760" s="84"/>
      <c r="M10760" s="86"/>
      <c r="N10760" s="87"/>
    </row>
    <row r="10761" spans="1:14" s="79" customFormat="1">
      <c r="A10761" s="17"/>
      <c r="B10761" s="84"/>
      <c r="C10761" s="85"/>
      <c r="D10761" s="84"/>
      <c r="E10761" s="84"/>
      <c r="M10761" s="86"/>
      <c r="N10761" s="87"/>
    </row>
    <row r="10762" spans="1:14" s="79" customFormat="1">
      <c r="A10762" s="17"/>
      <c r="B10762" s="84"/>
      <c r="C10762" s="85"/>
      <c r="D10762" s="84"/>
      <c r="E10762" s="84"/>
      <c r="M10762" s="86"/>
      <c r="N10762" s="87"/>
    </row>
    <row r="10763" spans="1:14" s="79" customFormat="1">
      <c r="A10763" s="17"/>
      <c r="B10763" s="84"/>
      <c r="C10763" s="85"/>
      <c r="D10763" s="84"/>
      <c r="E10763" s="84"/>
      <c r="M10763" s="86"/>
      <c r="N10763" s="87"/>
    </row>
    <row r="10764" spans="1:14" s="79" customFormat="1">
      <c r="A10764" s="17"/>
      <c r="B10764" s="84"/>
      <c r="C10764" s="85"/>
      <c r="D10764" s="84"/>
      <c r="E10764" s="84"/>
      <c r="M10764" s="86"/>
      <c r="N10764" s="87"/>
    </row>
    <row r="10765" spans="1:14" s="79" customFormat="1">
      <c r="A10765" s="17"/>
      <c r="B10765" s="84"/>
      <c r="C10765" s="85"/>
      <c r="D10765" s="84"/>
      <c r="E10765" s="84"/>
      <c r="M10765" s="86"/>
      <c r="N10765" s="87"/>
    </row>
    <row r="10766" spans="1:14" s="79" customFormat="1">
      <c r="A10766" s="17"/>
      <c r="B10766" s="84"/>
      <c r="C10766" s="85"/>
      <c r="D10766" s="84"/>
      <c r="E10766" s="84"/>
      <c r="M10766" s="86"/>
      <c r="N10766" s="87"/>
    </row>
    <row r="10767" spans="1:14" s="79" customFormat="1">
      <c r="A10767" s="17"/>
      <c r="B10767" s="84"/>
      <c r="C10767" s="85"/>
      <c r="D10767" s="84"/>
      <c r="E10767" s="84"/>
      <c r="M10767" s="86"/>
      <c r="N10767" s="87"/>
    </row>
    <row r="10768" spans="1:14" s="79" customFormat="1">
      <c r="A10768" s="17"/>
      <c r="B10768" s="84"/>
      <c r="C10768" s="85"/>
      <c r="D10768" s="84"/>
      <c r="E10768" s="84"/>
      <c r="M10768" s="86"/>
      <c r="N10768" s="87"/>
    </row>
    <row r="10769" spans="1:14" s="79" customFormat="1">
      <c r="A10769" s="17"/>
      <c r="B10769" s="84"/>
      <c r="C10769" s="85"/>
      <c r="D10769" s="84"/>
      <c r="E10769" s="84"/>
      <c r="M10769" s="86"/>
      <c r="N10769" s="87"/>
    </row>
    <row r="10770" spans="1:14" s="79" customFormat="1">
      <c r="A10770" s="17"/>
      <c r="B10770" s="84"/>
      <c r="C10770" s="85"/>
      <c r="D10770" s="84"/>
      <c r="E10770" s="84"/>
      <c r="M10770" s="86"/>
      <c r="N10770" s="87"/>
    </row>
    <row r="10771" spans="1:14" s="79" customFormat="1">
      <c r="A10771" s="17"/>
      <c r="B10771" s="84"/>
      <c r="C10771" s="85"/>
      <c r="D10771" s="84"/>
      <c r="E10771" s="84"/>
      <c r="M10771" s="86"/>
      <c r="N10771" s="87"/>
    </row>
    <row r="10772" spans="1:14" s="79" customFormat="1">
      <c r="A10772" s="17"/>
      <c r="B10772" s="84"/>
      <c r="C10772" s="85"/>
      <c r="D10772" s="84"/>
      <c r="E10772" s="84"/>
      <c r="M10772" s="86"/>
      <c r="N10772" s="87"/>
    </row>
    <row r="10773" spans="1:14" s="79" customFormat="1">
      <c r="A10773" s="17"/>
      <c r="B10773" s="84"/>
      <c r="C10773" s="85"/>
      <c r="D10773" s="84"/>
      <c r="E10773" s="84"/>
      <c r="M10773" s="86"/>
      <c r="N10773" s="87"/>
    </row>
    <row r="10774" spans="1:14" s="79" customFormat="1">
      <c r="A10774" s="17"/>
      <c r="B10774" s="84"/>
      <c r="C10774" s="85"/>
      <c r="D10774" s="84"/>
      <c r="E10774" s="84"/>
      <c r="M10774" s="86"/>
      <c r="N10774" s="87"/>
    </row>
    <row r="10775" spans="1:14" s="79" customFormat="1">
      <c r="A10775" s="17"/>
      <c r="B10775" s="84"/>
      <c r="C10775" s="85"/>
      <c r="D10775" s="84"/>
      <c r="E10775" s="84"/>
      <c r="M10775" s="86"/>
      <c r="N10775" s="87"/>
    </row>
    <row r="10776" spans="1:14" s="79" customFormat="1">
      <c r="A10776" s="17"/>
      <c r="B10776" s="84"/>
      <c r="C10776" s="85"/>
      <c r="D10776" s="84"/>
      <c r="E10776" s="84"/>
      <c r="M10776" s="86"/>
      <c r="N10776" s="87"/>
    </row>
    <row r="10777" spans="1:14" s="79" customFormat="1">
      <c r="A10777" s="17"/>
      <c r="B10777" s="84"/>
      <c r="C10777" s="85"/>
      <c r="D10777" s="84"/>
      <c r="E10777" s="84"/>
      <c r="M10777" s="86"/>
      <c r="N10777" s="87"/>
    </row>
    <row r="10778" spans="1:14" s="79" customFormat="1">
      <c r="A10778" s="17"/>
      <c r="B10778" s="84"/>
      <c r="C10778" s="85"/>
      <c r="D10778" s="84"/>
      <c r="E10778" s="84"/>
      <c r="M10778" s="86"/>
      <c r="N10778" s="87"/>
    </row>
    <row r="10779" spans="1:14" s="79" customFormat="1">
      <c r="A10779" s="17"/>
      <c r="B10779" s="84"/>
      <c r="C10779" s="85"/>
      <c r="D10779" s="84"/>
      <c r="E10779" s="84"/>
      <c r="M10779" s="86"/>
      <c r="N10779" s="87"/>
    </row>
    <row r="10780" spans="1:14" s="79" customFormat="1">
      <c r="A10780" s="17"/>
      <c r="B10780" s="84"/>
      <c r="C10780" s="85"/>
      <c r="D10780" s="84"/>
      <c r="E10780" s="84"/>
      <c r="M10780" s="86"/>
      <c r="N10780" s="87"/>
    </row>
    <row r="10781" spans="1:14" s="79" customFormat="1">
      <c r="A10781" s="17"/>
      <c r="B10781" s="84"/>
      <c r="C10781" s="85"/>
      <c r="D10781" s="84"/>
      <c r="E10781" s="84"/>
      <c r="M10781" s="86"/>
      <c r="N10781" s="87"/>
    </row>
    <row r="10782" spans="1:14" s="79" customFormat="1">
      <c r="A10782" s="17"/>
      <c r="B10782" s="84"/>
      <c r="C10782" s="85"/>
      <c r="D10782" s="84"/>
      <c r="E10782" s="84"/>
      <c r="M10782" s="86"/>
      <c r="N10782" s="87"/>
    </row>
    <row r="10783" spans="1:14" s="79" customFormat="1">
      <c r="A10783" s="17"/>
      <c r="B10783" s="84"/>
      <c r="C10783" s="85"/>
      <c r="D10783" s="84"/>
      <c r="E10783" s="84"/>
      <c r="M10783" s="86"/>
      <c r="N10783" s="87"/>
    </row>
    <row r="10784" spans="1:14" s="79" customFormat="1">
      <c r="A10784" s="17"/>
      <c r="B10784" s="84"/>
      <c r="C10784" s="85"/>
      <c r="D10784" s="84"/>
      <c r="E10784" s="84"/>
      <c r="M10784" s="86"/>
      <c r="N10784" s="87"/>
    </row>
    <row r="10785" spans="1:14" s="79" customFormat="1">
      <c r="A10785" s="17"/>
      <c r="B10785" s="84"/>
      <c r="C10785" s="85"/>
      <c r="D10785" s="84"/>
      <c r="E10785" s="84"/>
      <c r="M10785" s="86"/>
      <c r="N10785" s="87"/>
    </row>
    <row r="10786" spans="1:14" s="79" customFormat="1">
      <c r="A10786" s="17"/>
      <c r="B10786" s="84"/>
      <c r="C10786" s="85"/>
      <c r="D10786" s="84"/>
      <c r="E10786" s="84"/>
      <c r="M10786" s="86"/>
      <c r="N10786" s="87"/>
    </row>
    <row r="10787" spans="1:14" s="79" customFormat="1">
      <c r="A10787" s="17"/>
      <c r="B10787" s="84"/>
      <c r="C10787" s="85"/>
      <c r="D10787" s="84"/>
      <c r="E10787" s="84"/>
      <c r="M10787" s="86"/>
      <c r="N10787" s="87"/>
    </row>
    <row r="10788" spans="1:14" s="79" customFormat="1">
      <c r="A10788" s="17"/>
      <c r="B10788" s="84"/>
      <c r="C10788" s="85"/>
      <c r="D10788" s="84"/>
      <c r="E10788" s="84"/>
      <c r="M10788" s="86"/>
      <c r="N10788" s="87"/>
    </row>
    <row r="10789" spans="1:14" s="79" customFormat="1">
      <c r="A10789" s="17"/>
      <c r="B10789" s="84"/>
      <c r="C10789" s="85"/>
      <c r="D10789" s="84"/>
      <c r="E10789" s="84"/>
      <c r="M10789" s="86"/>
      <c r="N10789" s="87"/>
    </row>
    <row r="10790" spans="1:14" s="79" customFormat="1">
      <c r="A10790" s="17"/>
      <c r="B10790" s="84"/>
      <c r="C10790" s="85"/>
      <c r="D10790" s="84"/>
      <c r="E10790" s="84"/>
      <c r="M10790" s="86"/>
      <c r="N10790" s="87"/>
    </row>
    <row r="10791" spans="1:14" s="79" customFormat="1">
      <c r="A10791" s="17"/>
      <c r="B10791" s="84"/>
      <c r="C10791" s="85"/>
      <c r="D10791" s="84"/>
      <c r="E10791" s="84"/>
      <c r="M10791" s="86"/>
      <c r="N10791" s="87"/>
    </row>
    <row r="10792" spans="1:14" s="79" customFormat="1">
      <c r="A10792" s="17"/>
      <c r="B10792" s="84"/>
      <c r="C10792" s="85"/>
      <c r="D10792" s="84"/>
      <c r="E10792" s="84"/>
      <c r="M10792" s="86"/>
      <c r="N10792" s="87"/>
    </row>
    <row r="10793" spans="1:14" s="79" customFormat="1">
      <c r="A10793" s="17"/>
      <c r="B10793" s="84"/>
      <c r="C10793" s="85"/>
      <c r="D10793" s="84"/>
      <c r="E10793" s="84"/>
      <c r="M10793" s="86"/>
      <c r="N10793" s="87"/>
    </row>
    <row r="10794" spans="1:14" s="79" customFormat="1">
      <c r="A10794" s="17"/>
      <c r="B10794" s="84"/>
      <c r="C10794" s="85"/>
      <c r="D10794" s="84"/>
      <c r="E10794" s="84"/>
      <c r="M10794" s="86"/>
      <c r="N10794" s="87"/>
    </row>
    <row r="10795" spans="1:14" s="79" customFormat="1">
      <c r="A10795" s="17"/>
      <c r="B10795" s="84"/>
      <c r="C10795" s="85"/>
      <c r="D10795" s="84"/>
      <c r="E10795" s="84"/>
      <c r="M10795" s="86"/>
      <c r="N10795" s="87"/>
    </row>
    <row r="10796" spans="1:14" s="79" customFormat="1">
      <c r="A10796" s="17"/>
      <c r="B10796" s="84"/>
      <c r="C10796" s="85"/>
      <c r="D10796" s="84"/>
      <c r="E10796" s="84"/>
      <c r="M10796" s="86"/>
      <c r="N10796" s="87"/>
    </row>
    <row r="10797" spans="1:14" s="79" customFormat="1">
      <c r="A10797" s="17"/>
      <c r="B10797" s="84"/>
      <c r="C10797" s="85"/>
      <c r="D10797" s="84"/>
      <c r="E10797" s="84"/>
      <c r="M10797" s="86"/>
      <c r="N10797" s="87"/>
    </row>
    <row r="10798" spans="1:14" s="79" customFormat="1">
      <c r="A10798" s="17"/>
      <c r="B10798" s="84"/>
      <c r="C10798" s="85"/>
      <c r="D10798" s="84"/>
      <c r="E10798" s="84"/>
      <c r="M10798" s="86"/>
      <c r="N10798" s="87"/>
    </row>
    <row r="10799" spans="1:14" s="79" customFormat="1">
      <c r="A10799" s="17"/>
      <c r="B10799" s="84"/>
      <c r="C10799" s="85"/>
      <c r="D10799" s="84"/>
      <c r="E10799" s="84"/>
      <c r="M10799" s="86"/>
      <c r="N10799" s="87"/>
    </row>
    <row r="10800" spans="1:14" s="79" customFormat="1">
      <c r="A10800" s="17"/>
      <c r="B10800" s="84"/>
      <c r="C10800" s="85"/>
      <c r="D10800" s="84"/>
      <c r="E10800" s="84"/>
      <c r="M10800" s="86"/>
      <c r="N10800" s="87"/>
    </row>
    <row r="10801" spans="1:14" s="79" customFormat="1">
      <c r="A10801" s="17"/>
      <c r="B10801" s="84"/>
      <c r="C10801" s="85"/>
      <c r="D10801" s="84"/>
      <c r="E10801" s="84"/>
      <c r="M10801" s="86"/>
      <c r="N10801" s="87"/>
    </row>
    <row r="10802" spans="1:14" s="79" customFormat="1">
      <c r="A10802" s="17"/>
      <c r="B10802" s="84"/>
      <c r="C10802" s="85"/>
      <c r="D10802" s="84"/>
      <c r="E10802" s="84"/>
      <c r="M10802" s="86"/>
      <c r="N10802" s="87"/>
    </row>
    <row r="10803" spans="1:14" s="79" customFormat="1">
      <c r="A10803" s="17"/>
      <c r="B10803" s="84"/>
      <c r="C10803" s="85"/>
      <c r="D10803" s="84"/>
      <c r="E10803" s="84"/>
      <c r="M10803" s="86"/>
      <c r="N10803" s="87"/>
    </row>
    <row r="10804" spans="1:14" s="79" customFormat="1">
      <c r="A10804" s="17"/>
      <c r="B10804" s="84"/>
      <c r="C10804" s="85"/>
      <c r="D10804" s="84"/>
      <c r="E10804" s="84"/>
      <c r="M10804" s="86"/>
      <c r="N10804" s="87"/>
    </row>
    <row r="10805" spans="1:14" s="79" customFormat="1">
      <c r="A10805" s="17"/>
      <c r="B10805" s="84"/>
      <c r="C10805" s="85"/>
      <c r="D10805" s="84"/>
      <c r="E10805" s="84"/>
      <c r="M10805" s="86"/>
      <c r="N10805" s="87"/>
    </row>
    <row r="10806" spans="1:14" s="79" customFormat="1">
      <c r="A10806" s="17"/>
      <c r="B10806" s="84"/>
      <c r="C10806" s="85"/>
      <c r="D10806" s="84"/>
      <c r="E10806" s="84"/>
      <c r="M10806" s="86"/>
      <c r="N10806" s="87"/>
    </row>
    <row r="10807" spans="1:14" s="79" customFormat="1">
      <c r="A10807" s="17"/>
      <c r="B10807" s="84"/>
      <c r="C10807" s="85"/>
      <c r="D10807" s="84"/>
      <c r="E10807" s="84"/>
      <c r="M10807" s="86"/>
      <c r="N10807" s="87"/>
    </row>
    <row r="10808" spans="1:14" s="79" customFormat="1">
      <c r="A10808" s="17"/>
      <c r="B10808" s="84"/>
      <c r="C10808" s="85"/>
      <c r="D10808" s="84"/>
      <c r="E10808" s="84"/>
      <c r="M10808" s="86"/>
      <c r="N10808" s="87"/>
    </row>
    <row r="10809" spans="1:14" s="79" customFormat="1">
      <c r="A10809" s="17"/>
      <c r="B10809" s="84"/>
      <c r="C10809" s="85"/>
      <c r="D10809" s="84"/>
      <c r="E10809" s="84"/>
      <c r="M10809" s="86"/>
      <c r="N10809" s="87"/>
    </row>
    <row r="10810" spans="1:14" s="79" customFormat="1">
      <c r="A10810" s="17"/>
      <c r="B10810" s="84"/>
      <c r="C10810" s="85"/>
      <c r="D10810" s="84"/>
      <c r="E10810" s="84"/>
      <c r="M10810" s="86"/>
      <c r="N10810" s="87"/>
    </row>
    <row r="10811" spans="1:14" s="79" customFormat="1">
      <c r="A10811" s="17"/>
      <c r="B10811" s="84"/>
      <c r="C10811" s="85"/>
      <c r="D10811" s="84"/>
      <c r="E10811" s="84"/>
      <c r="M10811" s="86"/>
      <c r="N10811" s="87"/>
    </row>
    <row r="10812" spans="1:14" s="79" customFormat="1">
      <c r="A10812" s="17"/>
      <c r="B10812" s="84"/>
      <c r="C10812" s="85"/>
      <c r="D10812" s="84"/>
      <c r="E10812" s="84"/>
      <c r="M10812" s="86"/>
      <c r="N10812" s="87"/>
    </row>
    <row r="10813" spans="1:14" s="79" customFormat="1">
      <c r="A10813" s="17"/>
      <c r="B10813" s="84"/>
      <c r="C10813" s="85"/>
      <c r="D10813" s="84"/>
      <c r="E10813" s="84"/>
      <c r="M10813" s="86"/>
      <c r="N10813" s="87"/>
    </row>
    <row r="10814" spans="1:14" s="79" customFormat="1">
      <c r="A10814" s="17"/>
      <c r="B10814" s="84"/>
      <c r="C10814" s="85"/>
      <c r="D10814" s="84"/>
      <c r="E10814" s="84"/>
      <c r="M10814" s="86"/>
      <c r="N10814" s="87"/>
    </row>
    <row r="10815" spans="1:14" s="79" customFormat="1">
      <c r="A10815" s="17"/>
      <c r="B10815" s="84"/>
      <c r="C10815" s="85"/>
      <c r="D10815" s="84"/>
      <c r="E10815" s="84"/>
      <c r="M10815" s="86"/>
      <c r="N10815" s="87"/>
    </row>
    <row r="10816" spans="1:14" s="79" customFormat="1">
      <c r="A10816" s="17"/>
      <c r="B10816" s="84"/>
      <c r="C10816" s="85"/>
      <c r="D10816" s="84"/>
      <c r="E10816" s="84"/>
      <c r="M10816" s="86"/>
      <c r="N10816" s="87"/>
    </row>
    <row r="10817" spans="1:14" s="79" customFormat="1">
      <c r="A10817" s="17"/>
      <c r="B10817" s="84"/>
      <c r="C10817" s="85"/>
      <c r="D10817" s="84"/>
      <c r="E10817" s="84"/>
      <c r="M10817" s="86"/>
      <c r="N10817" s="87"/>
    </row>
    <row r="10818" spans="1:14" s="79" customFormat="1">
      <c r="A10818" s="17"/>
      <c r="B10818" s="84"/>
      <c r="C10818" s="85"/>
      <c r="D10818" s="84"/>
      <c r="E10818" s="84"/>
      <c r="M10818" s="86"/>
      <c r="N10818" s="87"/>
    </row>
    <row r="10819" spans="1:14" s="79" customFormat="1">
      <c r="A10819" s="17"/>
      <c r="B10819" s="84"/>
      <c r="C10819" s="85"/>
      <c r="D10819" s="84"/>
      <c r="E10819" s="84"/>
      <c r="M10819" s="86"/>
      <c r="N10819" s="87"/>
    </row>
    <row r="10820" spans="1:14" s="79" customFormat="1">
      <c r="A10820" s="17"/>
      <c r="B10820" s="84"/>
      <c r="C10820" s="85"/>
      <c r="D10820" s="84"/>
      <c r="E10820" s="84"/>
      <c r="M10820" s="86"/>
      <c r="N10820" s="87"/>
    </row>
    <row r="10821" spans="1:14" s="79" customFormat="1">
      <c r="A10821" s="17"/>
      <c r="B10821" s="84"/>
      <c r="C10821" s="85"/>
      <c r="D10821" s="84"/>
      <c r="E10821" s="84"/>
      <c r="M10821" s="86"/>
      <c r="N10821" s="87"/>
    </row>
    <row r="10822" spans="1:14" s="79" customFormat="1">
      <c r="A10822" s="17"/>
      <c r="B10822" s="84"/>
      <c r="C10822" s="85"/>
      <c r="D10822" s="84"/>
      <c r="E10822" s="84"/>
      <c r="M10822" s="86"/>
      <c r="N10822" s="87"/>
    </row>
    <row r="10823" spans="1:14" s="79" customFormat="1">
      <c r="A10823" s="17"/>
      <c r="B10823" s="84"/>
      <c r="C10823" s="85"/>
      <c r="D10823" s="84"/>
      <c r="E10823" s="84"/>
      <c r="M10823" s="86"/>
      <c r="N10823" s="87"/>
    </row>
    <row r="10824" spans="1:14" s="79" customFormat="1">
      <c r="A10824" s="17"/>
      <c r="B10824" s="84"/>
      <c r="C10824" s="85"/>
      <c r="D10824" s="84"/>
      <c r="E10824" s="84"/>
      <c r="M10824" s="86"/>
      <c r="N10824" s="87"/>
    </row>
    <row r="10825" spans="1:14" s="79" customFormat="1">
      <c r="A10825" s="17"/>
      <c r="B10825" s="84"/>
      <c r="C10825" s="85"/>
      <c r="D10825" s="84"/>
      <c r="E10825" s="84"/>
      <c r="M10825" s="86"/>
      <c r="N10825" s="87"/>
    </row>
    <row r="10826" spans="1:14" s="79" customFormat="1">
      <c r="A10826" s="17"/>
      <c r="B10826" s="84"/>
      <c r="C10826" s="85"/>
      <c r="D10826" s="84"/>
      <c r="E10826" s="84"/>
      <c r="M10826" s="86"/>
      <c r="N10826" s="87"/>
    </row>
    <row r="10827" spans="1:14" s="79" customFormat="1">
      <c r="A10827" s="17"/>
      <c r="B10827" s="84"/>
      <c r="C10827" s="85"/>
      <c r="D10827" s="84"/>
      <c r="E10827" s="84"/>
      <c r="M10827" s="86"/>
      <c r="N10827" s="87"/>
    </row>
    <row r="10828" spans="1:14" s="79" customFormat="1">
      <c r="A10828" s="17"/>
      <c r="B10828" s="84"/>
      <c r="C10828" s="85"/>
      <c r="D10828" s="84"/>
      <c r="E10828" s="84"/>
      <c r="M10828" s="86"/>
      <c r="N10828" s="87"/>
    </row>
    <row r="10829" spans="1:14" s="79" customFormat="1">
      <c r="A10829" s="17"/>
      <c r="B10829" s="84"/>
      <c r="C10829" s="85"/>
      <c r="D10829" s="84"/>
      <c r="E10829" s="84"/>
      <c r="M10829" s="86"/>
      <c r="N10829" s="87"/>
    </row>
    <row r="10830" spans="1:14" s="79" customFormat="1">
      <c r="A10830" s="17"/>
      <c r="B10830" s="84"/>
      <c r="C10830" s="85"/>
      <c r="D10830" s="84"/>
      <c r="E10830" s="84"/>
      <c r="M10830" s="86"/>
      <c r="N10830" s="87"/>
    </row>
    <row r="10831" spans="1:14" s="79" customFormat="1">
      <c r="A10831" s="17"/>
      <c r="B10831" s="84"/>
      <c r="C10831" s="85"/>
      <c r="D10831" s="84"/>
      <c r="E10831" s="84"/>
      <c r="M10831" s="86"/>
      <c r="N10831" s="87"/>
    </row>
    <row r="10832" spans="1:14" s="79" customFormat="1">
      <c r="A10832" s="17"/>
      <c r="B10832" s="84"/>
      <c r="C10832" s="85"/>
      <c r="D10832" s="84"/>
      <c r="E10832" s="84"/>
      <c r="M10832" s="86"/>
      <c r="N10832" s="87"/>
    </row>
    <row r="10833" spans="1:14" s="79" customFormat="1">
      <c r="A10833" s="17"/>
      <c r="B10833" s="84"/>
      <c r="C10833" s="85"/>
      <c r="D10833" s="84"/>
      <c r="E10833" s="84"/>
      <c r="M10833" s="86"/>
      <c r="N10833" s="87"/>
    </row>
    <row r="10834" spans="1:14" s="79" customFormat="1">
      <c r="A10834" s="17"/>
      <c r="B10834" s="84"/>
      <c r="C10834" s="85"/>
      <c r="D10834" s="84"/>
      <c r="E10834" s="84"/>
      <c r="M10834" s="86"/>
      <c r="N10834" s="87"/>
    </row>
    <row r="10835" spans="1:14" s="79" customFormat="1">
      <c r="A10835" s="17"/>
      <c r="B10835" s="84"/>
      <c r="C10835" s="85"/>
      <c r="D10835" s="84"/>
      <c r="E10835" s="84"/>
      <c r="M10835" s="86"/>
      <c r="N10835" s="87"/>
    </row>
    <row r="10836" spans="1:14" s="79" customFormat="1">
      <c r="A10836" s="17"/>
      <c r="B10836" s="84"/>
      <c r="C10836" s="85"/>
      <c r="D10836" s="84"/>
      <c r="E10836" s="84"/>
      <c r="M10836" s="86"/>
      <c r="N10836" s="87"/>
    </row>
    <row r="10837" spans="1:14" s="79" customFormat="1">
      <c r="A10837" s="17"/>
      <c r="B10837" s="84"/>
      <c r="C10837" s="85"/>
      <c r="D10837" s="84"/>
      <c r="E10837" s="84"/>
      <c r="M10837" s="86"/>
      <c r="N10837" s="87"/>
    </row>
    <row r="10838" spans="1:14" s="79" customFormat="1">
      <c r="A10838" s="17"/>
      <c r="B10838" s="84"/>
      <c r="C10838" s="85"/>
      <c r="D10838" s="84"/>
      <c r="E10838" s="84"/>
      <c r="M10838" s="86"/>
      <c r="N10838" s="87"/>
    </row>
    <row r="10839" spans="1:14" s="79" customFormat="1">
      <c r="A10839" s="17"/>
      <c r="B10839" s="84"/>
      <c r="C10839" s="85"/>
      <c r="D10839" s="84"/>
      <c r="E10839" s="84"/>
      <c r="M10839" s="86"/>
      <c r="N10839" s="87"/>
    </row>
    <row r="10840" spans="1:14" s="79" customFormat="1">
      <c r="A10840" s="17"/>
      <c r="B10840" s="84"/>
      <c r="C10840" s="85"/>
      <c r="D10840" s="84"/>
      <c r="E10840" s="84"/>
      <c r="M10840" s="86"/>
      <c r="N10840" s="87"/>
    </row>
    <row r="10841" spans="1:14" s="79" customFormat="1">
      <c r="A10841" s="17"/>
      <c r="B10841" s="84"/>
      <c r="C10841" s="85"/>
      <c r="D10841" s="84"/>
      <c r="E10841" s="84"/>
      <c r="M10841" s="86"/>
      <c r="N10841" s="87"/>
    </row>
    <row r="10842" spans="1:14" s="79" customFormat="1">
      <c r="A10842" s="17"/>
      <c r="B10842" s="84"/>
      <c r="C10842" s="85"/>
      <c r="D10842" s="84"/>
      <c r="E10842" s="84"/>
      <c r="M10842" s="86"/>
      <c r="N10842" s="87"/>
    </row>
    <row r="10843" spans="1:14" s="79" customFormat="1">
      <c r="A10843" s="17"/>
      <c r="B10843" s="84"/>
      <c r="C10843" s="85"/>
      <c r="D10843" s="84"/>
      <c r="E10843" s="84"/>
      <c r="M10843" s="86"/>
      <c r="N10843" s="87"/>
    </row>
    <row r="10844" spans="1:14" s="79" customFormat="1">
      <c r="A10844" s="17"/>
      <c r="B10844" s="84"/>
      <c r="C10844" s="85"/>
      <c r="D10844" s="84"/>
      <c r="E10844" s="84"/>
      <c r="M10844" s="86"/>
      <c r="N10844" s="87"/>
    </row>
    <row r="10845" spans="1:14" s="79" customFormat="1">
      <c r="A10845" s="17"/>
      <c r="B10845" s="84"/>
      <c r="C10845" s="85"/>
      <c r="D10845" s="84"/>
      <c r="E10845" s="84"/>
      <c r="M10845" s="86"/>
      <c r="N10845" s="87"/>
    </row>
    <row r="10846" spans="1:14" s="79" customFormat="1">
      <c r="A10846" s="17"/>
      <c r="B10846" s="84"/>
      <c r="C10846" s="85"/>
      <c r="D10846" s="84"/>
      <c r="E10846" s="84"/>
      <c r="M10846" s="86"/>
      <c r="N10846" s="87"/>
    </row>
    <row r="10847" spans="1:14" s="79" customFormat="1">
      <c r="A10847" s="17"/>
      <c r="B10847" s="84"/>
      <c r="C10847" s="85"/>
      <c r="D10847" s="84"/>
      <c r="E10847" s="84"/>
      <c r="M10847" s="86"/>
      <c r="N10847" s="87"/>
    </row>
    <row r="10848" spans="1:14" s="79" customFormat="1">
      <c r="A10848" s="17"/>
      <c r="B10848" s="84"/>
      <c r="C10848" s="85"/>
      <c r="D10848" s="84"/>
      <c r="E10848" s="84"/>
      <c r="M10848" s="86"/>
      <c r="N10848" s="87"/>
    </row>
    <row r="10849" spans="1:14" s="79" customFormat="1">
      <c r="A10849" s="17"/>
      <c r="B10849" s="84"/>
      <c r="C10849" s="85"/>
      <c r="D10849" s="84"/>
      <c r="E10849" s="84"/>
      <c r="M10849" s="86"/>
      <c r="N10849" s="87"/>
    </row>
    <row r="10850" spans="1:14" s="79" customFormat="1">
      <c r="A10850" s="17"/>
      <c r="B10850" s="84"/>
      <c r="C10850" s="85"/>
      <c r="D10850" s="84"/>
      <c r="E10850" s="84"/>
      <c r="M10850" s="86"/>
      <c r="N10850" s="87"/>
    </row>
    <row r="10851" spans="1:14" s="79" customFormat="1">
      <c r="A10851" s="17"/>
      <c r="B10851" s="84"/>
      <c r="C10851" s="85"/>
      <c r="D10851" s="84"/>
      <c r="E10851" s="84"/>
      <c r="M10851" s="86"/>
      <c r="N10851" s="87"/>
    </row>
    <row r="10852" spans="1:14" s="79" customFormat="1">
      <c r="A10852" s="17"/>
      <c r="B10852" s="84"/>
      <c r="C10852" s="85"/>
      <c r="D10852" s="84"/>
      <c r="E10852" s="84"/>
      <c r="M10852" s="86"/>
      <c r="N10852" s="87"/>
    </row>
    <row r="10853" spans="1:14" s="79" customFormat="1">
      <c r="A10853" s="17"/>
      <c r="B10853" s="84"/>
      <c r="C10853" s="85"/>
      <c r="D10853" s="84"/>
      <c r="E10853" s="84"/>
      <c r="M10853" s="86"/>
      <c r="N10853" s="87"/>
    </row>
    <row r="10854" spans="1:14" s="79" customFormat="1">
      <c r="A10854" s="17"/>
      <c r="B10854" s="84"/>
      <c r="C10854" s="85"/>
      <c r="D10854" s="84"/>
      <c r="E10854" s="84"/>
      <c r="M10854" s="86"/>
      <c r="N10854" s="87"/>
    </row>
    <row r="10855" spans="1:14" s="79" customFormat="1">
      <c r="A10855" s="17"/>
      <c r="B10855" s="84"/>
      <c r="C10855" s="85"/>
      <c r="D10855" s="84"/>
      <c r="E10855" s="84"/>
      <c r="M10855" s="86"/>
      <c r="N10855" s="87"/>
    </row>
    <row r="10856" spans="1:14" s="79" customFormat="1">
      <c r="A10856" s="17"/>
      <c r="B10856" s="84"/>
      <c r="C10856" s="85"/>
      <c r="D10856" s="84"/>
      <c r="E10856" s="84"/>
      <c r="M10856" s="86"/>
      <c r="N10856" s="87"/>
    </row>
    <row r="10857" spans="1:14" s="79" customFormat="1">
      <c r="A10857" s="17"/>
      <c r="B10857" s="84"/>
      <c r="C10857" s="85"/>
      <c r="D10857" s="84"/>
      <c r="E10857" s="84"/>
      <c r="M10857" s="86"/>
      <c r="N10857" s="87"/>
    </row>
    <row r="10858" spans="1:14" s="79" customFormat="1">
      <c r="A10858" s="17"/>
      <c r="B10858" s="84"/>
      <c r="C10858" s="85"/>
      <c r="D10858" s="84"/>
      <c r="E10858" s="84"/>
      <c r="M10858" s="86"/>
      <c r="N10858" s="87"/>
    </row>
    <row r="10859" spans="1:14" s="79" customFormat="1">
      <c r="A10859" s="17"/>
      <c r="B10859" s="84"/>
      <c r="C10859" s="85"/>
      <c r="D10859" s="84"/>
      <c r="E10859" s="84"/>
      <c r="M10859" s="86"/>
      <c r="N10859" s="87"/>
    </row>
    <row r="10860" spans="1:14" s="79" customFormat="1">
      <c r="A10860" s="17"/>
      <c r="B10860" s="84"/>
      <c r="C10860" s="85"/>
      <c r="D10860" s="84"/>
      <c r="E10860" s="84"/>
      <c r="M10860" s="86"/>
      <c r="N10860" s="87"/>
    </row>
    <row r="10861" spans="1:14" s="79" customFormat="1">
      <c r="A10861" s="17"/>
      <c r="B10861" s="84"/>
      <c r="C10861" s="85"/>
      <c r="D10861" s="84"/>
      <c r="E10861" s="84"/>
      <c r="M10861" s="86"/>
      <c r="N10861" s="87"/>
    </row>
    <row r="10862" spans="1:14" s="79" customFormat="1">
      <c r="A10862" s="17"/>
      <c r="B10862" s="84"/>
      <c r="C10862" s="85"/>
      <c r="D10862" s="84"/>
      <c r="E10862" s="84"/>
      <c r="M10862" s="86"/>
      <c r="N10862" s="87"/>
    </row>
    <row r="10863" spans="1:14" s="79" customFormat="1">
      <c r="A10863" s="17"/>
      <c r="B10863" s="84"/>
      <c r="C10863" s="85"/>
      <c r="D10863" s="84"/>
      <c r="E10863" s="84"/>
      <c r="M10863" s="86"/>
      <c r="N10863" s="87"/>
    </row>
    <row r="10864" spans="1:14" s="79" customFormat="1">
      <c r="A10864" s="17"/>
      <c r="B10864" s="84"/>
      <c r="C10864" s="85"/>
      <c r="D10864" s="84"/>
      <c r="E10864" s="84"/>
      <c r="M10864" s="86"/>
      <c r="N10864" s="87"/>
    </row>
    <row r="10865" spans="1:14" s="79" customFormat="1">
      <c r="A10865" s="17"/>
      <c r="B10865" s="84"/>
      <c r="C10865" s="85"/>
      <c r="D10865" s="84"/>
      <c r="E10865" s="84"/>
      <c r="M10865" s="86"/>
      <c r="N10865" s="87"/>
    </row>
    <row r="10866" spans="1:14" s="79" customFormat="1">
      <c r="A10866" s="17"/>
      <c r="B10866" s="84"/>
      <c r="C10866" s="85"/>
      <c r="D10866" s="84"/>
      <c r="E10866" s="84"/>
      <c r="M10866" s="86"/>
      <c r="N10866" s="87"/>
    </row>
    <row r="10867" spans="1:14" s="79" customFormat="1">
      <c r="A10867" s="17"/>
      <c r="B10867" s="84"/>
      <c r="C10867" s="85"/>
      <c r="D10867" s="84"/>
      <c r="E10867" s="84"/>
      <c r="M10867" s="86"/>
      <c r="N10867" s="87"/>
    </row>
    <row r="10868" spans="1:14" s="79" customFormat="1">
      <c r="A10868" s="17"/>
      <c r="B10868" s="84"/>
      <c r="C10868" s="85"/>
      <c r="D10868" s="84"/>
      <c r="E10868" s="84"/>
      <c r="M10868" s="86"/>
      <c r="N10868" s="87"/>
    </row>
    <row r="10869" spans="1:14" s="79" customFormat="1">
      <c r="A10869" s="17"/>
      <c r="B10869" s="84"/>
      <c r="C10869" s="85"/>
      <c r="D10869" s="84"/>
      <c r="E10869" s="84"/>
      <c r="M10869" s="86"/>
      <c r="N10869" s="87"/>
    </row>
    <row r="10870" spans="1:14" s="79" customFormat="1">
      <c r="A10870" s="17"/>
      <c r="B10870" s="84"/>
      <c r="C10870" s="85"/>
      <c r="D10870" s="84"/>
      <c r="E10870" s="84"/>
      <c r="M10870" s="86"/>
      <c r="N10870" s="87"/>
    </row>
    <row r="10871" spans="1:14" s="79" customFormat="1">
      <c r="A10871" s="17"/>
      <c r="B10871" s="84"/>
      <c r="C10871" s="85"/>
      <c r="D10871" s="84"/>
      <c r="E10871" s="84"/>
      <c r="M10871" s="86"/>
      <c r="N10871" s="87"/>
    </row>
    <row r="10872" spans="1:14" s="79" customFormat="1">
      <c r="A10872" s="17"/>
      <c r="B10872" s="84"/>
      <c r="C10872" s="85"/>
      <c r="D10872" s="84"/>
      <c r="E10872" s="84"/>
      <c r="M10872" s="86"/>
      <c r="N10872" s="87"/>
    </row>
    <row r="10873" spans="1:14" s="79" customFormat="1">
      <c r="A10873" s="17"/>
      <c r="B10873" s="84"/>
      <c r="C10873" s="85"/>
      <c r="D10873" s="84"/>
      <c r="E10873" s="84"/>
      <c r="M10873" s="86"/>
      <c r="N10873" s="87"/>
    </row>
    <row r="10874" spans="1:14" s="79" customFormat="1">
      <c r="A10874" s="17"/>
      <c r="B10874" s="84"/>
      <c r="C10874" s="85"/>
      <c r="D10874" s="84"/>
      <c r="E10874" s="84"/>
      <c r="M10874" s="86"/>
      <c r="N10874" s="87"/>
    </row>
    <row r="10875" spans="1:14" s="79" customFormat="1">
      <c r="A10875" s="17"/>
      <c r="B10875" s="84"/>
      <c r="C10875" s="85"/>
      <c r="D10875" s="84"/>
      <c r="E10875" s="84"/>
      <c r="M10875" s="86"/>
      <c r="N10875" s="87"/>
    </row>
    <row r="10876" spans="1:14" s="79" customFormat="1">
      <c r="A10876" s="17"/>
      <c r="B10876" s="84"/>
      <c r="C10876" s="85"/>
      <c r="D10876" s="84"/>
      <c r="E10876" s="84"/>
      <c r="M10876" s="86"/>
      <c r="N10876" s="87"/>
    </row>
    <row r="10877" spans="1:14" s="79" customFormat="1">
      <c r="A10877" s="17"/>
      <c r="B10877" s="84"/>
      <c r="C10877" s="85"/>
      <c r="D10877" s="84"/>
      <c r="E10877" s="84"/>
      <c r="M10877" s="86"/>
      <c r="N10877" s="87"/>
    </row>
    <row r="10878" spans="1:14" s="79" customFormat="1">
      <c r="A10878" s="17"/>
      <c r="B10878" s="84"/>
      <c r="C10878" s="85"/>
      <c r="D10878" s="84"/>
      <c r="E10878" s="84"/>
      <c r="M10878" s="86"/>
      <c r="N10878" s="87"/>
    </row>
    <row r="10879" spans="1:14" s="79" customFormat="1">
      <c r="A10879" s="17"/>
      <c r="B10879" s="84"/>
      <c r="C10879" s="85"/>
      <c r="D10879" s="84"/>
      <c r="E10879" s="84"/>
      <c r="M10879" s="86"/>
      <c r="N10879" s="87"/>
    </row>
    <row r="10880" spans="1:14" s="79" customFormat="1">
      <c r="A10880" s="17"/>
      <c r="B10880" s="84"/>
      <c r="C10880" s="85"/>
      <c r="D10880" s="84"/>
      <c r="E10880" s="84"/>
      <c r="M10880" s="86"/>
      <c r="N10880" s="87"/>
    </row>
    <row r="10881" spans="1:14" s="79" customFormat="1">
      <c r="A10881" s="17"/>
      <c r="B10881" s="84"/>
      <c r="C10881" s="85"/>
      <c r="D10881" s="84"/>
      <c r="E10881" s="84"/>
      <c r="M10881" s="86"/>
      <c r="N10881" s="87"/>
    </row>
    <row r="10882" spans="1:14" s="79" customFormat="1">
      <c r="A10882" s="17"/>
      <c r="B10882" s="84"/>
      <c r="C10882" s="85"/>
      <c r="D10882" s="84"/>
      <c r="E10882" s="84"/>
      <c r="M10882" s="86"/>
      <c r="N10882" s="87"/>
    </row>
    <row r="10883" spans="1:14" s="79" customFormat="1">
      <c r="A10883" s="17"/>
      <c r="B10883" s="84"/>
      <c r="C10883" s="85"/>
      <c r="D10883" s="84"/>
      <c r="E10883" s="84"/>
      <c r="M10883" s="86"/>
      <c r="N10883" s="87"/>
    </row>
    <row r="10884" spans="1:14" s="79" customFormat="1">
      <c r="A10884" s="17"/>
      <c r="B10884" s="84"/>
      <c r="C10884" s="85"/>
      <c r="D10884" s="84"/>
      <c r="E10884" s="84"/>
      <c r="M10884" s="86"/>
      <c r="N10884" s="87"/>
    </row>
    <row r="10885" spans="1:14" s="79" customFormat="1">
      <c r="A10885" s="17"/>
      <c r="B10885" s="84"/>
      <c r="C10885" s="85"/>
      <c r="D10885" s="84"/>
      <c r="E10885" s="84"/>
      <c r="M10885" s="86"/>
      <c r="N10885" s="87"/>
    </row>
    <row r="10886" spans="1:14" s="79" customFormat="1">
      <c r="A10886" s="17"/>
      <c r="B10886" s="84"/>
      <c r="C10886" s="85"/>
      <c r="D10886" s="84"/>
      <c r="E10886" s="84"/>
      <c r="M10886" s="86"/>
      <c r="N10886" s="87"/>
    </row>
    <row r="10887" spans="1:14" s="79" customFormat="1">
      <c r="A10887" s="17"/>
      <c r="B10887" s="84"/>
      <c r="C10887" s="85"/>
      <c r="D10887" s="84"/>
      <c r="E10887" s="84"/>
      <c r="M10887" s="86"/>
      <c r="N10887" s="87"/>
    </row>
    <row r="10888" spans="1:14" s="79" customFormat="1">
      <c r="A10888" s="17"/>
      <c r="B10888" s="84"/>
      <c r="C10888" s="85"/>
      <c r="D10888" s="84"/>
      <c r="E10888" s="84"/>
      <c r="M10888" s="86"/>
      <c r="N10888" s="87"/>
    </row>
    <row r="10889" spans="1:14" s="79" customFormat="1">
      <c r="A10889" s="17"/>
      <c r="B10889" s="84"/>
      <c r="C10889" s="85"/>
      <c r="D10889" s="84"/>
      <c r="E10889" s="84"/>
      <c r="M10889" s="86"/>
      <c r="N10889" s="87"/>
    </row>
    <row r="10890" spans="1:14" s="79" customFormat="1">
      <c r="A10890" s="17"/>
      <c r="B10890" s="84"/>
      <c r="C10890" s="85"/>
      <c r="D10890" s="84"/>
      <c r="E10890" s="84"/>
      <c r="M10890" s="86"/>
      <c r="N10890" s="87"/>
    </row>
    <row r="10891" spans="1:14" s="79" customFormat="1">
      <c r="A10891" s="17"/>
      <c r="B10891" s="84"/>
      <c r="C10891" s="85"/>
      <c r="D10891" s="84"/>
      <c r="E10891" s="84"/>
      <c r="M10891" s="86"/>
      <c r="N10891" s="87"/>
    </row>
    <row r="10892" spans="1:14" s="79" customFormat="1">
      <c r="A10892" s="17"/>
      <c r="B10892" s="84"/>
      <c r="C10892" s="85"/>
      <c r="D10892" s="84"/>
      <c r="E10892" s="84"/>
      <c r="M10892" s="86"/>
      <c r="N10892" s="87"/>
    </row>
    <row r="10893" spans="1:14" s="79" customFormat="1">
      <c r="A10893" s="17"/>
      <c r="B10893" s="84"/>
      <c r="C10893" s="85"/>
      <c r="D10893" s="84"/>
      <c r="E10893" s="84"/>
      <c r="M10893" s="86"/>
      <c r="N10893" s="87"/>
    </row>
    <row r="10894" spans="1:14" s="79" customFormat="1">
      <c r="A10894" s="17"/>
      <c r="B10894" s="84"/>
      <c r="C10894" s="85"/>
      <c r="D10894" s="84"/>
      <c r="E10894" s="84"/>
      <c r="M10894" s="86"/>
      <c r="N10894" s="87"/>
    </row>
    <row r="10895" spans="1:14" s="79" customFormat="1">
      <c r="A10895" s="17"/>
      <c r="B10895" s="84"/>
      <c r="C10895" s="85"/>
      <c r="D10895" s="84"/>
      <c r="E10895" s="84"/>
      <c r="M10895" s="86"/>
      <c r="N10895" s="87"/>
    </row>
    <row r="10896" spans="1:14" s="79" customFormat="1">
      <c r="A10896" s="17"/>
      <c r="B10896" s="84"/>
      <c r="C10896" s="85"/>
      <c r="D10896" s="84"/>
      <c r="E10896" s="84"/>
      <c r="M10896" s="86"/>
      <c r="N10896" s="87"/>
    </row>
    <row r="10897" spans="1:14" s="79" customFormat="1">
      <c r="A10897" s="17"/>
      <c r="B10897" s="84"/>
      <c r="C10897" s="85"/>
      <c r="D10897" s="84"/>
      <c r="E10897" s="84"/>
      <c r="M10897" s="86"/>
      <c r="N10897" s="87"/>
    </row>
    <row r="10898" spans="1:14" s="79" customFormat="1">
      <c r="A10898" s="17"/>
      <c r="B10898" s="84"/>
      <c r="C10898" s="85"/>
      <c r="D10898" s="84"/>
      <c r="E10898" s="84"/>
      <c r="M10898" s="86"/>
      <c r="N10898" s="87"/>
    </row>
    <row r="10899" spans="1:14" s="79" customFormat="1">
      <c r="A10899" s="17"/>
      <c r="B10899" s="84"/>
      <c r="C10899" s="85"/>
      <c r="D10899" s="84"/>
      <c r="E10899" s="84"/>
      <c r="M10899" s="86"/>
      <c r="N10899" s="87"/>
    </row>
    <row r="10900" spans="1:14" s="79" customFormat="1">
      <c r="A10900" s="17"/>
      <c r="B10900" s="84"/>
      <c r="C10900" s="85"/>
      <c r="D10900" s="84"/>
      <c r="E10900" s="84"/>
      <c r="M10900" s="86"/>
      <c r="N10900" s="87"/>
    </row>
    <row r="10901" spans="1:14" s="79" customFormat="1">
      <c r="A10901" s="17"/>
      <c r="B10901" s="84"/>
      <c r="C10901" s="85"/>
      <c r="D10901" s="84"/>
      <c r="E10901" s="84"/>
      <c r="M10901" s="86"/>
      <c r="N10901" s="87"/>
    </row>
    <row r="10902" spans="1:14" s="79" customFormat="1">
      <c r="A10902" s="17"/>
      <c r="B10902" s="84"/>
      <c r="C10902" s="85"/>
      <c r="D10902" s="84"/>
      <c r="E10902" s="84"/>
      <c r="M10902" s="86"/>
      <c r="N10902" s="87"/>
    </row>
    <row r="10903" spans="1:14" s="79" customFormat="1">
      <c r="A10903" s="17"/>
      <c r="B10903" s="84"/>
      <c r="C10903" s="85"/>
      <c r="D10903" s="84"/>
      <c r="E10903" s="84"/>
      <c r="M10903" s="86"/>
      <c r="N10903" s="87"/>
    </row>
    <row r="10904" spans="1:14" s="79" customFormat="1">
      <c r="A10904" s="17"/>
      <c r="B10904" s="84"/>
      <c r="C10904" s="85"/>
      <c r="D10904" s="84"/>
      <c r="E10904" s="84"/>
      <c r="M10904" s="86"/>
      <c r="N10904" s="87"/>
    </row>
    <row r="10905" spans="1:14" s="79" customFormat="1">
      <c r="A10905" s="17"/>
      <c r="B10905" s="84"/>
      <c r="C10905" s="85"/>
      <c r="D10905" s="84"/>
      <c r="E10905" s="84"/>
      <c r="M10905" s="86"/>
      <c r="N10905" s="87"/>
    </row>
    <row r="10906" spans="1:14" s="79" customFormat="1">
      <c r="A10906" s="17"/>
      <c r="B10906" s="84"/>
      <c r="C10906" s="85"/>
      <c r="D10906" s="84"/>
      <c r="E10906" s="84"/>
      <c r="M10906" s="86"/>
      <c r="N10906" s="87"/>
    </row>
    <row r="10907" spans="1:14" s="79" customFormat="1">
      <c r="A10907" s="17"/>
      <c r="B10907" s="84"/>
      <c r="C10907" s="85"/>
      <c r="D10907" s="84"/>
      <c r="E10907" s="84"/>
      <c r="M10907" s="86"/>
      <c r="N10907" s="87"/>
    </row>
    <row r="10908" spans="1:14" s="79" customFormat="1">
      <c r="A10908" s="17"/>
      <c r="B10908" s="84"/>
      <c r="C10908" s="85"/>
      <c r="D10908" s="84"/>
      <c r="E10908" s="84"/>
      <c r="M10908" s="86"/>
      <c r="N10908" s="87"/>
    </row>
    <row r="10909" spans="1:14" s="79" customFormat="1">
      <c r="A10909" s="17"/>
      <c r="B10909" s="84"/>
      <c r="C10909" s="85"/>
      <c r="D10909" s="84"/>
      <c r="E10909" s="84"/>
      <c r="M10909" s="86"/>
      <c r="N10909" s="87"/>
    </row>
    <row r="10910" spans="1:14" s="79" customFormat="1">
      <c r="A10910" s="17"/>
      <c r="B10910" s="84"/>
      <c r="C10910" s="85"/>
      <c r="D10910" s="84"/>
      <c r="E10910" s="84"/>
      <c r="M10910" s="86"/>
      <c r="N10910" s="87"/>
    </row>
    <row r="10911" spans="1:14" s="79" customFormat="1">
      <c r="A10911" s="17"/>
      <c r="B10911" s="84"/>
      <c r="C10911" s="85"/>
      <c r="D10911" s="84"/>
      <c r="E10911" s="84"/>
      <c r="M10911" s="86"/>
      <c r="N10911" s="87"/>
    </row>
    <row r="10912" spans="1:14" s="79" customFormat="1">
      <c r="A10912" s="17"/>
      <c r="B10912" s="84"/>
      <c r="C10912" s="85"/>
      <c r="D10912" s="84"/>
      <c r="E10912" s="84"/>
      <c r="M10912" s="86"/>
      <c r="N10912" s="87"/>
    </row>
    <row r="10913" spans="1:14" s="79" customFormat="1">
      <c r="A10913" s="17"/>
      <c r="B10913" s="84"/>
      <c r="C10913" s="85"/>
      <c r="D10913" s="84"/>
      <c r="E10913" s="84"/>
      <c r="M10913" s="86"/>
      <c r="N10913" s="87"/>
    </row>
    <row r="10914" spans="1:14" s="79" customFormat="1">
      <c r="A10914" s="17"/>
      <c r="B10914" s="84"/>
      <c r="C10914" s="85"/>
      <c r="D10914" s="84"/>
      <c r="E10914" s="84"/>
      <c r="M10914" s="86"/>
      <c r="N10914" s="87"/>
    </row>
    <row r="10915" spans="1:14" s="79" customFormat="1">
      <c r="A10915" s="17"/>
      <c r="B10915" s="84"/>
      <c r="C10915" s="85"/>
      <c r="D10915" s="84"/>
      <c r="E10915" s="84"/>
      <c r="M10915" s="86"/>
      <c r="N10915" s="87"/>
    </row>
    <row r="10916" spans="1:14" s="79" customFormat="1">
      <c r="A10916" s="17"/>
      <c r="B10916" s="84"/>
      <c r="C10916" s="85"/>
      <c r="D10916" s="84"/>
      <c r="E10916" s="84"/>
      <c r="M10916" s="86"/>
      <c r="N10916" s="87"/>
    </row>
    <row r="10917" spans="1:14" s="79" customFormat="1">
      <c r="A10917" s="17"/>
      <c r="B10917" s="84"/>
      <c r="C10917" s="85"/>
      <c r="D10917" s="84"/>
      <c r="E10917" s="84"/>
      <c r="M10917" s="86"/>
      <c r="N10917" s="87"/>
    </row>
    <row r="10918" spans="1:14" s="79" customFormat="1">
      <c r="A10918" s="17"/>
      <c r="B10918" s="84"/>
      <c r="C10918" s="85"/>
      <c r="D10918" s="84"/>
      <c r="E10918" s="84"/>
      <c r="M10918" s="86"/>
      <c r="N10918" s="87"/>
    </row>
    <row r="10919" spans="1:14" s="79" customFormat="1">
      <c r="A10919" s="17"/>
      <c r="B10919" s="84"/>
      <c r="C10919" s="85"/>
      <c r="D10919" s="84"/>
      <c r="E10919" s="84"/>
      <c r="M10919" s="86"/>
      <c r="N10919" s="87"/>
    </row>
    <row r="10920" spans="1:14" s="79" customFormat="1">
      <c r="A10920" s="17"/>
      <c r="B10920" s="84"/>
      <c r="C10920" s="85"/>
      <c r="D10920" s="84"/>
      <c r="E10920" s="84"/>
      <c r="M10920" s="86"/>
      <c r="N10920" s="87"/>
    </row>
    <row r="10921" spans="1:14" s="79" customFormat="1">
      <c r="A10921" s="17"/>
      <c r="B10921" s="84"/>
      <c r="C10921" s="85"/>
      <c r="D10921" s="84"/>
      <c r="E10921" s="84"/>
      <c r="M10921" s="86"/>
      <c r="N10921" s="87"/>
    </row>
    <row r="10922" spans="1:14" s="79" customFormat="1">
      <c r="A10922" s="17"/>
      <c r="B10922" s="84"/>
      <c r="C10922" s="85"/>
      <c r="D10922" s="84"/>
      <c r="E10922" s="84"/>
      <c r="M10922" s="86"/>
      <c r="N10922" s="87"/>
    </row>
    <row r="10923" spans="1:14" s="79" customFormat="1">
      <c r="A10923" s="17"/>
      <c r="B10923" s="84"/>
      <c r="C10923" s="85"/>
      <c r="D10923" s="84"/>
      <c r="E10923" s="84"/>
      <c r="M10923" s="86"/>
      <c r="N10923" s="87"/>
    </row>
    <row r="10924" spans="1:14" s="79" customFormat="1">
      <c r="A10924" s="17"/>
      <c r="B10924" s="84"/>
      <c r="C10924" s="85"/>
      <c r="D10924" s="84"/>
      <c r="E10924" s="84"/>
      <c r="M10924" s="86"/>
      <c r="N10924" s="87"/>
    </row>
    <row r="10925" spans="1:14" s="79" customFormat="1">
      <c r="A10925" s="17"/>
      <c r="B10925" s="84"/>
      <c r="C10925" s="85"/>
      <c r="D10925" s="84"/>
      <c r="E10925" s="84"/>
      <c r="M10925" s="86"/>
      <c r="N10925" s="87"/>
    </row>
    <row r="10926" spans="1:14" s="79" customFormat="1">
      <c r="A10926" s="17"/>
      <c r="B10926" s="84"/>
      <c r="C10926" s="85"/>
      <c r="D10926" s="84"/>
      <c r="E10926" s="84"/>
      <c r="M10926" s="86"/>
      <c r="N10926" s="87"/>
    </row>
    <row r="10927" spans="1:14" s="79" customFormat="1">
      <c r="A10927" s="17"/>
      <c r="B10927" s="84"/>
      <c r="C10927" s="85"/>
      <c r="D10927" s="84"/>
      <c r="E10927" s="84"/>
      <c r="M10927" s="86"/>
      <c r="N10927" s="87"/>
    </row>
    <row r="10928" spans="1:14" s="79" customFormat="1">
      <c r="A10928" s="17"/>
      <c r="B10928" s="84"/>
      <c r="C10928" s="85"/>
      <c r="D10928" s="84"/>
      <c r="E10928" s="84"/>
      <c r="M10928" s="86"/>
      <c r="N10928" s="87"/>
    </row>
    <row r="10929" spans="1:14" s="79" customFormat="1">
      <c r="A10929" s="17"/>
      <c r="B10929" s="84"/>
      <c r="C10929" s="85"/>
      <c r="D10929" s="84"/>
      <c r="E10929" s="84"/>
      <c r="M10929" s="86"/>
      <c r="N10929" s="87"/>
    </row>
    <row r="10930" spans="1:14" s="79" customFormat="1">
      <c r="A10930" s="17"/>
      <c r="B10930" s="84"/>
      <c r="C10930" s="85"/>
      <c r="D10930" s="84"/>
      <c r="E10930" s="84"/>
      <c r="M10930" s="86"/>
      <c r="N10930" s="87"/>
    </row>
    <row r="10931" spans="1:14" s="79" customFormat="1">
      <c r="A10931" s="17"/>
      <c r="B10931" s="84"/>
      <c r="C10931" s="85"/>
      <c r="D10931" s="84"/>
      <c r="E10931" s="84"/>
      <c r="M10931" s="86"/>
      <c r="N10931" s="87"/>
    </row>
    <row r="10932" spans="1:14" s="79" customFormat="1">
      <c r="A10932" s="17"/>
      <c r="B10932" s="84"/>
      <c r="C10932" s="85"/>
      <c r="D10932" s="84"/>
      <c r="E10932" s="84"/>
      <c r="M10932" s="86"/>
      <c r="N10932" s="87"/>
    </row>
    <row r="10933" spans="1:14" s="79" customFormat="1">
      <c r="A10933" s="17"/>
      <c r="B10933" s="84"/>
      <c r="C10933" s="85"/>
      <c r="D10933" s="84"/>
      <c r="E10933" s="84"/>
      <c r="M10933" s="86"/>
      <c r="N10933" s="87"/>
    </row>
    <row r="10934" spans="1:14" s="79" customFormat="1">
      <c r="A10934" s="17"/>
      <c r="B10934" s="84"/>
      <c r="C10934" s="85"/>
      <c r="D10934" s="84"/>
      <c r="E10934" s="84"/>
      <c r="M10934" s="86"/>
      <c r="N10934" s="87"/>
    </row>
    <row r="10935" spans="1:14" s="79" customFormat="1">
      <c r="A10935" s="17"/>
      <c r="B10935" s="84"/>
      <c r="C10935" s="85"/>
      <c r="D10935" s="84"/>
      <c r="E10935" s="84"/>
      <c r="M10935" s="86"/>
      <c r="N10935" s="87"/>
    </row>
    <row r="10936" spans="1:14" s="79" customFormat="1">
      <c r="A10936" s="17"/>
      <c r="B10936" s="84"/>
      <c r="C10936" s="85"/>
      <c r="D10936" s="84"/>
      <c r="E10936" s="84"/>
      <c r="M10936" s="86"/>
      <c r="N10936" s="87"/>
    </row>
    <row r="10937" spans="1:14" s="79" customFormat="1">
      <c r="A10937" s="17"/>
      <c r="B10937" s="84"/>
      <c r="C10937" s="85"/>
      <c r="D10937" s="84"/>
      <c r="E10937" s="84"/>
      <c r="M10937" s="86"/>
      <c r="N10937" s="87"/>
    </row>
    <row r="10938" spans="1:14" s="79" customFormat="1">
      <c r="A10938" s="17"/>
      <c r="B10938" s="84"/>
      <c r="C10938" s="85"/>
      <c r="D10938" s="84"/>
      <c r="E10938" s="84"/>
      <c r="M10938" s="86"/>
      <c r="N10938" s="87"/>
    </row>
    <row r="10939" spans="1:14" s="79" customFormat="1">
      <c r="A10939" s="17"/>
      <c r="B10939" s="84"/>
      <c r="C10939" s="85"/>
      <c r="D10939" s="84"/>
      <c r="E10939" s="84"/>
      <c r="M10939" s="86"/>
      <c r="N10939" s="87"/>
    </row>
    <row r="10940" spans="1:14" s="79" customFormat="1">
      <c r="A10940" s="17"/>
      <c r="B10940" s="84"/>
      <c r="C10940" s="85"/>
      <c r="D10940" s="84"/>
      <c r="E10940" s="84"/>
      <c r="M10940" s="86"/>
      <c r="N10940" s="87"/>
    </row>
    <row r="10941" spans="1:14" s="79" customFormat="1">
      <c r="A10941" s="17"/>
      <c r="B10941" s="84"/>
      <c r="C10941" s="85"/>
      <c r="D10941" s="84"/>
      <c r="E10941" s="84"/>
      <c r="M10941" s="86"/>
      <c r="N10941" s="87"/>
    </row>
    <row r="10942" spans="1:14" s="79" customFormat="1">
      <c r="A10942" s="17"/>
      <c r="B10942" s="84"/>
      <c r="C10942" s="85"/>
      <c r="D10942" s="84"/>
      <c r="E10942" s="84"/>
      <c r="M10942" s="86"/>
      <c r="N10942" s="87"/>
    </row>
    <row r="10943" spans="1:14" s="79" customFormat="1">
      <c r="A10943" s="17"/>
      <c r="B10943" s="84"/>
      <c r="C10943" s="85"/>
      <c r="D10943" s="84"/>
      <c r="E10943" s="84"/>
      <c r="M10943" s="86"/>
      <c r="N10943" s="87"/>
    </row>
    <row r="10944" spans="1:14" s="79" customFormat="1">
      <c r="A10944" s="17"/>
      <c r="B10944" s="84"/>
      <c r="C10944" s="85"/>
      <c r="D10944" s="84"/>
      <c r="E10944" s="84"/>
      <c r="M10944" s="86"/>
      <c r="N10944" s="87"/>
    </row>
    <row r="10945" spans="1:14" s="79" customFormat="1">
      <c r="A10945" s="17"/>
      <c r="B10945" s="84"/>
      <c r="C10945" s="85"/>
      <c r="D10945" s="84"/>
      <c r="E10945" s="84"/>
      <c r="M10945" s="86"/>
      <c r="N10945" s="87"/>
    </row>
    <row r="10946" spans="1:14" s="79" customFormat="1">
      <c r="A10946" s="17"/>
      <c r="B10946" s="84"/>
      <c r="C10946" s="85"/>
      <c r="D10946" s="84"/>
      <c r="E10946" s="84"/>
      <c r="M10946" s="86"/>
      <c r="N10946" s="87"/>
    </row>
    <row r="10947" spans="1:14" s="79" customFormat="1">
      <c r="A10947" s="17"/>
      <c r="B10947" s="84"/>
      <c r="C10947" s="85"/>
      <c r="D10947" s="84"/>
      <c r="E10947" s="84"/>
      <c r="M10947" s="86"/>
      <c r="N10947" s="87"/>
    </row>
    <row r="10948" spans="1:14" s="79" customFormat="1">
      <c r="A10948" s="17"/>
      <c r="B10948" s="84"/>
      <c r="C10948" s="85"/>
      <c r="D10948" s="84"/>
      <c r="E10948" s="84"/>
      <c r="M10948" s="86"/>
      <c r="N10948" s="87"/>
    </row>
    <row r="10949" spans="1:14" s="79" customFormat="1">
      <c r="A10949" s="17"/>
      <c r="B10949" s="84"/>
      <c r="C10949" s="85"/>
      <c r="D10949" s="84"/>
      <c r="E10949" s="84"/>
      <c r="M10949" s="86"/>
      <c r="N10949" s="87"/>
    </row>
    <row r="10950" spans="1:14" s="79" customFormat="1">
      <c r="A10950" s="17"/>
      <c r="B10950" s="84"/>
      <c r="C10950" s="85"/>
      <c r="D10950" s="84"/>
      <c r="E10950" s="84"/>
      <c r="M10950" s="86"/>
      <c r="N10950" s="87"/>
    </row>
    <row r="10951" spans="1:14" s="79" customFormat="1">
      <c r="A10951" s="17"/>
      <c r="B10951" s="84"/>
      <c r="C10951" s="85"/>
      <c r="D10951" s="84"/>
      <c r="E10951" s="84"/>
      <c r="M10951" s="86"/>
      <c r="N10951" s="87"/>
    </row>
    <row r="10952" spans="1:14" s="79" customFormat="1">
      <c r="A10952" s="17"/>
      <c r="B10952" s="84"/>
      <c r="C10952" s="85"/>
      <c r="D10952" s="84"/>
      <c r="E10952" s="84"/>
      <c r="M10952" s="86"/>
      <c r="N10952" s="87"/>
    </row>
    <row r="10953" spans="1:14" s="79" customFormat="1">
      <c r="A10953" s="17"/>
      <c r="B10953" s="84"/>
      <c r="C10953" s="85"/>
      <c r="D10953" s="84"/>
      <c r="E10953" s="84"/>
      <c r="M10953" s="86"/>
      <c r="N10953" s="87"/>
    </row>
    <row r="10954" spans="1:14" s="79" customFormat="1">
      <c r="A10954" s="17"/>
      <c r="B10954" s="84"/>
      <c r="C10954" s="85"/>
      <c r="D10954" s="84"/>
      <c r="E10954" s="84"/>
      <c r="M10954" s="86"/>
      <c r="N10954" s="87"/>
    </row>
    <row r="10955" spans="1:14" s="79" customFormat="1">
      <c r="A10955" s="17"/>
      <c r="B10955" s="84"/>
      <c r="C10955" s="85"/>
      <c r="D10955" s="84"/>
      <c r="E10955" s="84"/>
      <c r="M10955" s="86"/>
      <c r="N10955" s="87"/>
    </row>
    <row r="10956" spans="1:14" s="79" customFormat="1">
      <c r="A10956" s="17"/>
      <c r="B10956" s="84"/>
      <c r="C10956" s="85"/>
      <c r="D10956" s="84"/>
      <c r="E10956" s="84"/>
      <c r="M10956" s="86"/>
      <c r="N10956" s="87"/>
    </row>
    <row r="10957" spans="1:14" s="79" customFormat="1">
      <c r="A10957" s="17"/>
      <c r="B10957" s="84"/>
      <c r="C10957" s="85"/>
      <c r="D10957" s="84"/>
      <c r="E10957" s="84"/>
      <c r="M10957" s="86"/>
      <c r="N10957" s="87"/>
    </row>
    <row r="10958" spans="1:14" s="79" customFormat="1">
      <c r="A10958" s="17"/>
      <c r="B10958" s="84"/>
      <c r="C10958" s="85"/>
      <c r="D10958" s="84"/>
      <c r="E10958" s="84"/>
      <c r="M10958" s="86"/>
      <c r="N10958" s="87"/>
    </row>
    <row r="10959" spans="1:14" s="79" customFormat="1">
      <c r="A10959" s="17"/>
      <c r="B10959" s="84"/>
      <c r="C10959" s="85"/>
      <c r="D10959" s="84"/>
      <c r="E10959" s="84"/>
      <c r="M10959" s="86"/>
      <c r="N10959" s="87"/>
    </row>
    <row r="10960" spans="1:14" s="79" customFormat="1">
      <c r="A10960" s="17"/>
      <c r="B10960" s="84"/>
      <c r="C10960" s="85"/>
      <c r="D10960" s="84"/>
      <c r="E10960" s="84"/>
      <c r="M10960" s="86"/>
      <c r="N10960" s="87"/>
    </row>
    <row r="10961" spans="1:14" s="79" customFormat="1">
      <c r="A10961" s="17"/>
      <c r="B10961" s="84"/>
      <c r="C10961" s="85"/>
      <c r="D10961" s="84"/>
      <c r="E10961" s="84"/>
      <c r="M10961" s="86"/>
      <c r="N10961" s="87"/>
    </row>
    <row r="10962" spans="1:14" s="79" customFormat="1">
      <c r="A10962" s="17"/>
      <c r="B10962" s="84"/>
      <c r="C10962" s="85"/>
      <c r="D10962" s="84"/>
      <c r="E10962" s="84"/>
      <c r="M10962" s="86"/>
      <c r="N10962" s="87"/>
    </row>
    <row r="10963" spans="1:14" s="79" customFormat="1">
      <c r="A10963" s="17"/>
      <c r="B10963" s="84"/>
      <c r="C10963" s="85"/>
      <c r="D10963" s="84"/>
      <c r="E10963" s="84"/>
      <c r="M10963" s="86"/>
      <c r="N10963" s="87"/>
    </row>
    <row r="10964" spans="1:14" s="79" customFormat="1">
      <c r="A10964" s="17"/>
      <c r="B10964" s="84"/>
      <c r="C10964" s="85"/>
      <c r="D10964" s="84"/>
      <c r="E10964" s="84"/>
      <c r="M10964" s="86"/>
      <c r="N10964" s="87"/>
    </row>
    <row r="10965" spans="1:14" s="79" customFormat="1">
      <c r="A10965" s="17"/>
      <c r="B10965" s="84"/>
      <c r="C10965" s="85"/>
      <c r="D10965" s="84"/>
      <c r="E10965" s="84"/>
      <c r="M10965" s="86"/>
      <c r="N10965" s="87"/>
    </row>
    <row r="10966" spans="1:14" s="79" customFormat="1">
      <c r="A10966" s="17"/>
      <c r="B10966" s="84"/>
      <c r="C10966" s="85"/>
      <c r="D10966" s="84"/>
      <c r="E10966" s="84"/>
      <c r="M10966" s="86"/>
      <c r="N10966" s="87"/>
    </row>
    <row r="10967" spans="1:14" s="79" customFormat="1">
      <c r="A10967" s="17"/>
      <c r="B10967" s="84"/>
      <c r="C10967" s="85"/>
      <c r="D10967" s="84"/>
      <c r="E10967" s="84"/>
      <c r="M10967" s="86"/>
      <c r="N10967" s="87"/>
    </row>
    <row r="10968" spans="1:14" s="79" customFormat="1">
      <c r="A10968" s="17"/>
      <c r="B10968" s="84"/>
      <c r="C10968" s="85"/>
      <c r="D10968" s="84"/>
      <c r="E10968" s="84"/>
      <c r="M10968" s="86"/>
      <c r="N10968" s="87"/>
    </row>
    <row r="10969" spans="1:14" s="79" customFormat="1">
      <c r="A10969" s="17"/>
      <c r="B10969" s="84"/>
      <c r="C10969" s="85"/>
      <c r="D10969" s="84"/>
      <c r="E10969" s="84"/>
      <c r="M10969" s="86"/>
      <c r="N10969" s="87"/>
    </row>
    <row r="10970" spans="1:14" s="79" customFormat="1">
      <c r="A10970" s="17"/>
      <c r="B10970" s="84"/>
      <c r="C10970" s="85"/>
      <c r="D10970" s="84"/>
      <c r="E10970" s="84"/>
      <c r="M10970" s="86"/>
      <c r="N10970" s="87"/>
    </row>
    <row r="10971" spans="1:14" s="79" customFormat="1">
      <c r="A10971" s="17"/>
      <c r="B10971" s="84"/>
      <c r="C10971" s="85"/>
      <c r="D10971" s="84"/>
      <c r="E10971" s="84"/>
      <c r="M10971" s="86"/>
      <c r="N10971" s="87"/>
    </row>
    <row r="10972" spans="1:14" s="79" customFormat="1">
      <c r="A10972" s="17"/>
      <c r="B10972" s="84"/>
      <c r="C10972" s="85"/>
      <c r="D10972" s="84"/>
      <c r="E10972" s="84"/>
      <c r="M10972" s="86"/>
      <c r="N10972" s="87"/>
    </row>
    <row r="10973" spans="1:14" s="79" customFormat="1">
      <c r="A10973" s="17"/>
      <c r="B10973" s="84"/>
      <c r="C10973" s="85"/>
      <c r="D10973" s="84"/>
      <c r="E10973" s="84"/>
      <c r="M10973" s="86"/>
      <c r="N10973" s="87"/>
    </row>
    <row r="10974" spans="1:14" s="79" customFormat="1">
      <c r="A10974" s="17"/>
      <c r="B10974" s="84"/>
      <c r="C10974" s="85"/>
      <c r="D10974" s="84"/>
      <c r="E10974" s="84"/>
      <c r="M10974" s="86"/>
      <c r="N10974" s="87"/>
    </row>
    <row r="10975" spans="1:14" s="79" customFormat="1">
      <c r="A10975" s="17"/>
      <c r="B10975" s="84"/>
      <c r="C10975" s="85"/>
      <c r="D10975" s="84"/>
      <c r="E10975" s="84"/>
      <c r="M10975" s="86"/>
      <c r="N10975" s="87"/>
    </row>
    <row r="10976" spans="1:14" s="79" customFormat="1">
      <c r="A10976" s="17"/>
      <c r="B10976" s="84"/>
      <c r="C10976" s="85"/>
      <c r="D10976" s="84"/>
      <c r="E10976" s="84"/>
      <c r="M10976" s="86"/>
      <c r="N10976" s="87"/>
    </row>
    <row r="10977" spans="1:14" s="79" customFormat="1">
      <c r="A10977" s="17"/>
      <c r="B10977" s="84"/>
      <c r="C10977" s="85"/>
      <c r="D10977" s="84"/>
      <c r="E10977" s="84"/>
      <c r="M10977" s="86"/>
      <c r="N10977" s="87"/>
    </row>
    <row r="10978" spans="1:14" s="79" customFormat="1">
      <c r="A10978" s="17"/>
      <c r="B10978" s="84"/>
      <c r="C10978" s="85"/>
      <c r="D10978" s="84"/>
      <c r="E10978" s="84"/>
      <c r="M10978" s="86"/>
      <c r="N10978" s="87"/>
    </row>
    <row r="10979" spans="1:14" s="79" customFormat="1">
      <c r="A10979" s="17"/>
      <c r="B10979" s="84"/>
      <c r="C10979" s="85"/>
      <c r="D10979" s="84"/>
      <c r="E10979" s="84"/>
      <c r="M10979" s="86"/>
      <c r="N10979" s="87"/>
    </row>
    <row r="10980" spans="1:14" s="79" customFormat="1">
      <c r="A10980" s="17"/>
      <c r="B10980" s="84"/>
      <c r="C10980" s="85"/>
      <c r="D10980" s="84"/>
      <c r="E10980" s="84"/>
      <c r="M10980" s="86"/>
      <c r="N10980" s="87"/>
    </row>
    <row r="10981" spans="1:14" s="79" customFormat="1">
      <c r="A10981" s="17"/>
      <c r="B10981" s="84"/>
      <c r="C10981" s="85"/>
      <c r="D10981" s="84"/>
      <c r="E10981" s="84"/>
      <c r="M10981" s="86"/>
      <c r="N10981" s="87"/>
    </row>
    <row r="10982" spans="1:14" s="79" customFormat="1">
      <c r="A10982" s="17"/>
      <c r="B10982" s="84"/>
      <c r="C10982" s="85"/>
      <c r="D10982" s="84"/>
      <c r="E10982" s="84"/>
      <c r="M10982" s="86"/>
      <c r="N10982" s="87"/>
    </row>
    <row r="10983" spans="1:14" s="79" customFormat="1">
      <c r="A10983" s="17"/>
      <c r="B10983" s="84"/>
      <c r="C10983" s="85"/>
      <c r="D10983" s="84"/>
      <c r="E10983" s="84"/>
      <c r="M10983" s="86"/>
      <c r="N10983" s="87"/>
    </row>
    <row r="10984" spans="1:14" s="79" customFormat="1">
      <c r="A10984" s="17"/>
      <c r="B10984" s="84"/>
      <c r="C10984" s="85"/>
      <c r="D10984" s="84"/>
      <c r="E10984" s="84"/>
      <c r="M10984" s="86"/>
      <c r="N10984" s="87"/>
    </row>
    <row r="10985" spans="1:14" s="79" customFormat="1">
      <c r="A10985" s="17"/>
      <c r="B10985" s="84"/>
      <c r="C10985" s="85"/>
      <c r="D10985" s="84"/>
      <c r="E10985" s="84"/>
      <c r="M10985" s="86"/>
      <c r="N10985" s="87"/>
    </row>
    <row r="10986" spans="1:14" s="79" customFormat="1">
      <c r="A10986" s="17"/>
      <c r="B10986" s="84"/>
      <c r="C10986" s="85"/>
      <c r="D10986" s="84"/>
      <c r="E10986" s="84"/>
      <c r="M10986" s="86"/>
      <c r="N10986" s="87"/>
    </row>
    <row r="10987" spans="1:14" s="79" customFormat="1">
      <c r="A10987" s="17"/>
      <c r="B10987" s="84"/>
      <c r="C10987" s="85"/>
      <c r="D10987" s="84"/>
      <c r="E10987" s="84"/>
      <c r="M10987" s="86"/>
      <c r="N10987" s="87"/>
    </row>
    <row r="10988" spans="1:14" s="79" customFormat="1">
      <c r="A10988" s="17"/>
      <c r="B10988" s="84"/>
      <c r="C10988" s="85"/>
      <c r="D10988" s="84"/>
      <c r="E10988" s="84"/>
      <c r="M10988" s="86"/>
      <c r="N10988" s="87"/>
    </row>
    <row r="10989" spans="1:14" s="79" customFormat="1">
      <c r="A10989" s="17"/>
      <c r="B10989" s="84"/>
      <c r="C10989" s="85"/>
      <c r="D10989" s="84"/>
      <c r="E10989" s="84"/>
      <c r="M10989" s="86"/>
      <c r="N10989" s="87"/>
    </row>
    <row r="10990" spans="1:14" s="79" customFormat="1">
      <c r="A10990" s="17"/>
      <c r="B10990" s="84"/>
      <c r="C10990" s="85"/>
      <c r="D10990" s="84"/>
      <c r="E10990" s="84"/>
      <c r="M10990" s="86"/>
      <c r="N10990" s="87"/>
    </row>
    <row r="10991" spans="1:14" s="79" customFormat="1">
      <c r="A10991" s="17"/>
      <c r="B10991" s="84"/>
      <c r="C10991" s="85"/>
      <c r="D10991" s="84"/>
      <c r="E10991" s="84"/>
      <c r="M10991" s="86"/>
      <c r="N10991" s="87"/>
    </row>
    <row r="10992" spans="1:14" s="79" customFormat="1">
      <c r="A10992" s="17"/>
      <c r="B10992" s="84"/>
      <c r="C10992" s="85"/>
      <c r="D10992" s="84"/>
      <c r="E10992" s="84"/>
      <c r="M10992" s="86"/>
      <c r="N10992" s="87"/>
    </row>
    <row r="10993" spans="1:14" s="79" customFormat="1">
      <c r="A10993" s="17"/>
      <c r="B10993" s="84"/>
      <c r="C10993" s="85"/>
      <c r="D10993" s="84"/>
      <c r="E10993" s="84"/>
      <c r="M10993" s="86"/>
      <c r="N10993" s="87"/>
    </row>
    <row r="10994" spans="1:14" s="79" customFormat="1">
      <c r="A10994" s="17"/>
      <c r="B10994" s="84"/>
      <c r="C10994" s="85"/>
      <c r="D10994" s="84"/>
      <c r="E10994" s="84"/>
      <c r="M10994" s="86"/>
      <c r="N10994" s="87"/>
    </row>
    <row r="10995" spans="1:14" s="79" customFormat="1">
      <c r="A10995" s="17"/>
      <c r="B10995" s="84"/>
      <c r="C10995" s="85"/>
      <c r="D10995" s="84"/>
      <c r="E10995" s="84"/>
      <c r="M10995" s="86"/>
      <c r="N10995" s="87"/>
    </row>
    <row r="10996" spans="1:14" s="79" customFormat="1">
      <c r="A10996" s="17"/>
      <c r="B10996" s="84"/>
      <c r="C10996" s="85"/>
      <c r="D10996" s="84"/>
      <c r="E10996" s="84"/>
      <c r="M10996" s="86"/>
      <c r="N10996" s="87"/>
    </row>
    <row r="10997" spans="1:14" s="79" customFormat="1">
      <c r="A10997" s="17"/>
      <c r="B10997" s="84"/>
      <c r="C10997" s="85"/>
      <c r="D10997" s="84"/>
      <c r="E10997" s="84"/>
      <c r="M10997" s="86"/>
      <c r="N10997" s="87"/>
    </row>
    <row r="10998" spans="1:14" s="79" customFormat="1">
      <c r="A10998" s="17"/>
      <c r="B10998" s="84"/>
      <c r="C10998" s="85"/>
      <c r="D10998" s="84"/>
      <c r="E10998" s="84"/>
      <c r="M10998" s="86"/>
      <c r="N10998" s="87"/>
    </row>
    <row r="10999" spans="1:14" s="79" customFormat="1">
      <c r="A10999" s="17"/>
      <c r="B10999" s="84"/>
      <c r="C10999" s="85"/>
      <c r="D10999" s="84"/>
      <c r="E10999" s="84"/>
      <c r="M10999" s="86"/>
      <c r="N10999" s="87"/>
    </row>
    <row r="11000" spans="1:14" s="79" customFormat="1">
      <c r="A11000" s="17"/>
      <c r="B11000" s="84"/>
      <c r="C11000" s="85"/>
      <c r="D11000" s="84"/>
      <c r="E11000" s="84"/>
      <c r="M11000" s="86"/>
      <c r="N11000" s="87"/>
    </row>
    <row r="11001" spans="1:14" s="79" customFormat="1">
      <c r="A11001" s="17"/>
      <c r="B11001" s="84"/>
      <c r="C11001" s="85"/>
      <c r="D11001" s="84"/>
      <c r="E11001" s="84"/>
      <c r="M11001" s="86"/>
      <c r="N11001" s="87"/>
    </row>
    <row r="11002" spans="1:14" s="79" customFormat="1">
      <c r="A11002" s="17"/>
      <c r="B11002" s="84"/>
      <c r="C11002" s="85"/>
      <c r="D11002" s="84"/>
      <c r="E11002" s="84"/>
      <c r="M11002" s="86"/>
      <c r="N11002" s="87"/>
    </row>
    <row r="11003" spans="1:14" s="79" customFormat="1">
      <c r="A11003" s="17"/>
      <c r="B11003" s="84"/>
      <c r="C11003" s="85"/>
      <c r="D11003" s="84"/>
      <c r="E11003" s="84"/>
      <c r="M11003" s="86"/>
      <c r="N11003" s="87"/>
    </row>
    <row r="11004" spans="1:14" s="79" customFormat="1">
      <c r="A11004" s="17"/>
      <c r="B11004" s="84"/>
      <c r="C11004" s="85"/>
      <c r="D11004" s="84"/>
      <c r="E11004" s="84"/>
      <c r="M11004" s="86"/>
      <c r="N11004" s="87"/>
    </row>
    <row r="11005" spans="1:14" s="79" customFormat="1">
      <c r="A11005" s="17"/>
      <c r="B11005" s="84"/>
      <c r="C11005" s="85"/>
      <c r="D11005" s="84"/>
      <c r="E11005" s="84"/>
      <c r="M11005" s="86"/>
      <c r="N11005" s="87"/>
    </row>
    <row r="11006" spans="1:14" s="79" customFormat="1">
      <c r="A11006" s="17"/>
      <c r="B11006" s="84"/>
      <c r="C11006" s="85"/>
      <c r="D11006" s="84"/>
      <c r="E11006" s="84"/>
      <c r="M11006" s="86"/>
      <c r="N11006" s="87"/>
    </row>
    <row r="11007" spans="1:14" s="79" customFormat="1">
      <c r="A11007" s="17"/>
      <c r="B11007" s="84"/>
      <c r="C11007" s="85"/>
      <c r="D11007" s="84"/>
      <c r="E11007" s="84"/>
      <c r="M11007" s="86"/>
      <c r="N11007" s="87"/>
    </row>
    <row r="11008" spans="1:14" s="79" customFormat="1">
      <c r="A11008" s="17"/>
      <c r="B11008" s="84"/>
      <c r="C11008" s="85"/>
      <c r="D11008" s="84"/>
      <c r="E11008" s="84"/>
      <c r="M11008" s="86"/>
      <c r="N11008" s="87"/>
    </row>
    <row r="11009" spans="1:14" s="79" customFormat="1">
      <c r="A11009" s="17"/>
      <c r="B11009" s="84"/>
      <c r="C11009" s="85"/>
      <c r="D11009" s="84"/>
      <c r="E11009" s="84"/>
      <c r="M11009" s="86"/>
      <c r="N11009" s="87"/>
    </row>
    <row r="11010" spans="1:14" s="79" customFormat="1">
      <c r="A11010" s="17"/>
      <c r="B11010" s="84"/>
      <c r="C11010" s="85"/>
      <c r="D11010" s="84"/>
      <c r="E11010" s="84"/>
      <c r="M11010" s="86"/>
      <c r="N11010" s="87"/>
    </row>
    <row r="11011" spans="1:14" s="79" customFormat="1">
      <c r="A11011" s="17"/>
      <c r="B11011" s="84"/>
      <c r="C11011" s="85"/>
      <c r="D11011" s="84"/>
      <c r="E11011" s="84"/>
      <c r="M11011" s="86"/>
      <c r="N11011" s="87"/>
    </row>
    <row r="11012" spans="1:14" s="79" customFormat="1">
      <c r="A11012" s="17"/>
      <c r="B11012" s="84"/>
      <c r="C11012" s="85"/>
      <c r="D11012" s="84"/>
      <c r="E11012" s="84"/>
      <c r="M11012" s="86"/>
      <c r="N11012" s="87"/>
    </row>
    <row r="11013" spans="1:14" s="79" customFormat="1">
      <c r="A11013" s="17"/>
      <c r="B11013" s="84"/>
      <c r="C11013" s="85"/>
      <c r="D11013" s="84"/>
      <c r="E11013" s="84"/>
      <c r="M11013" s="86"/>
      <c r="N11013" s="87"/>
    </row>
    <row r="11014" spans="1:14" s="79" customFormat="1">
      <c r="A11014" s="17"/>
      <c r="B11014" s="84"/>
      <c r="C11014" s="85"/>
      <c r="D11014" s="84"/>
      <c r="E11014" s="84"/>
      <c r="M11014" s="86"/>
      <c r="N11014" s="87"/>
    </row>
    <row r="11015" spans="1:14" s="79" customFormat="1">
      <c r="A11015" s="17"/>
      <c r="B11015" s="84"/>
      <c r="C11015" s="85"/>
      <c r="D11015" s="84"/>
      <c r="E11015" s="84"/>
      <c r="M11015" s="86"/>
      <c r="N11015" s="87"/>
    </row>
    <row r="11016" spans="1:14" s="79" customFormat="1">
      <c r="A11016" s="17"/>
      <c r="B11016" s="84"/>
      <c r="C11016" s="85"/>
      <c r="D11016" s="84"/>
      <c r="E11016" s="84"/>
      <c r="M11016" s="86"/>
      <c r="N11016" s="87"/>
    </row>
    <row r="11017" spans="1:14" s="79" customFormat="1">
      <c r="A11017" s="17"/>
      <c r="B11017" s="84"/>
      <c r="C11017" s="85"/>
      <c r="D11017" s="84"/>
      <c r="E11017" s="84"/>
      <c r="M11017" s="86"/>
      <c r="N11017" s="87"/>
    </row>
    <row r="11018" spans="1:14" s="79" customFormat="1">
      <c r="A11018" s="17"/>
      <c r="B11018" s="84"/>
      <c r="C11018" s="85"/>
      <c r="D11018" s="84"/>
      <c r="E11018" s="84"/>
      <c r="M11018" s="86"/>
      <c r="N11018" s="87"/>
    </row>
    <row r="11019" spans="1:14" s="79" customFormat="1">
      <c r="A11019" s="17"/>
      <c r="B11019" s="84"/>
      <c r="C11019" s="85"/>
      <c r="D11019" s="84"/>
      <c r="E11019" s="84"/>
      <c r="M11019" s="86"/>
      <c r="N11019" s="87"/>
    </row>
    <row r="11020" spans="1:14" s="79" customFormat="1">
      <c r="A11020" s="17"/>
      <c r="B11020" s="84"/>
      <c r="C11020" s="85"/>
      <c r="D11020" s="84"/>
      <c r="E11020" s="84"/>
      <c r="M11020" s="86"/>
      <c r="N11020" s="87"/>
    </row>
    <row r="11021" spans="1:14" s="79" customFormat="1">
      <c r="A11021" s="17"/>
      <c r="B11021" s="84"/>
      <c r="C11021" s="85"/>
      <c r="D11021" s="84"/>
      <c r="E11021" s="84"/>
      <c r="M11021" s="86"/>
      <c r="N11021" s="87"/>
    </row>
    <row r="11022" spans="1:14" s="79" customFormat="1">
      <c r="A11022" s="17"/>
      <c r="B11022" s="84"/>
      <c r="C11022" s="85"/>
      <c r="D11022" s="84"/>
      <c r="E11022" s="84"/>
      <c r="M11022" s="86"/>
      <c r="N11022" s="87"/>
    </row>
    <row r="11023" spans="1:14" s="79" customFormat="1">
      <c r="A11023" s="17"/>
      <c r="B11023" s="84"/>
      <c r="C11023" s="85"/>
      <c r="D11023" s="84"/>
      <c r="E11023" s="84"/>
      <c r="M11023" s="86"/>
      <c r="N11023" s="87"/>
    </row>
    <row r="11024" spans="1:14" s="79" customFormat="1">
      <c r="A11024" s="17"/>
      <c r="B11024" s="84"/>
      <c r="C11024" s="85"/>
      <c r="D11024" s="84"/>
      <c r="E11024" s="84"/>
      <c r="M11024" s="86"/>
      <c r="N11024" s="87"/>
    </row>
    <row r="11025" spans="1:14" s="79" customFormat="1">
      <c r="A11025" s="17"/>
      <c r="B11025" s="84"/>
      <c r="C11025" s="85"/>
      <c r="D11025" s="84"/>
      <c r="E11025" s="84"/>
      <c r="M11025" s="86"/>
      <c r="N11025" s="87"/>
    </row>
    <row r="11026" spans="1:14" s="79" customFormat="1">
      <c r="A11026" s="17"/>
      <c r="B11026" s="84"/>
      <c r="C11026" s="85"/>
      <c r="D11026" s="84"/>
      <c r="E11026" s="84"/>
      <c r="M11026" s="86"/>
      <c r="N11026" s="87"/>
    </row>
    <row r="11027" spans="1:14" s="79" customFormat="1">
      <c r="A11027" s="17"/>
      <c r="B11027" s="84"/>
      <c r="C11027" s="85"/>
      <c r="D11027" s="84"/>
      <c r="E11027" s="84"/>
      <c r="M11027" s="86"/>
      <c r="N11027" s="87"/>
    </row>
    <row r="11028" spans="1:14" s="79" customFormat="1">
      <c r="A11028" s="17"/>
      <c r="B11028" s="84"/>
      <c r="C11028" s="85"/>
      <c r="D11028" s="84"/>
      <c r="E11028" s="84"/>
      <c r="M11028" s="86"/>
      <c r="N11028" s="87"/>
    </row>
    <row r="11029" spans="1:14" s="79" customFormat="1">
      <c r="A11029" s="17"/>
      <c r="B11029" s="84"/>
      <c r="C11029" s="85"/>
      <c r="D11029" s="84"/>
      <c r="E11029" s="84"/>
      <c r="M11029" s="86"/>
      <c r="N11029" s="87"/>
    </row>
    <row r="11030" spans="1:14" s="79" customFormat="1">
      <c r="A11030" s="17"/>
      <c r="B11030" s="84"/>
      <c r="C11030" s="85"/>
      <c r="D11030" s="84"/>
      <c r="E11030" s="84"/>
      <c r="M11030" s="86"/>
      <c r="N11030" s="87"/>
    </row>
    <row r="11031" spans="1:14" s="79" customFormat="1">
      <c r="A11031" s="17"/>
      <c r="B11031" s="84"/>
      <c r="C11031" s="85"/>
      <c r="D11031" s="84"/>
      <c r="E11031" s="84"/>
      <c r="M11031" s="86"/>
      <c r="N11031" s="87"/>
    </row>
    <row r="11032" spans="1:14" s="79" customFormat="1">
      <c r="A11032" s="17"/>
      <c r="B11032" s="84"/>
      <c r="C11032" s="85"/>
      <c r="D11032" s="84"/>
      <c r="E11032" s="84"/>
      <c r="M11032" s="86"/>
      <c r="N11032" s="87"/>
    </row>
    <row r="11033" spans="1:14" s="79" customFormat="1">
      <c r="A11033" s="17"/>
      <c r="B11033" s="84"/>
      <c r="C11033" s="85"/>
      <c r="D11033" s="84"/>
      <c r="E11033" s="84"/>
      <c r="M11033" s="86"/>
      <c r="N11033" s="87"/>
    </row>
    <row r="11034" spans="1:14" s="79" customFormat="1">
      <c r="A11034" s="17"/>
      <c r="B11034" s="84"/>
      <c r="C11034" s="85"/>
      <c r="D11034" s="84"/>
      <c r="E11034" s="84"/>
      <c r="M11034" s="86"/>
      <c r="N11034" s="87"/>
    </row>
    <row r="11035" spans="1:14" s="79" customFormat="1">
      <c r="A11035" s="17"/>
      <c r="B11035" s="84"/>
      <c r="C11035" s="85"/>
      <c r="D11035" s="84"/>
      <c r="E11035" s="84"/>
      <c r="M11035" s="86"/>
      <c r="N11035" s="87"/>
    </row>
    <row r="11036" spans="1:14" s="79" customFormat="1">
      <c r="A11036" s="17"/>
      <c r="B11036" s="84"/>
      <c r="C11036" s="85"/>
      <c r="D11036" s="84"/>
      <c r="E11036" s="84"/>
      <c r="M11036" s="86"/>
      <c r="N11036" s="87"/>
    </row>
    <row r="11037" spans="1:14" s="79" customFormat="1">
      <c r="A11037" s="17"/>
      <c r="B11037" s="84"/>
      <c r="C11037" s="85"/>
      <c r="D11037" s="84"/>
      <c r="E11037" s="84"/>
      <c r="M11037" s="86"/>
      <c r="N11037" s="87"/>
    </row>
    <row r="11038" spans="1:14" s="79" customFormat="1">
      <c r="A11038" s="17"/>
      <c r="B11038" s="84"/>
      <c r="C11038" s="85"/>
      <c r="D11038" s="84"/>
      <c r="E11038" s="84"/>
      <c r="M11038" s="86"/>
      <c r="N11038" s="87"/>
    </row>
    <row r="11039" spans="1:14" s="79" customFormat="1">
      <c r="A11039" s="17"/>
      <c r="B11039" s="84"/>
      <c r="C11039" s="85"/>
      <c r="D11039" s="84"/>
      <c r="E11039" s="84"/>
      <c r="M11039" s="86"/>
      <c r="N11039" s="87"/>
    </row>
    <row r="11040" spans="1:14" s="79" customFormat="1">
      <c r="A11040" s="17"/>
      <c r="B11040" s="84"/>
      <c r="C11040" s="85"/>
      <c r="D11040" s="84"/>
      <c r="E11040" s="84"/>
      <c r="M11040" s="86"/>
      <c r="N11040" s="87"/>
    </row>
    <row r="11041" spans="1:14" s="79" customFormat="1">
      <c r="A11041" s="17"/>
      <c r="B11041" s="84"/>
      <c r="C11041" s="85"/>
      <c r="D11041" s="84"/>
      <c r="E11041" s="84"/>
      <c r="M11041" s="86"/>
      <c r="N11041" s="87"/>
    </row>
    <row r="11042" spans="1:14" s="79" customFormat="1">
      <c r="A11042" s="17"/>
      <c r="B11042" s="84"/>
      <c r="C11042" s="85"/>
      <c r="D11042" s="84"/>
      <c r="E11042" s="84"/>
      <c r="M11042" s="86"/>
      <c r="N11042" s="87"/>
    </row>
    <row r="11043" spans="1:14" s="79" customFormat="1">
      <c r="A11043" s="17"/>
      <c r="B11043" s="84"/>
      <c r="C11043" s="85"/>
      <c r="D11043" s="84"/>
      <c r="E11043" s="84"/>
      <c r="M11043" s="86"/>
      <c r="N11043" s="87"/>
    </row>
    <row r="11044" spans="1:14" s="79" customFormat="1">
      <c r="A11044" s="17"/>
      <c r="B11044" s="84"/>
      <c r="C11044" s="85"/>
      <c r="D11044" s="84"/>
      <c r="E11044" s="84"/>
      <c r="M11044" s="86"/>
      <c r="N11044" s="87"/>
    </row>
    <row r="11045" spans="1:14" s="79" customFormat="1">
      <c r="A11045" s="17"/>
      <c r="B11045" s="84"/>
      <c r="C11045" s="85"/>
      <c r="D11045" s="84"/>
      <c r="E11045" s="84"/>
      <c r="M11045" s="86"/>
      <c r="N11045" s="87"/>
    </row>
    <row r="11046" spans="1:14" s="79" customFormat="1">
      <c r="A11046" s="17"/>
      <c r="B11046" s="84"/>
      <c r="C11046" s="85"/>
      <c r="D11046" s="84"/>
      <c r="E11046" s="84"/>
      <c r="M11046" s="86"/>
      <c r="N11046" s="87"/>
    </row>
    <row r="11047" spans="1:14" s="79" customFormat="1">
      <c r="A11047" s="17"/>
      <c r="B11047" s="84"/>
      <c r="C11047" s="85"/>
      <c r="D11047" s="84"/>
      <c r="E11047" s="84"/>
      <c r="M11047" s="86"/>
      <c r="N11047" s="87"/>
    </row>
    <row r="11048" spans="1:14" s="79" customFormat="1">
      <c r="A11048" s="17"/>
      <c r="B11048" s="84"/>
      <c r="C11048" s="85"/>
      <c r="D11048" s="84"/>
      <c r="E11048" s="84"/>
      <c r="M11048" s="86"/>
      <c r="N11048" s="87"/>
    </row>
    <row r="11049" spans="1:14" s="79" customFormat="1">
      <c r="A11049" s="17"/>
      <c r="B11049" s="84"/>
      <c r="C11049" s="85"/>
      <c r="D11049" s="84"/>
      <c r="E11049" s="84"/>
      <c r="M11049" s="86"/>
      <c r="N11049" s="87"/>
    </row>
    <row r="11050" spans="1:14" s="79" customFormat="1">
      <c r="A11050" s="17"/>
      <c r="B11050" s="84"/>
      <c r="C11050" s="85"/>
      <c r="D11050" s="84"/>
      <c r="E11050" s="84"/>
      <c r="M11050" s="86"/>
      <c r="N11050" s="87"/>
    </row>
    <row r="11051" spans="1:14" s="79" customFormat="1">
      <c r="A11051" s="17"/>
      <c r="B11051" s="84"/>
      <c r="C11051" s="85"/>
      <c r="D11051" s="84"/>
      <c r="E11051" s="84"/>
      <c r="M11051" s="86"/>
      <c r="N11051" s="87"/>
    </row>
    <row r="11052" spans="1:14" s="79" customFormat="1">
      <c r="A11052" s="17"/>
      <c r="B11052" s="84"/>
      <c r="C11052" s="85"/>
      <c r="D11052" s="84"/>
      <c r="E11052" s="84"/>
      <c r="M11052" s="86"/>
      <c r="N11052" s="87"/>
    </row>
    <row r="11053" spans="1:14" s="79" customFormat="1">
      <c r="A11053" s="17"/>
      <c r="B11053" s="84"/>
      <c r="C11053" s="85"/>
      <c r="D11053" s="84"/>
      <c r="E11053" s="84"/>
      <c r="M11053" s="86"/>
      <c r="N11053" s="87"/>
    </row>
    <row r="11054" spans="1:14" s="79" customFormat="1">
      <c r="A11054" s="17"/>
      <c r="B11054" s="84"/>
      <c r="C11054" s="85"/>
      <c r="D11054" s="84"/>
      <c r="E11054" s="84"/>
      <c r="M11054" s="86"/>
      <c r="N11054" s="87"/>
    </row>
    <row r="11055" spans="1:14" s="79" customFormat="1">
      <c r="A11055" s="17"/>
      <c r="B11055" s="84"/>
      <c r="C11055" s="85"/>
      <c r="D11055" s="84"/>
      <c r="E11055" s="84"/>
      <c r="M11055" s="86"/>
      <c r="N11055" s="87"/>
    </row>
    <row r="11056" spans="1:14" s="79" customFormat="1">
      <c r="A11056" s="17"/>
      <c r="B11056" s="84"/>
      <c r="C11056" s="85"/>
      <c r="D11056" s="84"/>
      <c r="E11056" s="84"/>
      <c r="M11056" s="86"/>
      <c r="N11056" s="87"/>
    </row>
    <row r="11057" spans="1:14" s="79" customFormat="1">
      <c r="A11057" s="17"/>
      <c r="B11057" s="84"/>
      <c r="C11057" s="85"/>
      <c r="D11057" s="84"/>
      <c r="E11057" s="84"/>
      <c r="M11057" s="86"/>
      <c r="N11057" s="87"/>
    </row>
    <row r="11058" spans="1:14" s="79" customFormat="1">
      <c r="A11058" s="17"/>
      <c r="B11058" s="84"/>
      <c r="C11058" s="85"/>
      <c r="D11058" s="84"/>
      <c r="E11058" s="84"/>
      <c r="M11058" s="86"/>
      <c r="N11058" s="87"/>
    </row>
    <row r="11059" spans="1:14" s="79" customFormat="1">
      <c r="A11059" s="17"/>
      <c r="B11059" s="84"/>
      <c r="C11059" s="85"/>
      <c r="D11059" s="84"/>
      <c r="E11059" s="84"/>
      <c r="M11059" s="86"/>
      <c r="N11059" s="87"/>
    </row>
    <row r="11060" spans="1:14" s="79" customFormat="1">
      <c r="A11060" s="17"/>
      <c r="B11060" s="84"/>
      <c r="C11060" s="85"/>
      <c r="D11060" s="84"/>
      <c r="E11060" s="84"/>
      <c r="M11060" s="86"/>
      <c r="N11060" s="87"/>
    </row>
    <row r="11061" spans="1:14" s="79" customFormat="1">
      <c r="A11061" s="17"/>
      <c r="B11061" s="84"/>
      <c r="C11061" s="85"/>
      <c r="D11061" s="84"/>
      <c r="E11061" s="84"/>
      <c r="M11061" s="86"/>
      <c r="N11061" s="87"/>
    </row>
    <row r="11062" spans="1:14" s="79" customFormat="1">
      <c r="A11062" s="17"/>
      <c r="B11062" s="84"/>
      <c r="C11062" s="85"/>
      <c r="D11062" s="84"/>
      <c r="E11062" s="84"/>
      <c r="M11062" s="86"/>
      <c r="N11062" s="87"/>
    </row>
    <row r="11063" spans="1:14" s="79" customFormat="1">
      <c r="A11063" s="17"/>
      <c r="B11063" s="84"/>
      <c r="C11063" s="85"/>
      <c r="D11063" s="84"/>
      <c r="E11063" s="84"/>
      <c r="M11063" s="86"/>
      <c r="N11063" s="87"/>
    </row>
    <row r="11064" spans="1:14" s="79" customFormat="1">
      <c r="A11064" s="17"/>
      <c r="B11064" s="84"/>
      <c r="C11064" s="85"/>
      <c r="D11064" s="84"/>
      <c r="E11064" s="84"/>
      <c r="M11064" s="86"/>
      <c r="N11064" s="87"/>
    </row>
    <row r="11065" spans="1:14" s="79" customFormat="1">
      <c r="A11065" s="17"/>
      <c r="B11065" s="84"/>
      <c r="C11065" s="85"/>
      <c r="D11065" s="84"/>
      <c r="E11065" s="84"/>
      <c r="M11065" s="86"/>
      <c r="N11065" s="87"/>
    </row>
    <row r="11066" spans="1:14" s="79" customFormat="1">
      <c r="A11066" s="17"/>
      <c r="B11066" s="84"/>
      <c r="C11066" s="85"/>
      <c r="D11066" s="84"/>
      <c r="E11066" s="84"/>
      <c r="M11066" s="86"/>
      <c r="N11066" s="87"/>
    </row>
    <row r="11067" spans="1:14" s="79" customFormat="1">
      <c r="A11067" s="17"/>
      <c r="B11067" s="84"/>
      <c r="C11067" s="85"/>
      <c r="D11067" s="84"/>
      <c r="E11067" s="84"/>
      <c r="M11067" s="86"/>
      <c r="N11067" s="87"/>
    </row>
    <row r="11068" spans="1:14" s="79" customFormat="1">
      <c r="A11068" s="17"/>
      <c r="B11068" s="84"/>
      <c r="C11068" s="85"/>
      <c r="D11068" s="84"/>
      <c r="E11068" s="84"/>
      <c r="M11068" s="86"/>
      <c r="N11068" s="87"/>
    </row>
    <row r="11069" spans="1:14" s="79" customFormat="1">
      <c r="A11069" s="17"/>
      <c r="B11069" s="84"/>
      <c r="C11069" s="85"/>
      <c r="D11069" s="84"/>
      <c r="E11069" s="84"/>
      <c r="M11069" s="86"/>
      <c r="N11069" s="87"/>
    </row>
    <row r="11070" spans="1:14" s="79" customFormat="1">
      <c r="A11070" s="17"/>
      <c r="B11070" s="84"/>
      <c r="C11070" s="85"/>
      <c r="D11070" s="84"/>
      <c r="E11070" s="84"/>
      <c r="M11070" s="86"/>
      <c r="N11070" s="87"/>
    </row>
    <row r="11071" spans="1:14" s="79" customFormat="1">
      <c r="A11071" s="17"/>
      <c r="B11071" s="84"/>
      <c r="C11071" s="85"/>
      <c r="D11071" s="84"/>
      <c r="E11071" s="84"/>
      <c r="M11071" s="86"/>
      <c r="N11071" s="87"/>
    </row>
    <row r="11072" spans="1:14" s="79" customFormat="1">
      <c r="A11072" s="17"/>
      <c r="B11072" s="84"/>
      <c r="C11072" s="85"/>
      <c r="D11072" s="84"/>
      <c r="E11072" s="84"/>
      <c r="M11072" s="86"/>
      <c r="N11072" s="87"/>
    </row>
    <row r="11073" spans="1:14" s="79" customFormat="1">
      <c r="A11073" s="17"/>
      <c r="B11073" s="84"/>
      <c r="C11073" s="85"/>
      <c r="D11073" s="84"/>
      <c r="E11073" s="84"/>
      <c r="M11073" s="86"/>
      <c r="N11073" s="87"/>
    </row>
    <row r="11074" spans="1:14" s="79" customFormat="1">
      <c r="A11074" s="17"/>
      <c r="B11074" s="84"/>
      <c r="C11074" s="85"/>
      <c r="D11074" s="84"/>
      <c r="E11074" s="84"/>
      <c r="M11074" s="86"/>
      <c r="N11074" s="87"/>
    </row>
    <row r="11075" spans="1:14" s="79" customFormat="1">
      <c r="A11075" s="17"/>
      <c r="B11075" s="84"/>
      <c r="C11075" s="85"/>
      <c r="D11075" s="84"/>
      <c r="E11075" s="84"/>
      <c r="M11075" s="86"/>
      <c r="N11075" s="87"/>
    </row>
    <row r="11076" spans="1:14" s="79" customFormat="1">
      <c r="A11076" s="17"/>
      <c r="B11076" s="84"/>
      <c r="C11076" s="85"/>
      <c r="D11076" s="84"/>
      <c r="E11076" s="84"/>
      <c r="M11076" s="86"/>
      <c r="N11076" s="87"/>
    </row>
    <row r="11077" spans="1:14" s="79" customFormat="1">
      <c r="A11077" s="17"/>
      <c r="B11077" s="84"/>
      <c r="C11077" s="85"/>
      <c r="D11077" s="84"/>
      <c r="E11077" s="84"/>
      <c r="M11077" s="86"/>
      <c r="N11077" s="87"/>
    </row>
    <row r="11078" spans="1:14" s="79" customFormat="1">
      <c r="A11078" s="17"/>
      <c r="B11078" s="84"/>
      <c r="C11078" s="85"/>
      <c r="D11078" s="84"/>
      <c r="E11078" s="84"/>
      <c r="M11078" s="86"/>
      <c r="N11078" s="87"/>
    </row>
    <row r="11079" spans="1:14" s="79" customFormat="1">
      <c r="A11079" s="17"/>
      <c r="B11079" s="84"/>
      <c r="C11079" s="85"/>
      <c r="D11079" s="84"/>
      <c r="E11079" s="84"/>
      <c r="M11079" s="86"/>
      <c r="N11079" s="87"/>
    </row>
    <row r="11080" spans="1:14" s="79" customFormat="1">
      <c r="A11080" s="17"/>
      <c r="B11080" s="84"/>
      <c r="C11080" s="85"/>
      <c r="D11080" s="84"/>
      <c r="E11080" s="84"/>
      <c r="M11080" s="86"/>
      <c r="N11080" s="87"/>
    </row>
    <row r="11081" spans="1:14" s="79" customFormat="1">
      <c r="A11081" s="17"/>
      <c r="B11081" s="84"/>
      <c r="C11081" s="85"/>
      <c r="D11081" s="84"/>
      <c r="E11081" s="84"/>
      <c r="M11081" s="86"/>
      <c r="N11081" s="87"/>
    </row>
    <row r="11082" spans="1:14" s="79" customFormat="1">
      <c r="A11082" s="17"/>
      <c r="B11082" s="84"/>
      <c r="C11082" s="85"/>
      <c r="D11082" s="84"/>
      <c r="E11082" s="84"/>
      <c r="M11082" s="86"/>
      <c r="N11082" s="87"/>
    </row>
    <row r="11083" spans="1:14" s="79" customFormat="1">
      <c r="A11083" s="17"/>
      <c r="B11083" s="84"/>
      <c r="C11083" s="85"/>
      <c r="D11083" s="84"/>
      <c r="E11083" s="84"/>
      <c r="M11083" s="86"/>
      <c r="N11083" s="87"/>
    </row>
    <row r="11084" spans="1:14" s="79" customFormat="1">
      <c r="A11084" s="17"/>
      <c r="B11084" s="84"/>
      <c r="C11084" s="85"/>
      <c r="D11084" s="84"/>
      <c r="E11084" s="84"/>
      <c r="M11084" s="86"/>
      <c r="N11084" s="87"/>
    </row>
    <row r="11085" spans="1:14" s="79" customFormat="1">
      <c r="A11085" s="17"/>
      <c r="B11085" s="84"/>
      <c r="C11085" s="85"/>
      <c r="D11085" s="84"/>
      <c r="E11085" s="84"/>
      <c r="M11085" s="86"/>
      <c r="N11085" s="87"/>
    </row>
    <row r="11086" spans="1:14" s="79" customFormat="1">
      <c r="A11086" s="17"/>
      <c r="B11086" s="84"/>
      <c r="C11086" s="85"/>
      <c r="D11086" s="84"/>
      <c r="E11086" s="84"/>
      <c r="M11086" s="86"/>
      <c r="N11086" s="87"/>
    </row>
    <row r="11087" spans="1:14" s="79" customFormat="1">
      <c r="A11087" s="17"/>
      <c r="B11087" s="84"/>
      <c r="C11087" s="85"/>
      <c r="D11087" s="84"/>
      <c r="E11087" s="84"/>
      <c r="M11087" s="86"/>
      <c r="N11087" s="87"/>
    </row>
    <row r="11088" spans="1:14" s="79" customFormat="1">
      <c r="A11088" s="17"/>
      <c r="B11088" s="84"/>
      <c r="C11088" s="85"/>
      <c r="D11088" s="84"/>
      <c r="E11088" s="84"/>
      <c r="M11088" s="86"/>
      <c r="N11088" s="87"/>
    </row>
    <row r="11089" spans="1:14" s="79" customFormat="1">
      <c r="A11089" s="17"/>
      <c r="B11089" s="84"/>
      <c r="C11089" s="85"/>
      <c r="D11089" s="84"/>
      <c r="E11089" s="84"/>
      <c r="M11089" s="86"/>
      <c r="N11089" s="87"/>
    </row>
    <row r="11090" spans="1:14" s="79" customFormat="1">
      <c r="A11090" s="17"/>
      <c r="B11090" s="84"/>
      <c r="C11090" s="85"/>
      <c r="D11090" s="84"/>
      <c r="E11090" s="84"/>
      <c r="M11090" s="86"/>
      <c r="N11090" s="87"/>
    </row>
    <row r="11091" spans="1:14" s="79" customFormat="1">
      <c r="A11091" s="17"/>
      <c r="B11091" s="84"/>
      <c r="C11091" s="85"/>
      <c r="D11091" s="84"/>
      <c r="E11091" s="84"/>
      <c r="M11091" s="86"/>
      <c r="N11091" s="87"/>
    </row>
    <row r="11092" spans="1:14" s="79" customFormat="1">
      <c r="A11092" s="17"/>
      <c r="B11092" s="84"/>
      <c r="C11092" s="85"/>
      <c r="D11092" s="84"/>
      <c r="E11092" s="84"/>
      <c r="M11092" s="86"/>
      <c r="N11092" s="87"/>
    </row>
    <row r="11093" spans="1:14" s="79" customFormat="1">
      <c r="A11093" s="17"/>
      <c r="B11093" s="84"/>
      <c r="C11093" s="85"/>
      <c r="D11093" s="84"/>
      <c r="E11093" s="84"/>
      <c r="M11093" s="86"/>
      <c r="N11093" s="87"/>
    </row>
    <row r="11094" spans="1:14" s="79" customFormat="1">
      <c r="A11094" s="17"/>
      <c r="B11094" s="84"/>
      <c r="C11094" s="85"/>
      <c r="D11094" s="84"/>
      <c r="E11094" s="84"/>
      <c r="M11094" s="86"/>
      <c r="N11094" s="87"/>
    </row>
    <row r="11095" spans="1:14" s="79" customFormat="1">
      <c r="A11095" s="17"/>
      <c r="B11095" s="84"/>
      <c r="C11095" s="85"/>
      <c r="D11095" s="84"/>
      <c r="E11095" s="84"/>
      <c r="M11095" s="86"/>
      <c r="N11095" s="87"/>
    </row>
    <row r="11096" spans="1:14" s="79" customFormat="1">
      <c r="A11096" s="17"/>
      <c r="B11096" s="84"/>
      <c r="C11096" s="85"/>
      <c r="D11096" s="84"/>
      <c r="E11096" s="84"/>
      <c r="M11096" s="86"/>
      <c r="N11096" s="87"/>
    </row>
    <row r="11097" spans="1:14" s="79" customFormat="1">
      <c r="A11097" s="17"/>
      <c r="B11097" s="84"/>
      <c r="C11097" s="85"/>
      <c r="D11097" s="84"/>
      <c r="E11097" s="84"/>
      <c r="M11097" s="86"/>
      <c r="N11097" s="87"/>
    </row>
    <row r="11098" spans="1:14" s="79" customFormat="1">
      <c r="A11098" s="17"/>
      <c r="B11098" s="84"/>
      <c r="C11098" s="85"/>
      <c r="D11098" s="84"/>
      <c r="E11098" s="84"/>
      <c r="M11098" s="86"/>
      <c r="N11098" s="87"/>
    </row>
    <row r="11099" spans="1:14" s="79" customFormat="1">
      <c r="A11099" s="17"/>
      <c r="B11099" s="84"/>
      <c r="C11099" s="85"/>
      <c r="D11099" s="84"/>
      <c r="E11099" s="84"/>
      <c r="M11099" s="86"/>
      <c r="N11099" s="87"/>
    </row>
    <row r="11100" spans="1:14" s="79" customFormat="1">
      <c r="A11100" s="17"/>
      <c r="B11100" s="84"/>
      <c r="C11100" s="85"/>
      <c r="D11100" s="84"/>
      <c r="E11100" s="84"/>
      <c r="M11100" s="86"/>
      <c r="N11100" s="87"/>
    </row>
    <row r="11101" spans="1:14" s="79" customFormat="1">
      <c r="A11101" s="17"/>
      <c r="B11101" s="84"/>
      <c r="C11101" s="85"/>
      <c r="D11101" s="84"/>
      <c r="E11101" s="84"/>
      <c r="M11101" s="86"/>
      <c r="N11101" s="87"/>
    </row>
    <row r="11102" spans="1:14" s="79" customFormat="1">
      <c r="A11102" s="17"/>
      <c r="B11102" s="84"/>
      <c r="C11102" s="85"/>
      <c r="D11102" s="84"/>
      <c r="E11102" s="84"/>
      <c r="M11102" s="86"/>
      <c r="N11102" s="87"/>
    </row>
    <row r="11103" spans="1:14" s="79" customFormat="1">
      <c r="A11103" s="17"/>
      <c r="B11103" s="84"/>
      <c r="C11103" s="85"/>
      <c r="D11103" s="84"/>
      <c r="E11103" s="84"/>
      <c r="M11103" s="86"/>
      <c r="N11103" s="87"/>
    </row>
    <row r="11104" spans="1:14" s="79" customFormat="1">
      <c r="A11104" s="17"/>
      <c r="B11104" s="84"/>
      <c r="C11104" s="85"/>
      <c r="D11104" s="84"/>
      <c r="E11104" s="84"/>
      <c r="M11104" s="86"/>
      <c r="N11104" s="87"/>
    </row>
    <row r="11105" spans="1:14" s="79" customFormat="1">
      <c r="A11105" s="17"/>
      <c r="B11105" s="84"/>
      <c r="C11105" s="85"/>
      <c r="D11105" s="84"/>
      <c r="E11105" s="84"/>
      <c r="M11105" s="86"/>
      <c r="N11105" s="87"/>
    </row>
    <row r="11106" spans="1:14" s="79" customFormat="1">
      <c r="A11106" s="17"/>
      <c r="B11106" s="84"/>
      <c r="C11106" s="85"/>
      <c r="D11106" s="84"/>
      <c r="E11106" s="84"/>
      <c r="M11106" s="86"/>
      <c r="N11106" s="87"/>
    </row>
    <row r="11107" spans="1:14" s="79" customFormat="1">
      <c r="A11107" s="17"/>
      <c r="B11107" s="84"/>
      <c r="C11107" s="85"/>
      <c r="D11107" s="84"/>
      <c r="E11107" s="84"/>
      <c r="M11107" s="86"/>
      <c r="N11107" s="87"/>
    </row>
    <row r="11108" spans="1:14" s="79" customFormat="1">
      <c r="A11108" s="17"/>
      <c r="B11108" s="84"/>
      <c r="C11108" s="85"/>
      <c r="D11108" s="84"/>
      <c r="E11108" s="84"/>
      <c r="M11108" s="86"/>
      <c r="N11108" s="87"/>
    </row>
    <row r="11109" spans="1:14" s="79" customFormat="1">
      <c r="A11109" s="17"/>
      <c r="B11109" s="84"/>
      <c r="C11109" s="85"/>
      <c r="D11109" s="84"/>
      <c r="E11109" s="84"/>
      <c r="M11109" s="86"/>
      <c r="N11109" s="87"/>
    </row>
    <row r="11110" spans="1:14" s="79" customFormat="1">
      <c r="A11110" s="17"/>
      <c r="B11110" s="84"/>
      <c r="C11110" s="85"/>
      <c r="D11110" s="84"/>
      <c r="E11110" s="84"/>
      <c r="M11110" s="86"/>
      <c r="N11110" s="87"/>
    </row>
    <row r="11111" spans="1:14" s="79" customFormat="1">
      <c r="A11111" s="17"/>
      <c r="B11111" s="84"/>
      <c r="C11111" s="85"/>
      <c r="D11111" s="84"/>
      <c r="E11111" s="84"/>
      <c r="M11111" s="86"/>
      <c r="N11111" s="87"/>
    </row>
    <row r="11112" spans="1:14" s="79" customFormat="1">
      <c r="A11112" s="17"/>
      <c r="B11112" s="84"/>
      <c r="C11112" s="85"/>
      <c r="D11112" s="84"/>
      <c r="E11112" s="84"/>
      <c r="M11112" s="86"/>
      <c r="N11112" s="87"/>
    </row>
    <row r="11113" spans="1:14" s="79" customFormat="1">
      <c r="A11113" s="17"/>
      <c r="B11113" s="84"/>
      <c r="C11113" s="85"/>
      <c r="D11113" s="84"/>
      <c r="E11113" s="84"/>
      <c r="M11113" s="86"/>
      <c r="N11113" s="87"/>
    </row>
    <row r="11114" spans="1:14" s="79" customFormat="1">
      <c r="A11114" s="17"/>
      <c r="B11114" s="84"/>
      <c r="C11114" s="85"/>
      <c r="D11114" s="84"/>
      <c r="E11114" s="84"/>
      <c r="M11114" s="86"/>
      <c r="N11114" s="87"/>
    </row>
    <row r="11115" spans="1:14" s="79" customFormat="1">
      <c r="A11115" s="17"/>
      <c r="B11115" s="84"/>
      <c r="C11115" s="85"/>
      <c r="D11115" s="84"/>
      <c r="E11115" s="84"/>
      <c r="M11115" s="86"/>
      <c r="N11115" s="87"/>
    </row>
    <row r="11116" spans="1:14" s="79" customFormat="1">
      <c r="A11116" s="17"/>
      <c r="B11116" s="84"/>
      <c r="C11116" s="85"/>
      <c r="D11116" s="84"/>
      <c r="E11116" s="84"/>
      <c r="M11116" s="86"/>
      <c r="N11116" s="87"/>
    </row>
    <row r="11117" spans="1:14" s="79" customFormat="1">
      <c r="A11117" s="17"/>
      <c r="B11117" s="84"/>
      <c r="C11117" s="85"/>
      <c r="D11117" s="84"/>
      <c r="E11117" s="84"/>
      <c r="M11117" s="86"/>
      <c r="N11117" s="87"/>
    </row>
    <row r="11118" spans="1:14" s="79" customFormat="1">
      <c r="A11118" s="17"/>
      <c r="B11118" s="84"/>
      <c r="C11118" s="85"/>
      <c r="D11118" s="84"/>
      <c r="E11118" s="84"/>
      <c r="M11118" s="86"/>
      <c r="N11118" s="87"/>
    </row>
    <row r="11119" spans="1:14" s="79" customFormat="1">
      <c r="A11119" s="17"/>
      <c r="B11119" s="84"/>
      <c r="C11119" s="85"/>
      <c r="D11119" s="84"/>
      <c r="E11119" s="84"/>
      <c r="M11119" s="86"/>
      <c r="N11119" s="87"/>
    </row>
    <row r="11120" spans="1:14" s="79" customFormat="1">
      <c r="A11120" s="17"/>
      <c r="B11120" s="84"/>
      <c r="C11120" s="85"/>
      <c r="D11120" s="84"/>
      <c r="E11120" s="84"/>
      <c r="M11120" s="86"/>
      <c r="N11120" s="87"/>
    </row>
    <row r="11121" spans="1:14" s="79" customFormat="1">
      <c r="A11121" s="17"/>
      <c r="B11121" s="84"/>
      <c r="C11121" s="85"/>
      <c r="D11121" s="84"/>
      <c r="E11121" s="84"/>
      <c r="M11121" s="86"/>
      <c r="N11121" s="87"/>
    </row>
    <row r="11122" spans="1:14" s="79" customFormat="1">
      <c r="A11122" s="17"/>
      <c r="B11122" s="84"/>
      <c r="C11122" s="85"/>
      <c r="D11122" s="84"/>
      <c r="E11122" s="84"/>
      <c r="M11122" s="86"/>
      <c r="N11122" s="87"/>
    </row>
    <row r="11123" spans="1:14" s="79" customFormat="1">
      <c r="A11123" s="17"/>
      <c r="B11123" s="84"/>
      <c r="C11123" s="85"/>
      <c r="D11123" s="84"/>
      <c r="E11123" s="84"/>
      <c r="M11123" s="86"/>
      <c r="N11123" s="87"/>
    </row>
    <row r="11124" spans="1:14" s="79" customFormat="1">
      <c r="A11124" s="17"/>
      <c r="B11124" s="84"/>
      <c r="C11124" s="85"/>
      <c r="D11124" s="84"/>
      <c r="E11124" s="84"/>
      <c r="M11124" s="86"/>
      <c r="N11124" s="87"/>
    </row>
    <row r="11125" spans="1:14" s="79" customFormat="1">
      <c r="A11125" s="17"/>
      <c r="B11125" s="84"/>
      <c r="C11125" s="85"/>
      <c r="D11125" s="84"/>
      <c r="E11125" s="84"/>
      <c r="M11125" s="86"/>
      <c r="N11125" s="87"/>
    </row>
    <row r="11126" spans="1:14" s="79" customFormat="1">
      <c r="A11126" s="17"/>
      <c r="B11126" s="84"/>
      <c r="C11126" s="85"/>
      <c r="D11126" s="84"/>
      <c r="E11126" s="84"/>
      <c r="M11126" s="86"/>
      <c r="N11126" s="87"/>
    </row>
    <row r="11127" spans="1:14" s="79" customFormat="1">
      <c r="A11127" s="17"/>
      <c r="B11127" s="84"/>
      <c r="C11127" s="85"/>
      <c r="D11127" s="84"/>
      <c r="E11127" s="84"/>
      <c r="M11127" s="86"/>
      <c r="N11127" s="87"/>
    </row>
    <row r="11128" spans="1:14" s="79" customFormat="1">
      <c r="A11128" s="17"/>
      <c r="B11128" s="84"/>
      <c r="C11128" s="85"/>
      <c r="D11128" s="84"/>
      <c r="E11128" s="84"/>
      <c r="M11128" s="86"/>
      <c r="N11128" s="87"/>
    </row>
    <row r="11129" spans="1:14" s="79" customFormat="1">
      <c r="A11129" s="17"/>
      <c r="B11129" s="84"/>
      <c r="C11129" s="85"/>
      <c r="D11129" s="84"/>
      <c r="E11129" s="84"/>
      <c r="M11129" s="86"/>
      <c r="N11129" s="87"/>
    </row>
    <row r="11130" spans="1:14" s="79" customFormat="1">
      <c r="A11130" s="17"/>
      <c r="B11130" s="84"/>
      <c r="C11130" s="85"/>
      <c r="D11130" s="84"/>
      <c r="E11130" s="84"/>
      <c r="M11130" s="86"/>
      <c r="N11130" s="87"/>
    </row>
    <row r="11131" spans="1:14" s="79" customFormat="1">
      <c r="A11131" s="17"/>
      <c r="B11131" s="84"/>
      <c r="C11131" s="85"/>
      <c r="D11131" s="84"/>
      <c r="E11131" s="84"/>
      <c r="M11131" s="86"/>
      <c r="N11131" s="87"/>
    </row>
    <row r="11132" spans="1:14" s="79" customFormat="1">
      <c r="A11132" s="17"/>
      <c r="B11132" s="84"/>
      <c r="C11132" s="85"/>
      <c r="D11132" s="84"/>
      <c r="E11132" s="84"/>
      <c r="M11132" s="86"/>
      <c r="N11132" s="87"/>
    </row>
    <row r="11133" spans="1:14" s="79" customFormat="1">
      <c r="A11133" s="17"/>
      <c r="B11133" s="84"/>
      <c r="C11133" s="85"/>
      <c r="D11133" s="84"/>
      <c r="E11133" s="84"/>
      <c r="M11133" s="86"/>
      <c r="N11133" s="87"/>
    </row>
    <row r="11134" spans="1:14" s="79" customFormat="1">
      <c r="A11134" s="17"/>
      <c r="B11134" s="84"/>
      <c r="C11134" s="85"/>
      <c r="D11134" s="84"/>
      <c r="E11134" s="84"/>
      <c r="M11134" s="86"/>
      <c r="N11134" s="87"/>
    </row>
    <row r="11135" spans="1:14" s="79" customFormat="1">
      <c r="A11135" s="17"/>
      <c r="B11135" s="84"/>
      <c r="C11135" s="85"/>
      <c r="D11135" s="84"/>
      <c r="E11135" s="84"/>
      <c r="M11135" s="86"/>
      <c r="N11135" s="87"/>
    </row>
    <row r="11136" spans="1:14" s="79" customFormat="1">
      <c r="A11136" s="17"/>
      <c r="B11136" s="84"/>
      <c r="C11136" s="85"/>
      <c r="D11136" s="84"/>
      <c r="E11136" s="84"/>
      <c r="M11136" s="86"/>
      <c r="N11136" s="87"/>
    </row>
    <row r="11137" spans="1:14" s="79" customFormat="1">
      <c r="A11137" s="17"/>
      <c r="B11137" s="84"/>
      <c r="C11137" s="85"/>
      <c r="D11137" s="84"/>
      <c r="E11137" s="84"/>
      <c r="M11137" s="86"/>
      <c r="N11137" s="87"/>
    </row>
    <row r="11138" spans="1:14" s="79" customFormat="1">
      <c r="A11138" s="17"/>
      <c r="B11138" s="84"/>
      <c r="C11138" s="85"/>
      <c r="D11138" s="84"/>
      <c r="E11138" s="84"/>
      <c r="M11138" s="86"/>
      <c r="N11138" s="87"/>
    </row>
    <row r="11139" spans="1:14" s="79" customFormat="1">
      <c r="A11139" s="17"/>
      <c r="B11139" s="84"/>
      <c r="C11139" s="85"/>
      <c r="D11139" s="84"/>
      <c r="E11139" s="84"/>
      <c r="M11139" s="86"/>
      <c r="N11139" s="87"/>
    </row>
    <row r="11140" spans="1:14" s="79" customFormat="1">
      <c r="A11140" s="17"/>
      <c r="B11140" s="84"/>
      <c r="C11140" s="85"/>
      <c r="D11140" s="84"/>
      <c r="E11140" s="84"/>
      <c r="M11140" s="86"/>
      <c r="N11140" s="87"/>
    </row>
    <row r="11141" spans="1:14" s="79" customFormat="1">
      <c r="A11141" s="17"/>
      <c r="B11141" s="84"/>
      <c r="C11141" s="85"/>
      <c r="D11141" s="84"/>
      <c r="E11141" s="84"/>
      <c r="M11141" s="86"/>
      <c r="N11141" s="87"/>
    </row>
    <row r="11142" spans="1:14" s="79" customFormat="1">
      <c r="A11142" s="17"/>
      <c r="B11142" s="84"/>
      <c r="C11142" s="85"/>
      <c r="D11142" s="84"/>
      <c r="E11142" s="84"/>
      <c r="M11142" s="86"/>
      <c r="N11142" s="87"/>
    </row>
    <row r="11143" spans="1:14" s="79" customFormat="1">
      <c r="A11143" s="17"/>
      <c r="B11143" s="84"/>
      <c r="C11143" s="85"/>
      <c r="D11143" s="84"/>
      <c r="E11143" s="84"/>
      <c r="M11143" s="86"/>
      <c r="N11143" s="87"/>
    </row>
    <row r="11144" spans="1:14" s="79" customFormat="1">
      <c r="A11144" s="17"/>
      <c r="B11144" s="84"/>
      <c r="C11144" s="85"/>
      <c r="D11144" s="84"/>
      <c r="E11144" s="84"/>
      <c r="M11144" s="86"/>
      <c r="N11144" s="87"/>
    </row>
    <row r="11145" spans="1:14" s="79" customFormat="1">
      <c r="A11145" s="17"/>
      <c r="B11145" s="84"/>
      <c r="C11145" s="85"/>
      <c r="D11145" s="84"/>
      <c r="E11145" s="84"/>
      <c r="M11145" s="86"/>
      <c r="N11145" s="87"/>
    </row>
    <row r="11146" spans="1:14" s="79" customFormat="1">
      <c r="A11146" s="17"/>
      <c r="B11146" s="84"/>
      <c r="C11146" s="85"/>
      <c r="D11146" s="84"/>
      <c r="E11146" s="84"/>
      <c r="M11146" s="86"/>
      <c r="N11146" s="87"/>
    </row>
    <row r="11147" spans="1:14" s="79" customFormat="1">
      <c r="A11147" s="17"/>
      <c r="B11147" s="84"/>
      <c r="C11147" s="85"/>
      <c r="D11147" s="84"/>
      <c r="E11147" s="84"/>
      <c r="M11147" s="86"/>
      <c r="N11147" s="87"/>
    </row>
    <row r="11148" spans="1:14" s="79" customFormat="1">
      <c r="A11148" s="17"/>
      <c r="B11148" s="84"/>
      <c r="C11148" s="85"/>
      <c r="D11148" s="84"/>
      <c r="E11148" s="84"/>
      <c r="M11148" s="86"/>
      <c r="N11148" s="87"/>
    </row>
    <row r="11149" spans="1:14" s="79" customFormat="1">
      <c r="A11149" s="17"/>
      <c r="B11149" s="84"/>
      <c r="C11149" s="85"/>
      <c r="D11149" s="84"/>
      <c r="E11149" s="84"/>
      <c r="M11149" s="86"/>
      <c r="N11149" s="87"/>
    </row>
    <row r="11150" spans="1:14" s="79" customFormat="1">
      <c r="A11150" s="17"/>
      <c r="B11150" s="84"/>
      <c r="C11150" s="85"/>
      <c r="D11150" s="84"/>
      <c r="E11150" s="84"/>
      <c r="M11150" s="86"/>
      <c r="N11150" s="87"/>
    </row>
    <row r="11151" spans="1:14" s="79" customFormat="1">
      <c r="A11151" s="17"/>
      <c r="B11151" s="84"/>
      <c r="C11151" s="85"/>
      <c r="D11151" s="84"/>
      <c r="E11151" s="84"/>
      <c r="M11151" s="86"/>
      <c r="N11151" s="87"/>
    </row>
    <row r="11152" spans="1:14" s="79" customFormat="1">
      <c r="A11152" s="17"/>
      <c r="B11152" s="84"/>
      <c r="C11152" s="85"/>
      <c r="D11152" s="84"/>
      <c r="E11152" s="84"/>
      <c r="M11152" s="86"/>
      <c r="N11152" s="87"/>
    </row>
    <row r="11153" spans="1:14" s="79" customFormat="1">
      <c r="A11153" s="17"/>
      <c r="B11153" s="84"/>
      <c r="C11153" s="85"/>
      <c r="D11153" s="84"/>
      <c r="E11153" s="84"/>
      <c r="M11153" s="86"/>
      <c r="N11153" s="87"/>
    </row>
    <row r="11154" spans="1:14" s="79" customFormat="1">
      <c r="A11154" s="17"/>
      <c r="B11154" s="84"/>
      <c r="C11154" s="85"/>
      <c r="D11154" s="84"/>
      <c r="E11154" s="84"/>
      <c r="M11154" s="86"/>
      <c r="N11154" s="87"/>
    </row>
    <row r="11155" spans="1:14" s="79" customFormat="1">
      <c r="A11155" s="17"/>
      <c r="B11155" s="84"/>
      <c r="C11155" s="85"/>
      <c r="D11155" s="84"/>
      <c r="E11155" s="84"/>
      <c r="M11155" s="86"/>
      <c r="N11155" s="87"/>
    </row>
    <row r="11156" spans="1:14" s="79" customFormat="1">
      <c r="A11156" s="17"/>
      <c r="B11156" s="84"/>
      <c r="C11156" s="85"/>
      <c r="D11156" s="84"/>
      <c r="E11156" s="84"/>
      <c r="M11156" s="86"/>
      <c r="N11156" s="87"/>
    </row>
    <row r="11157" spans="1:14" s="79" customFormat="1">
      <c r="A11157" s="17"/>
      <c r="B11157" s="84"/>
      <c r="C11157" s="85"/>
      <c r="D11157" s="84"/>
      <c r="E11157" s="84"/>
      <c r="M11157" s="86"/>
      <c r="N11157" s="87"/>
    </row>
    <row r="11158" spans="1:14" s="79" customFormat="1">
      <c r="A11158" s="17"/>
      <c r="B11158" s="84"/>
      <c r="C11158" s="85"/>
      <c r="D11158" s="84"/>
      <c r="E11158" s="84"/>
      <c r="M11158" s="86"/>
      <c r="N11158" s="87"/>
    </row>
    <row r="11159" spans="1:14" s="79" customFormat="1">
      <c r="A11159" s="17"/>
      <c r="B11159" s="84"/>
      <c r="C11159" s="85"/>
      <c r="D11159" s="84"/>
      <c r="E11159" s="84"/>
      <c r="M11159" s="86"/>
      <c r="N11159" s="87"/>
    </row>
    <row r="11160" spans="1:14" s="79" customFormat="1">
      <c r="A11160" s="17"/>
      <c r="B11160" s="84"/>
      <c r="C11160" s="85"/>
      <c r="D11160" s="84"/>
      <c r="E11160" s="84"/>
      <c r="M11160" s="86"/>
      <c r="N11160" s="87"/>
    </row>
    <row r="11161" spans="1:14" s="79" customFormat="1">
      <c r="A11161" s="17"/>
      <c r="B11161" s="84"/>
      <c r="C11161" s="85"/>
      <c r="D11161" s="84"/>
      <c r="E11161" s="84"/>
      <c r="M11161" s="86"/>
      <c r="N11161" s="87"/>
    </row>
    <row r="11162" spans="1:14" s="79" customFormat="1">
      <c r="A11162" s="17"/>
      <c r="B11162" s="84"/>
      <c r="C11162" s="85"/>
      <c r="D11162" s="84"/>
      <c r="E11162" s="84"/>
      <c r="M11162" s="86"/>
      <c r="N11162" s="87"/>
    </row>
    <row r="11163" spans="1:14" s="79" customFormat="1">
      <c r="A11163" s="17"/>
      <c r="B11163" s="84"/>
      <c r="C11163" s="85"/>
      <c r="D11163" s="84"/>
      <c r="E11163" s="84"/>
      <c r="M11163" s="86"/>
      <c r="N11163" s="87"/>
    </row>
    <row r="11164" spans="1:14" s="79" customFormat="1">
      <c r="A11164" s="17"/>
      <c r="B11164" s="84"/>
      <c r="C11164" s="85"/>
      <c r="D11164" s="84"/>
      <c r="E11164" s="84"/>
      <c r="M11164" s="86"/>
      <c r="N11164" s="87"/>
    </row>
    <row r="11165" spans="1:14" s="79" customFormat="1">
      <c r="A11165" s="17"/>
      <c r="B11165" s="84"/>
      <c r="C11165" s="85"/>
      <c r="D11165" s="84"/>
      <c r="E11165" s="84"/>
      <c r="M11165" s="86"/>
      <c r="N11165" s="87"/>
    </row>
    <row r="11166" spans="1:14" s="79" customFormat="1">
      <c r="A11166" s="17"/>
      <c r="B11166" s="84"/>
      <c r="C11166" s="85"/>
      <c r="D11166" s="84"/>
      <c r="E11166" s="84"/>
      <c r="M11166" s="86"/>
      <c r="N11166" s="87"/>
    </row>
    <row r="11167" spans="1:14" s="79" customFormat="1">
      <c r="A11167" s="17"/>
      <c r="B11167" s="84"/>
      <c r="C11167" s="85"/>
      <c r="D11167" s="84"/>
      <c r="E11167" s="84"/>
      <c r="M11167" s="86"/>
      <c r="N11167" s="87"/>
    </row>
    <row r="11168" spans="1:14" s="79" customFormat="1">
      <c r="A11168" s="17"/>
      <c r="B11168" s="84"/>
      <c r="C11168" s="85"/>
      <c r="D11168" s="84"/>
      <c r="E11168" s="84"/>
      <c r="M11168" s="86"/>
      <c r="N11168" s="87"/>
    </row>
    <row r="11169" spans="1:14" s="79" customFormat="1">
      <c r="A11169" s="17"/>
      <c r="B11169" s="84"/>
      <c r="C11169" s="85"/>
      <c r="D11169" s="84"/>
      <c r="E11169" s="84"/>
      <c r="M11169" s="86"/>
      <c r="N11169" s="87"/>
    </row>
    <row r="11170" spans="1:14" s="79" customFormat="1">
      <c r="A11170" s="17"/>
      <c r="B11170" s="84"/>
      <c r="C11170" s="85"/>
      <c r="D11170" s="84"/>
      <c r="E11170" s="84"/>
      <c r="M11170" s="86"/>
      <c r="N11170" s="87"/>
    </row>
    <row r="11171" spans="1:14" s="79" customFormat="1">
      <c r="A11171" s="17"/>
      <c r="B11171" s="84"/>
      <c r="C11171" s="85"/>
      <c r="D11171" s="84"/>
      <c r="E11171" s="84"/>
      <c r="M11171" s="86"/>
      <c r="N11171" s="87"/>
    </row>
    <row r="11172" spans="1:14" s="79" customFormat="1">
      <c r="A11172" s="17"/>
      <c r="B11172" s="84"/>
      <c r="C11172" s="85"/>
      <c r="D11172" s="84"/>
      <c r="E11172" s="84"/>
      <c r="M11172" s="86"/>
      <c r="N11172" s="87"/>
    </row>
    <row r="11173" spans="1:14" s="79" customFormat="1">
      <c r="A11173" s="17"/>
      <c r="B11173" s="84"/>
      <c r="C11173" s="85"/>
      <c r="D11173" s="84"/>
      <c r="E11173" s="84"/>
      <c r="M11173" s="86"/>
      <c r="N11173" s="87"/>
    </row>
    <row r="11174" spans="1:14" s="79" customFormat="1">
      <c r="A11174" s="17"/>
      <c r="B11174" s="84"/>
      <c r="C11174" s="85"/>
      <c r="D11174" s="84"/>
      <c r="E11174" s="84"/>
      <c r="M11174" s="86"/>
      <c r="N11174" s="87"/>
    </row>
    <row r="11175" spans="1:14" s="79" customFormat="1">
      <c r="A11175" s="17"/>
      <c r="B11175" s="84"/>
      <c r="C11175" s="85"/>
      <c r="D11175" s="84"/>
      <c r="E11175" s="84"/>
      <c r="M11175" s="86"/>
      <c r="N11175" s="87"/>
    </row>
    <row r="11176" spans="1:14" s="79" customFormat="1">
      <c r="A11176" s="17"/>
      <c r="B11176" s="84"/>
      <c r="C11176" s="85"/>
      <c r="D11176" s="84"/>
      <c r="E11176" s="84"/>
      <c r="M11176" s="86"/>
      <c r="N11176" s="87"/>
    </row>
    <row r="11177" spans="1:14" s="79" customFormat="1">
      <c r="A11177" s="17"/>
      <c r="B11177" s="84"/>
      <c r="C11177" s="85"/>
      <c r="D11177" s="84"/>
      <c r="E11177" s="84"/>
      <c r="M11177" s="86"/>
      <c r="N11177" s="87"/>
    </row>
    <row r="11178" spans="1:14" s="79" customFormat="1">
      <c r="A11178" s="17"/>
      <c r="B11178" s="84"/>
      <c r="C11178" s="85"/>
      <c r="D11178" s="84"/>
      <c r="E11178" s="84"/>
      <c r="M11178" s="86"/>
      <c r="N11178" s="87"/>
    </row>
    <row r="11179" spans="1:14" s="79" customFormat="1">
      <c r="A11179" s="17"/>
      <c r="B11179" s="84"/>
      <c r="C11179" s="85"/>
      <c r="D11179" s="84"/>
      <c r="E11179" s="84"/>
      <c r="M11179" s="86"/>
      <c r="N11179" s="87"/>
    </row>
    <row r="11180" spans="1:14" s="79" customFormat="1">
      <c r="A11180" s="17"/>
      <c r="B11180" s="84"/>
      <c r="C11180" s="85"/>
      <c r="D11180" s="84"/>
      <c r="E11180" s="84"/>
      <c r="M11180" s="86"/>
      <c r="N11180" s="87"/>
    </row>
    <row r="11181" spans="1:14" s="79" customFormat="1">
      <c r="A11181" s="17"/>
      <c r="B11181" s="84"/>
      <c r="C11181" s="85"/>
      <c r="D11181" s="84"/>
      <c r="E11181" s="84"/>
      <c r="M11181" s="86"/>
      <c r="N11181" s="87"/>
    </row>
    <row r="11182" spans="1:14" s="79" customFormat="1">
      <c r="A11182" s="17"/>
      <c r="B11182" s="84"/>
      <c r="C11182" s="85"/>
      <c r="D11182" s="84"/>
      <c r="E11182" s="84"/>
      <c r="M11182" s="86"/>
      <c r="N11182" s="87"/>
    </row>
    <row r="11183" spans="1:14" s="79" customFormat="1">
      <c r="A11183" s="17"/>
      <c r="B11183" s="84"/>
      <c r="C11183" s="85"/>
      <c r="D11183" s="84"/>
      <c r="E11183" s="84"/>
      <c r="M11183" s="86"/>
      <c r="N11183" s="87"/>
    </row>
    <row r="11184" spans="1:14" s="79" customFormat="1">
      <c r="A11184" s="17"/>
      <c r="B11184" s="84"/>
      <c r="C11184" s="85"/>
      <c r="D11184" s="84"/>
      <c r="E11184" s="84"/>
      <c r="M11184" s="86"/>
      <c r="N11184" s="87"/>
    </row>
    <row r="11185" spans="1:14" s="79" customFormat="1">
      <c r="A11185" s="17"/>
      <c r="B11185" s="84"/>
      <c r="C11185" s="85"/>
      <c r="D11185" s="84"/>
      <c r="E11185" s="84"/>
      <c r="M11185" s="86"/>
      <c r="N11185" s="87"/>
    </row>
    <row r="11186" spans="1:14" s="79" customFormat="1">
      <c r="A11186" s="17"/>
      <c r="B11186" s="84"/>
      <c r="C11186" s="85"/>
      <c r="D11186" s="84"/>
      <c r="E11186" s="84"/>
      <c r="M11186" s="86"/>
      <c r="N11186" s="87"/>
    </row>
    <row r="11187" spans="1:14" s="79" customFormat="1">
      <c r="A11187" s="17"/>
      <c r="B11187" s="84"/>
      <c r="C11187" s="85"/>
      <c r="D11187" s="84"/>
      <c r="E11187" s="84"/>
      <c r="M11187" s="86"/>
      <c r="N11187" s="87"/>
    </row>
    <row r="11188" spans="1:14" s="79" customFormat="1">
      <c r="A11188" s="17"/>
      <c r="B11188" s="84"/>
      <c r="C11188" s="85"/>
      <c r="D11188" s="84"/>
      <c r="E11188" s="84"/>
      <c r="M11188" s="86"/>
      <c r="N11188" s="87"/>
    </row>
    <row r="11189" spans="1:14" s="79" customFormat="1">
      <c r="A11189" s="17"/>
      <c r="B11189" s="84"/>
      <c r="C11189" s="85"/>
      <c r="D11189" s="84"/>
      <c r="E11189" s="84"/>
      <c r="M11189" s="86"/>
      <c r="N11189" s="87"/>
    </row>
    <row r="11190" spans="1:14" s="79" customFormat="1">
      <c r="A11190" s="17"/>
      <c r="B11190" s="84"/>
      <c r="C11190" s="85"/>
      <c r="D11190" s="84"/>
      <c r="E11190" s="84"/>
      <c r="M11190" s="86"/>
      <c r="N11190" s="87"/>
    </row>
    <row r="11191" spans="1:14" s="79" customFormat="1">
      <c r="A11191" s="17"/>
      <c r="B11191" s="84"/>
      <c r="C11191" s="85"/>
      <c r="D11191" s="84"/>
      <c r="E11191" s="84"/>
      <c r="M11191" s="86"/>
      <c r="N11191" s="87"/>
    </row>
    <row r="11192" spans="1:14" s="79" customFormat="1">
      <c r="A11192" s="17"/>
      <c r="B11192" s="84"/>
      <c r="C11192" s="85"/>
      <c r="D11192" s="84"/>
      <c r="E11192" s="84"/>
      <c r="M11192" s="86"/>
      <c r="N11192" s="87"/>
    </row>
    <row r="11193" spans="1:14" s="79" customFormat="1">
      <c r="A11193" s="17"/>
      <c r="B11193" s="84"/>
      <c r="C11193" s="85"/>
      <c r="D11193" s="84"/>
      <c r="E11193" s="84"/>
      <c r="M11193" s="86"/>
      <c r="N11193" s="87"/>
    </row>
    <row r="11194" spans="1:14" s="79" customFormat="1">
      <c r="A11194" s="17"/>
      <c r="B11194" s="84"/>
      <c r="C11194" s="85"/>
      <c r="D11194" s="84"/>
      <c r="E11194" s="84"/>
      <c r="M11194" s="86"/>
      <c r="N11194" s="87"/>
    </row>
    <row r="11195" spans="1:14" s="79" customFormat="1">
      <c r="A11195" s="17"/>
      <c r="B11195" s="84"/>
      <c r="C11195" s="85"/>
      <c r="D11195" s="84"/>
      <c r="E11195" s="84"/>
      <c r="M11195" s="86"/>
      <c r="N11195" s="87"/>
    </row>
    <row r="11196" spans="1:14" s="79" customFormat="1">
      <c r="A11196" s="17"/>
      <c r="B11196" s="84"/>
      <c r="C11196" s="85"/>
      <c r="D11196" s="84"/>
      <c r="E11196" s="84"/>
      <c r="M11196" s="86"/>
      <c r="N11196" s="87"/>
    </row>
    <row r="11197" spans="1:14" s="79" customFormat="1">
      <c r="A11197" s="17"/>
      <c r="B11197" s="84"/>
      <c r="C11197" s="85"/>
      <c r="D11197" s="84"/>
      <c r="E11197" s="84"/>
      <c r="M11197" s="86"/>
      <c r="N11197" s="87"/>
    </row>
    <row r="11198" spans="1:14" s="79" customFormat="1">
      <c r="A11198" s="17"/>
      <c r="B11198" s="84"/>
      <c r="C11198" s="85"/>
      <c r="D11198" s="84"/>
      <c r="E11198" s="84"/>
      <c r="M11198" s="86"/>
      <c r="N11198" s="87"/>
    </row>
    <row r="11199" spans="1:14" s="79" customFormat="1">
      <c r="A11199" s="17"/>
      <c r="B11199" s="84"/>
      <c r="C11199" s="85"/>
      <c r="D11199" s="84"/>
      <c r="E11199" s="84"/>
      <c r="M11199" s="86"/>
      <c r="N11199" s="87"/>
    </row>
    <row r="11200" spans="1:14" s="79" customFormat="1">
      <c r="A11200" s="17"/>
      <c r="B11200" s="84"/>
      <c r="C11200" s="85"/>
      <c r="D11200" s="84"/>
      <c r="E11200" s="84"/>
      <c r="M11200" s="86"/>
      <c r="N11200" s="87"/>
    </row>
    <row r="11201" spans="1:14" s="79" customFormat="1">
      <c r="A11201" s="17"/>
      <c r="B11201" s="84"/>
      <c r="C11201" s="85"/>
      <c r="D11201" s="84"/>
      <c r="E11201" s="84"/>
      <c r="M11201" s="86"/>
      <c r="N11201" s="87"/>
    </row>
    <row r="11202" spans="1:14" s="79" customFormat="1">
      <c r="A11202" s="17"/>
      <c r="B11202" s="84"/>
      <c r="C11202" s="85"/>
      <c r="D11202" s="84"/>
      <c r="E11202" s="84"/>
      <c r="M11202" s="86"/>
      <c r="N11202" s="87"/>
    </row>
    <row r="11203" spans="1:14" s="79" customFormat="1">
      <c r="A11203" s="17"/>
      <c r="B11203" s="84"/>
      <c r="C11203" s="85"/>
      <c r="D11203" s="84"/>
      <c r="E11203" s="84"/>
      <c r="M11203" s="86"/>
      <c r="N11203" s="87"/>
    </row>
    <row r="11204" spans="1:14" s="79" customFormat="1">
      <c r="A11204" s="17"/>
      <c r="B11204" s="84"/>
      <c r="C11204" s="85"/>
      <c r="D11204" s="84"/>
      <c r="E11204" s="84"/>
      <c r="M11204" s="86"/>
      <c r="N11204" s="87"/>
    </row>
    <row r="11205" spans="1:14" s="79" customFormat="1">
      <c r="A11205" s="17"/>
      <c r="B11205" s="84"/>
      <c r="C11205" s="85"/>
      <c r="D11205" s="84"/>
      <c r="E11205" s="84"/>
      <c r="M11205" s="86"/>
      <c r="N11205" s="87"/>
    </row>
    <row r="11206" spans="1:14" s="79" customFormat="1">
      <c r="A11206" s="17"/>
      <c r="B11206" s="84"/>
      <c r="C11206" s="85"/>
      <c r="D11206" s="84"/>
      <c r="E11206" s="84"/>
      <c r="M11206" s="86"/>
      <c r="N11206" s="87"/>
    </row>
    <row r="11207" spans="1:14" s="79" customFormat="1">
      <c r="A11207" s="17"/>
      <c r="B11207" s="84"/>
      <c r="C11207" s="85"/>
      <c r="D11207" s="84"/>
      <c r="E11207" s="84"/>
      <c r="M11207" s="86"/>
      <c r="N11207" s="87"/>
    </row>
    <row r="11208" spans="1:14" s="79" customFormat="1">
      <c r="A11208" s="17"/>
      <c r="B11208" s="84"/>
      <c r="C11208" s="85"/>
      <c r="D11208" s="84"/>
      <c r="E11208" s="84"/>
      <c r="M11208" s="86"/>
      <c r="N11208" s="87"/>
    </row>
    <row r="11209" spans="1:14" s="79" customFormat="1">
      <c r="A11209" s="17"/>
      <c r="B11209" s="84"/>
      <c r="C11209" s="85"/>
      <c r="D11209" s="84"/>
      <c r="E11209" s="84"/>
      <c r="M11209" s="86"/>
      <c r="N11209" s="87"/>
    </row>
    <row r="11210" spans="1:14" s="79" customFormat="1">
      <c r="A11210" s="17"/>
      <c r="B11210" s="84"/>
      <c r="C11210" s="85"/>
      <c r="D11210" s="84"/>
      <c r="E11210" s="84"/>
      <c r="M11210" s="86"/>
      <c r="N11210" s="87"/>
    </row>
    <row r="11211" spans="1:14" s="79" customFormat="1">
      <c r="A11211" s="17"/>
      <c r="B11211" s="84"/>
      <c r="C11211" s="85"/>
      <c r="D11211" s="84"/>
      <c r="E11211" s="84"/>
      <c r="M11211" s="86"/>
      <c r="N11211" s="87"/>
    </row>
    <row r="11212" spans="1:14" s="79" customFormat="1">
      <c r="A11212" s="17"/>
      <c r="B11212" s="84"/>
      <c r="C11212" s="85"/>
      <c r="D11212" s="84"/>
      <c r="E11212" s="84"/>
      <c r="M11212" s="86"/>
      <c r="N11212" s="87"/>
    </row>
    <row r="11213" spans="1:14" s="79" customFormat="1">
      <c r="A11213" s="17"/>
      <c r="B11213" s="84"/>
      <c r="C11213" s="85"/>
      <c r="D11213" s="84"/>
      <c r="E11213" s="84"/>
      <c r="M11213" s="86"/>
      <c r="N11213" s="87"/>
    </row>
    <row r="11214" spans="1:14" s="79" customFormat="1">
      <c r="A11214" s="17"/>
      <c r="B11214" s="84"/>
      <c r="C11214" s="85"/>
      <c r="D11214" s="84"/>
      <c r="E11214" s="84"/>
      <c r="M11214" s="86"/>
      <c r="N11214" s="87"/>
    </row>
    <row r="11215" spans="1:14" s="79" customFormat="1">
      <c r="A11215" s="17"/>
      <c r="B11215" s="84"/>
      <c r="C11215" s="85"/>
      <c r="D11215" s="84"/>
      <c r="E11215" s="84"/>
      <c r="M11215" s="86"/>
      <c r="N11215" s="87"/>
    </row>
    <row r="11216" spans="1:14" s="79" customFormat="1">
      <c r="A11216" s="17"/>
      <c r="B11216" s="84"/>
      <c r="C11216" s="85"/>
      <c r="D11216" s="84"/>
      <c r="E11216" s="84"/>
      <c r="M11216" s="86"/>
      <c r="N11216" s="87"/>
    </row>
    <row r="11217" spans="1:14" s="79" customFormat="1">
      <c r="A11217" s="17"/>
      <c r="B11217" s="84"/>
      <c r="C11217" s="85"/>
      <c r="D11217" s="84"/>
      <c r="E11217" s="84"/>
      <c r="M11217" s="86"/>
      <c r="N11217" s="87"/>
    </row>
    <row r="11218" spans="1:14" s="79" customFormat="1">
      <c r="A11218" s="17"/>
      <c r="B11218" s="84"/>
      <c r="C11218" s="85"/>
      <c r="D11218" s="84"/>
      <c r="E11218" s="84"/>
      <c r="M11218" s="86"/>
      <c r="N11218" s="87"/>
    </row>
    <row r="11219" spans="1:14" s="79" customFormat="1">
      <c r="A11219" s="17"/>
      <c r="B11219" s="84"/>
      <c r="C11219" s="85"/>
      <c r="D11219" s="84"/>
      <c r="E11219" s="84"/>
      <c r="M11219" s="86"/>
      <c r="N11219" s="87"/>
    </row>
    <row r="11220" spans="1:14" s="79" customFormat="1">
      <c r="A11220" s="17"/>
      <c r="B11220" s="84"/>
      <c r="C11220" s="85"/>
      <c r="D11220" s="84"/>
      <c r="E11220" s="84"/>
      <c r="M11220" s="86"/>
      <c r="N11220" s="87"/>
    </row>
    <row r="11221" spans="1:14" s="79" customFormat="1">
      <c r="A11221" s="17"/>
      <c r="B11221" s="84"/>
      <c r="C11221" s="85"/>
      <c r="D11221" s="84"/>
      <c r="E11221" s="84"/>
      <c r="M11221" s="86"/>
      <c r="N11221" s="87"/>
    </row>
    <row r="11222" spans="1:14" s="79" customFormat="1">
      <c r="A11222" s="17"/>
      <c r="B11222" s="84"/>
      <c r="C11222" s="85"/>
      <c r="D11222" s="84"/>
      <c r="E11222" s="84"/>
      <c r="M11222" s="86"/>
      <c r="N11222" s="87"/>
    </row>
    <row r="11223" spans="1:14" s="79" customFormat="1">
      <c r="A11223" s="17"/>
      <c r="B11223" s="84"/>
      <c r="C11223" s="85"/>
      <c r="D11223" s="84"/>
      <c r="E11223" s="84"/>
      <c r="M11223" s="86"/>
      <c r="N11223" s="87"/>
    </row>
    <row r="11224" spans="1:14" s="79" customFormat="1">
      <c r="A11224" s="17"/>
      <c r="B11224" s="84"/>
      <c r="C11224" s="85"/>
      <c r="D11224" s="84"/>
      <c r="E11224" s="84"/>
      <c r="M11224" s="86"/>
      <c r="N11224" s="87"/>
    </row>
    <row r="11225" spans="1:14" s="79" customFormat="1">
      <c r="A11225" s="17"/>
      <c r="B11225" s="84"/>
      <c r="C11225" s="85"/>
      <c r="D11225" s="84"/>
      <c r="E11225" s="84"/>
      <c r="M11225" s="86"/>
      <c r="N11225" s="87"/>
    </row>
    <row r="11226" spans="1:14" s="79" customFormat="1">
      <c r="A11226" s="17"/>
      <c r="B11226" s="84"/>
      <c r="C11226" s="85"/>
      <c r="D11226" s="84"/>
      <c r="E11226" s="84"/>
      <c r="M11226" s="86"/>
      <c r="N11226" s="87"/>
    </row>
    <row r="11227" spans="1:14" s="79" customFormat="1">
      <c r="A11227" s="17"/>
      <c r="B11227" s="84"/>
      <c r="C11227" s="85"/>
      <c r="D11227" s="84"/>
      <c r="E11227" s="84"/>
      <c r="M11227" s="86"/>
      <c r="N11227" s="87"/>
    </row>
    <row r="11228" spans="1:14" s="79" customFormat="1">
      <c r="A11228" s="17"/>
      <c r="B11228" s="84"/>
      <c r="C11228" s="85"/>
      <c r="D11228" s="84"/>
      <c r="E11228" s="84"/>
      <c r="M11228" s="86"/>
      <c r="N11228" s="87"/>
    </row>
    <row r="11229" spans="1:14" s="79" customFormat="1">
      <c r="A11229" s="17"/>
      <c r="B11229" s="84"/>
      <c r="C11229" s="85"/>
      <c r="D11229" s="84"/>
      <c r="E11229" s="84"/>
      <c r="M11229" s="86"/>
      <c r="N11229" s="87"/>
    </row>
    <row r="11230" spans="1:14" s="79" customFormat="1">
      <c r="A11230" s="17"/>
      <c r="B11230" s="84"/>
      <c r="C11230" s="85"/>
      <c r="D11230" s="84"/>
      <c r="E11230" s="84"/>
      <c r="M11230" s="86"/>
      <c r="N11230" s="87"/>
    </row>
    <row r="11231" spans="1:14" s="79" customFormat="1">
      <c r="A11231" s="17"/>
      <c r="B11231" s="84"/>
      <c r="C11231" s="85"/>
      <c r="D11231" s="84"/>
      <c r="E11231" s="84"/>
      <c r="M11231" s="86"/>
      <c r="N11231" s="87"/>
    </row>
    <row r="11232" spans="1:14" s="79" customFormat="1">
      <c r="A11232" s="17"/>
      <c r="B11232" s="84"/>
      <c r="C11232" s="85"/>
      <c r="D11232" s="84"/>
      <c r="E11232" s="84"/>
      <c r="M11232" s="86"/>
      <c r="N11232" s="87"/>
    </row>
    <row r="11233" spans="1:14" s="79" customFormat="1">
      <c r="A11233" s="17"/>
      <c r="B11233" s="84"/>
      <c r="C11233" s="85"/>
      <c r="D11233" s="84"/>
      <c r="E11233" s="84"/>
      <c r="M11233" s="86"/>
      <c r="N11233" s="87"/>
    </row>
    <row r="11234" spans="1:14" s="79" customFormat="1">
      <c r="A11234" s="17"/>
      <c r="B11234" s="84"/>
      <c r="C11234" s="85"/>
      <c r="D11234" s="84"/>
      <c r="E11234" s="84"/>
      <c r="M11234" s="86"/>
      <c r="N11234" s="87"/>
    </row>
    <row r="11235" spans="1:14" s="79" customFormat="1">
      <c r="A11235" s="17"/>
      <c r="B11235" s="84"/>
      <c r="C11235" s="85"/>
      <c r="D11235" s="84"/>
      <c r="E11235" s="84"/>
      <c r="M11235" s="86"/>
      <c r="N11235" s="87"/>
    </row>
    <row r="11236" spans="1:14" s="79" customFormat="1">
      <c r="A11236" s="17"/>
      <c r="B11236" s="84"/>
      <c r="C11236" s="85"/>
      <c r="D11236" s="84"/>
      <c r="E11236" s="84"/>
      <c r="M11236" s="86"/>
      <c r="N11236" s="87"/>
    </row>
    <row r="11237" spans="1:14" s="79" customFormat="1">
      <c r="A11237" s="17"/>
      <c r="B11237" s="84"/>
      <c r="C11237" s="85"/>
      <c r="D11237" s="84"/>
      <c r="E11237" s="84"/>
      <c r="M11237" s="86"/>
      <c r="N11237" s="87"/>
    </row>
    <row r="11238" spans="1:14" s="79" customFormat="1">
      <c r="A11238" s="17"/>
      <c r="B11238" s="84"/>
      <c r="C11238" s="85"/>
      <c r="D11238" s="84"/>
      <c r="E11238" s="84"/>
      <c r="M11238" s="86"/>
      <c r="N11238" s="87"/>
    </row>
    <row r="11239" spans="1:14" s="79" customFormat="1">
      <c r="A11239" s="17"/>
      <c r="B11239" s="84"/>
      <c r="C11239" s="85"/>
      <c r="D11239" s="84"/>
      <c r="E11239" s="84"/>
      <c r="M11239" s="86"/>
      <c r="N11239" s="87"/>
    </row>
    <row r="11240" spans="1:14" s="79" customFormat="1">
      <c r="A11240" s="17"/>
      <c r="B11240" s="84"/>
      <c r="C11240" s="85"/>
      <c r="D11240" s="84"/>
      <c r="E11240" s="84"/>
      <c r="M11240" s="86"/>
      <c r="N11240" s="87"/>
    </row>
    <row r="11241" spans="1:14" s="79" customFormat="1">
      <c r="A11241" s="17"/>
      <c r="B11241" s="84"/>
      <c r="C11241" s="85"/>
      <c r="D11241" s="84"/>
      <c r="E11241" s="84"/>
      <c r="M11241" s="86"/>
      <c r="N11241" s="87"/>
    </row>
    <row r="11242" spans="1:14" s="79" customFormat="1">
      <c r="A11242" s="17"/>
      <c r="B11242" s="84"/>
      <c r="C11242" s="85"/>
      <c r="D11242" s="84"/>
      <c r="E11242" s="84"/>
      <c r="M11242" s="86"/>
      <c r="N11242" s="87"/>
    </row>
    <row r="11243" spans="1:14" s="79" customFormat="1">
      <c r="A11243" s="17"/>
      <c r="B11243" s="84"/>
      <c r="C11243" s="85"/>
      <c r="D11243" s="84"/>
      <c r="E11243" s="84"/>
      <c r="M11243" s="86"/>
      <c r="N11243" s="87"/>
    </row>
    <row r="11244" spans="1:14" s="79" customFormat="1">
      <c r="A11244" s="17"/>
      <c r="B11244" s="84"/>
      <c r="C11244" s="85"/>
      <c r="D11244" s="84"/>
      <c r="E11244" s="84"/>
      <c r="M11244" s="86"/>
      <c r="N11244" s="87"/>
    </row>
    <row r="11245" spans="1:14" s="79" customFormat="1">
      <c r="A11245" s="17"/>
      <c r="B11245" s="84"/>
      <c r="C11245" s="85"/>
      <c r="D11245" s="84"/>
      <c r="E11245" s="84"/>
      <c r="M11245" s="86"/>
      <c r="N11245" s="87"/>
    </row>
    <row r="11246" spans="1:14" s="79" customFormat="1">
      <c r="A11246" s="17"/>
      <c r="B11246" s="84"/>
      <c r="C11246" s="85"/>
      <c r="D11246" s="84"/>
      <c r="E11246" s="84"/>
      <c r="M11246" s="86"/>
      <c r="N11246" s="87"/>
    </row>
    <row r="11247" spans="1:14" s="79" customFormat="1">
      <c r="A11247" s="17"/>
      <c r="B11247" s="84"/>
      <c r="C11247" s="85"/>
      <c r="D11247" s="84"/>
      <c r="E11247" s="84"/>
      <c r="M11247" s="86"/>
      <c r="N11247" s="87"/>
    </row>
    <row r="11248" spans="1:14" s="79" customFormat="1">
      <c r="A11248" s="17"/>
      <c r="B11248" s="84"/>
      <c r="C11248" s="85"/>
      <c r="D11248" s="84"/>
      <c r="E11248" s="84"/>
      <c r="M11248" s="86"/>
      <c r="N11248" s="87"/>
    </row>
    <row r="11249" spans="1:14" s="79" customFormat="1">
      <c r="A11249" s="17"/>
      <c r="B11249" s="84"/>
      <c r="C11249" s="85"/>
      <c r="D11249" s="84"/>
      <c r="E11249" s="84"/>
      <c r="M11249" s="86"/>
      <c r="N11249" s="87"/>
    </row>
    <row r="11250" spans="1:14" s="79" customFormat="1">
      <c r="A11250" s="17"/>
      <c r="B11250" s="84"/>
      <c r="C11250" s="85"/>
      <c r="D11250" s="84"/>
      <c r="E11250" s="84"/>
      <c r="M11250" s="86"/>
      <c r="N11250" s="87"/>
    </row>
    <row r="11251" spans="1:14" s="79" customFormat="1">
      <c r="A11251" s="17"/>
      <c r="B11251" s="84"/>
      <c r="C11251" s="85"/>
      <c r="D11251" s="84"/>
      <c r="E11251" s="84"/>
      <c r="M11251" s="86"/>
      <c r="N11251" s="87"/>
    </row>
    <row r="11252" spans="1:14" s="79" customFormat="1">
      <c r="A11252" s="17"/>
      <c r="B11252" s="84"/>
      <c r="C11252" s="85"/>
      <c r="D11252" s="84"/>
      <c r="E11252" s="84"/>
      <c r="M11252" s="86"/>
      <c r="N11252" s="87"/>
    </row>
    <row r="11253" spans="1:14" s="79" customFormat="1">
      <c r="A11253" s="17"/>
      <c r="B11253" s="84"/>
      <c r="C11253" s="85"/>
      <c r="D11253" s="84"/>
      <c r="E11253" s="84"/>
      <c r="M11253" s="86"/>
      <c r="N11253" s="87"/>
    </row>
    <row r="11254" spans="1:14" s="79" customFormat="1">
      <c r="A11254" s="17"/>
      <c r="B11254" s="84"/>
      <c r="C11254" s="85"/>
      <c r="D11254" s="84"/>
      <c r="E11254" s="84"/>
      <c r="M11254" s="86"/>
      <c r="N11254" s="87"/>
    </row>
    <row r="11255" spans="1:14" s="79" customFormat="1">
      <c r="A11255" s="17"/>
      <c r="B11255" s="84"/>
      <c r="C11255" s="85"/>
      <c r="D11255" s="84"/>
      <c r="E11255" s="84"/>
      <c r="M11255" s="86"/>
      <c r="N11255" s="87"/>
    </row>
    <row r="11256" spans="1:14" s="79" customFormat="1">
      <c r="A11256" s="17"/>
      <c r="B11256" s="84"/>
      <c r="C11256" s="85"/>
      <c r="D11256" s="84"/>
      <c r="E11256" s="84"/>
      <c r="M11256" s="86"/>
      <c r="N11256" s="87"/>
    </row>
    <row r="11257" spans="1:14" s="79" customFormat="1">
      <c r="A11257" s="17"/>
      <c r="B11257" s="84"/>
      <c r="C11257" s="85"/>
      <c r="D11257" s="84"/>
      <c r="E11257" s="84"/>
      <c r="M11257" s="86"/>
      <c r="N11257" s="87"/>
    </row>
    <row r="11258" spans="1:14" s="79" customFormat="1">
      <c r="A11258" s="17"/>
      <c r="B11258" s="84"/>
      <c r="C11258" s="85"/>
      <c r="D11258" s="84"/>
      <c r="E11258" s="84"/>
      <c r="M11258" s="86"/>
      <c r="N11258" s="87"/>
    </row>
    <row r="11259" spans="1:14" s="79" customFormat="1">
      <c r="A11259" s="17"/>
      <c r="B11259" s="84"/>
      <c r="C11259" s="85"/>
      <c r="D11259" s="84"/>
      <c r="E11259" s="84"/>
      <c r="M11259" s="86"/>
      <c r="N11259" s="87"/>
    </row>
    <row r="11260" spans="1:14" s="79" customFormat="1">
      <c r="A11260" s="17"/>
      <c r="B11260" s="84"/>
      <c r="C11260" s="85"/>
      <c r="D11260" s="84"/>
      <c r="E11260" s="84"/>
      <c r="M11260" s="86"/>
      <c r="N11260" s="87"/>
    </row>
    <row r="11261" spans="1:14" s="79" customFormat="1">
      <c r="A11261" s="17"/>
      <c r="B11261" s="84"/>
      <c r="C11261" s="85"/>
      <c r="D11261" s="84"/>
      <c r="E11261" s="84"/>
      <c r="M11261" s="86"/>
      <c r="N11261" s="87"/>
    </row>
    <row r="11262" spans="1:14" s="79" customFormat="1">
      <c r="A11262" s="17"/>
      <c r="B11262" s="84"/>
      <c r="C11262" s="85"/>
      <c r="D11262" s="84"/>
      <c r="E11262" s="84"/>
      <c r="M11262" s="86"/>
      <c r="N11262" s="87"/>
    </row>
    <row r="11263" spans="1:14" s="79" customFormat="1">
      <c r="A11263" s="17"/>
      <c r="B11263" s="84"/>
      <c r="C11263" s="85"/>
      <c r="D11263" s="84"/>
      <c r="E11263" s="84"/>
      <c r="M11263" s="86"/>
      <c r="N11263" s="87"/>
    </row>
    <row r="11264" spans="1:14" s="79" customFormat="1">
      <c r="A11264" s="17"/>
      <c r="B11264" s="84"/>
      <c r="C11264" s="85"/>
      <c r="D11264" s="84"/>
      <c r="E11264" s="84"/>
      <c r="M11264" s="86"/>
      <c r="N11264" s="87"/>
    </row>
    <row r="11265" spans="1:14" s="79" customFormat="1">
      <c r="A11265" s="17"/>
      <c r="B11265" s="84"/>
      <c r="C11265" s="85"/>
      <c r="D11265" s="84"/>
      <c r="E11265" s="84"/>
      <c r="M11265" s="86"/>
      <c r="N11265" s="87"/>
    </row>
    <row r="11266" spans="1:14" s="79" customFormat="1">
      <c r="A11266" s="17"/>
      <c r="B11266" s="84"/>
      <c r="C11266" s="85"/>
      <c r="D11266" s="84"/>
      <c r="E11266" s="84"/>
      <c r="M11266" s="86"/>
      <c r="N11266" s="87"/>
    </row>
    <row r="11267" spans="1:14" s="79" customFormat="1">
      <c r="A11267" s="17"/>
      <c r="B11267" s="84"/>
      <c r="C11267" s="85"/>
      <c r="D11267" s="84"/>
      <c r="E11267" s="84"/>
      <c r="M11267" s="86"/>
      <c r="N11267" s="87"/>
    </row>
    <row r="11268" spans="1:14" s="79" customFormat="1">
      <c r="A11268" s="17"/>
      <c r="B11268" s="84"/>
      <c r="C11268" s="85"/>
      <c r="D11268" s="84"/>
      <c r="E11268" s="84"/>
      <c r="M11268" s="86"/>
      <c r="N11268" s="87"/>
    </row>
    <row r="11269" spans="1:14" s="79" customFormat="1">
      <c r="A11269" s="17"/>
      <c r="B11269" s="84"/>
      <c r="C11269" s="85"/>
      <c r="D11269" s="84"/>
      <c r="E11269" s="84"/>
      <c r="M11269" s="86"/>
      <c r="N11269" s="87"/>
    </row>
    <row r="11270" spans="1:14" s="79" customFormat="1">
      <c r="A11270" s="17"/>
      <c r="B11270" s="84"/>
      <c r="C11270" s="85"/>
      <c r="D11270" s="84"/>
      <c r="E11270" s="84"/>
      <c r="M11270" s="86"/>
      <c r="N11270" s="87"/>
    </row>
    <row r="11271" spans="1:14" s="79" customFormat="1">
      <c r="A11271" s="17"/>
      <c r="B11271" s="84"/>
      <c r="C11271" s="85"/>
      <c r="D11271" s="84"/>
      <c r="E11271" s="84"/>
      <c r="M11271" s="86"/>
      <c r="N11271" s="87"/>
    </row>
    <row r="11272" spans="1:14" s="79" customFormat="1">
      <c r="A11272" s="17"/>
      <c r="B11272" s="84"/>
      <c r="C11272" s="85"/>
      <c r="D11272" s="84"/>
      <c r="E11272" s="84"/>
      <c r="M11272" s="86"/>
      <c r="N11272" s="87"/>
    </row>
    <row r="11273" spans="1:14" s="79" customFormat="1">
      <c r="A11273" s="17"/>
      <c r="B11273" s="84"/>
      <c r="C11273" s="85"/>
      <c r="D11273" s="84"/>
      <c r="E11273" s="84"/>
      <c r="M11273" s="86"/>
      <c r="N11273" s="87"/>
    </row>
    <row r="11274" spans="1:14" s="79" customFormat="1">
      <c r="A11274" s="17"/>
      <c r="B11274" s="84"/>
      <c r="C11274" s="85"/>
      <c r="D11274" s="84"/>
      <c r="E11274" s="84"/>
      <c r="M11274" s="86"/>
      <c r="N11274" s="87"/>
    </row>
    <row r="11275" spans="1:14" s="79" customFormat="1">
      <c r="A11275" s="17"/>
      <c r="B11275" s="84"/>
      <c r="C11275" s="85"/>
      <c r="D11275" s="84"/>
      <c r="E11275" s="84"/>
      <c r="M11275" s="86"/>
      <c r="N11275" s="87"/>
    </row>
    <row r="11276" spans="1:14" s="79" customFormat="1">
      <c r="A11276" s="17"/>
      <c r="B11276" s="84"/>
      <c r="C11276" s="85"/>
      <c r="D11276" s="84"/>
      <c r="E11276" s="84"/>
      <c r="M11276" s="86"/>
      <c r="N11276" s="87"/>
    </row>
    <row r="11277" spans="1:14" s="79" customFormat="1">
      <c r="A11277" s="17"/>
      <c r="B11277" s="84"/>
      <c r="C11277" s="85"/>
      <c r="D11277" s="84"/>
      <c r="E11277" s="84"/>
      <c r="M11277" s="86"/>
      <c r="N11277" s="87"/>
    </row>
    <row r="11278" spans="1:14" s="79" customFormat="1">
      <c r="A11278" s="17"/>
      <c r="B11278" s="84"/>
      <c r="C11278" s="85"/>
      <c r="D11278" s="84"/>
      <c r="E11278" s="84"/>
      <c r="M11278" s="86"/>
      <c r="N11278" s="87"/>
    </row>
    <row r="11279" spans="1:14" s="79" customFormat="1">
      <c r="A11279" s="17"/>
      <c r="B11279" s="84"/>
      <c r="C11279" s="85"/>
      <c r="D11279" s="84"/>
      <c r="E11279" s="84"/>
      <c r="M11279" s="86"/>
      <c r="N11279" s="87"/>
    </row>
    <row r="11280" spans="1:14" s="79" customFormat="1">
      <c r="A11280" s="17"/>
      <c r="B11280" s="84"/>
      <c r="C11280" s="85"/>
      <c r="D11280" s="84"/>
      <c r="E11280" s="84"/>
      <c r="M11280" s="86"/>
      <c r="N11280" s="87"/>
    </row>
    <row r="11281" spans="1:14" s="79" customFormat="1">
      <c r="A11281" s="17"/>
      <c r="B11281" s="84"/>
      <c r="C11281" s="85"/>
      <c r="D11281" s="84"/>
      <c r="E11281" s="84"/>
      <c r="M11281" s="86"/>
      <c r="N11281" s="87"/>
    </row>
    <row r="11282" spans="1:14" s="79" customFormat="1">
      <c r="A11282" s="17"/>
      <c r="B11282" s="84"/>
      <c r="C11282" s="85"/>
      <c r="D11282" s="84"/>
      <c r="E11282" s="84"/>
      <c r="M11282" s="86"/>
      <c r="N11282" s="87"/>
    </row>
    <row r="11283" spans="1:14" s="79" customFormat="1">
      <c r="A11283" s="17"/>
      <c r="B11283" s="84"/>
      <c r="C11283" s="85"/>
      <c r="D11283" s="84"/>
      <c r="E11283" s="84"/>
      <c r="M11283" s="86"/>
      <c r="N11283" s="87"/>
    </row>
    <row r="11284" spans="1:14" s="79" customFormat="1">
      <c r="A11284" s="17"/>
      <c r="B11284" s="84"/>
      <c r="C11284" s="85"/>
      <c r="D11284" s="84"/>
      <c r="E11284" s="84"/>
      <c r="M11284" s="86"/>
      <c r="N11284" s="87"/>
    </row>
    <row r="11285" spans="1:14" s="79" customFormat="1">
      <c r="A11285" s="17"/>
      <c r="B11285" s="84"/>
      <c r="C11285" s="85"/>
      <c r="D11285" s="84"/>
      <c r="E11285" s="84"/>
      <c r="M11285" s="86"/>
      <c r="N11285" s="87"/>
    </row>
    <row r="11286" spans="1:14" s="79" customFormat="1">
      <c r="A11286" s="17"/>
      <c r="B11286" s="84"/>
      <c r="C11286" s="85"/>
      <c r="D11286" s="84"/>
      <c r="E11286" s="84"/>
      <c r="M11286" s="86"/>
      <c r="N11286" s="87"/>
    </row>
    <row r="11287" spans="1:14" s="79" customFormat="1">
      <c r="A11287" s="17"/>
      <c r="B11287" s="84"/>
      <c r="C11287" s="85"/>
      <c r="D11287" s="84"/>
      <c r="E11287" s="84"/>
      <c r="M11287" s="86"/>
      <c r="N11287" s="87"/>
    </row>
    <row r="11288" spans="1:14" s="79" customFormat="1">
      <c r="A11288" s="17"/>
      <c r="B11288" s="84"/>
      <c r="C11288" s="85"/>
      <c r="D11288" s="84"/>
      <c r="E11288" s="84"/>
      <c r="M11288" s="86"/>
      <c r="N11288" s="87"/>
    </row>
    <row r="11289" spans="1:14" s="79" customFormat="1">
      <c r="A11289" s="17"/>
      <c r="B11289" s="84"/>
      <c r="C11289" s="85"/>
      <c r="D11289" s="84"/>
      <c r="E11289" s="84"/>
      <c r="M11289" s="86"/>
      <c r="N11289" s="87"/>
    </row>
    <row r="11290" spans="1:14" s="79" customFormat="1">
      <c r="A11290" s="17"/>
      <c r="B11290" s="84"/>
      <c r="C11290" s="85"/>
      <c r="D11290" s="84"/>
      <c r="E11290" s="84"/>
      <c r="M11290" s="86"/>
      <c r="N11290" s="87"/>
    </row>
    <row r="11291" spans="1:14" s="79" customFormat="1">
      <c r="A11291" s="17"/>
      <c r="B11291" s="84"/>
      <c r="C11291" s="85"/>
      <c r="D11291" s="84"/>
      <c r="E11291" s="84"/>
      <c r="M11291" s="86"/>
      <c r="N11291" s="87"/>
    </row>
    <row r="11292" spans="1:14" s="79" customFormat="1">
      <c r="A11292" s="17"/>
      <c r="B11292" s="84"/>
      <c r="C11292" s="85"/>
      <c r="D11292" s="84"/>
      <c r="E11292" s="84"/>
      <c r="M11292" s="86"/>
      <c r="N11292" s="87"/>
    </row>
    <row r="11293" spans="1:14" s="79" customFormat="1">
      <c r="A11293" s="17"/>
      <c r="B11293" s="84"/>
      <c r="C11293" s="85"/>
      <c r="D11293" s="84"/>
      <c r="E11293" s="84"/>
      <c r="M11293" s="86"/>
      <c r="N11293" s="87"/>
    </row>
    <row r="11294" spans="1:14" s="79" customFormat="1">
      <c r="A11294" s="17"/>
      <c r="B11294" s="84"/>
      <c r="C11294" s="85"/>
      <c r="D11294" s="84"/>
      <c r="E11294" s="84"/>
      <c r="M11294" s="86"/>
      <c r="N11294" s="87"/>
    </row>
    <row r="11295" spans="1:14" s="79" customFormat="1">
      <c r="A11295" s="17"/>
      <c r="B11295" s="84"/>
      <c r="C11295" s="85"/>
      <c r="D11295" s="84"/>
      <c r="E11295" s="84"/>
      <c r="M11295" s="86"/>
      <c r="N11295" s="87"/>
    </row>
    <row r="11296" spans="1:14" s="79" customFormat="1">
      <c r="A11296" s="17"/>
      <c r="B11296" s="84"/>
      <c r="C11296" s="85"/>
      <c r="D11296" s="84"/>
      <c r="E11296" s="84"/>
      <c r="M11296" s="86"/>
      <c r="N11296" s="87"/>
    </row>
    <row r="11297" spans="1:14" s="79" customFormat="1">
      <c r="A11297" s="17"/>
      <c r="B11297" s="84"/>
      <c r="C11297" s="85"/>
      <c r="D11297" s="84"/>
      <c r="E11297" s="84"/>
      <c r="M11297" s="86"/>
      <c r="N11297" s="87"/>
    </row>
    <row r="11298" spans="1:14" s="79" customFormat="1">
      <c r="A11298" s="17"/>
      <c r="B11298" s="84"/>
      <c r="C11298" s="85"/>
      <c r="D11298" s="84"/>
      <c r="E11298" s="84"/>
      <c r="M11298" s="86"/>
      <c r="N11298" s="87"/>
    </row>
    <row r="11299" spans="1:14" s="79" customFormat="1">
      <c r="A11299" s="17"/>
      <c r="B11299" s="84"/>
      <c r="C11299" s="85"/>
      <c r="D11299" s="84"/>
      <c r="E11299" s="84"/>
      <c r="M11299" s="86"/>
      <c r="N11299" s="87"/>
    </row>
    <row r="11300" spans="1:14" s="79" customFormat="1">
      <c r="A11300" s="17"/>
      <c r="B11300" s="84"/>
      <c r="C11300" s="85"/>
      <c r="D11300" s="84"/>
      <c r="E11300" s="84"/>
      <c r="M11300" s="86"/>
      <c r="N11300" s="87"/>
    </row>
    <row r="11301" spans="1:14" s="79" customFormat="1">
      <c r="A11301" s="17"/>
      <c r="B11301" s="84"/>
      <c r="C11301" s="85"/>
      <c r="D11301" s="84"/>
      <c r="E11301" s="84"/>
      <c r="M11301" s="86"/>
      <c r="N11301" s="87"/>
    </row>
    <row r="11302" spans="1:14" s="79" customFormat="1">
      <c r="A11302" s="17"/>
      <c r="B11302" s="84"/>
      <c r="C11302" s="85"/>
      <c r="D11302" s="84"/>
      <c r="E11302" s="84"/>
      <c r="M11302" s="86"/>
      <c r="N11302" s="87"/>
    </row>
    <row r="11303" spans="1:14" s="79" customFormat="1">
      <c r="A11303" s="17"/>
      <c r="B11303" s="84"/>
      <c r="C11303" s="85"/>
      <c r="D11303" s="84"/>
      <c r="E11303" s="84"/>
      <c r="M11303" s="86"/>
      <c r="N11303" s="87"/>
    </row>
    <row r="11304" spans="1:14" s="79" customFormat="1">
      <c r="A11304" s="17"/>
      <c r="B11304" s="84"/>
      <c r="C11304" s="85"/>
      <c r="D11304" s="84"/>
      <c r="E11304" s="84"/>
      <c r="M11304" s="86"/>
      <c r="N11304" s="87"/>
    </row>
    <row r="11305" spans="1:14" s="79" customFormat="1">
      <c r="A11305" s="17"/>
      <c r="B11305" s="84"/>
      <c r="C11305" s="85"/>
      <c r="D11305" s="84"/>
      <c r="E11305" s="84"/>
      <c r="M11305" s="86"/>
      <c r="N11305" s="87"/>
    </row>
    <row r="11306" spans="1:14" s="79" customFormat="1">
      <c r="A11306" s="17"/>
      <c r="B11306" s="84"/>
      <c r="C11306" s="85"/>
      <c r="D11306" s="84"/>
      <c r="E11306" s="84"/>
      <c r="M11306" s="86"/>
      <c r="N11306" s="87"/>
    </row>
    <row r="11307" spans="1:14" s="79" customFormat="1">
      <c r="A11307" s="17"/>
      <c r="B11307" s="84"/>
      <c r="C11307" s="85"/>
      <c r="D11307" s="84"/>
      <c r="E11307" s="84"/>
      <c r="M11307" s="86"/>
      <c r="N11307" s="87"/>
    </row>
    <row r="11308" spans="1:14" s="79" customFormat="1">
      <c r="A11308" s="17"/>
      <c r="B11308" s="84"/>
      <c r="C11308" s="85"/>
      <c r="D11308" s="84"/>
      <c r="E11308" s="84"/>
      <c r="M11308" s="86"/>
      <c r="N11308" s="87"/>
    </row>
    <row r="11309" spans="1:14" s="79" customFormat="1">
      <c r="A11309" s="17"/>
      <c r="B11309" s="84"/>
      <c r="C11309" s="85"/>
      <c r="D11309" s="84"/>
      <c r="E11309" s="84"/>
      <c r="M11309" s="86"/>
      <c r="N11309" s="87"/>
    </row>
    <row r="11310" spans="1:14" s="79" customFormat="1">
      <c r="A11310" s="17"/>
      <c r="B11310" s="84"/>
      <c r="C11310" s="85"/>
      <c r="D11310" s="84"/>
      <c r="E11310" s="84"/>
      <c r="M11310" s="86"/>
      <c r="N11310" s="87"/>
    </row>
    <row r="11311" spans="1:14" s="79" customFormat="1">
      <c r="A11311" s="17"/>
      <c r="B11311" s="84"/>
      <c r="C11311" s="85"/>
      <c r="D11311" s="84"/>
      <c r="E11311" s="84"/>
      <c r="M11311" s="86"/>
      <c r="N11311" s="87"/>
    </row>
    <row r="11312" spans="1:14" s="79" customFormat="1">
      <c r="A11312" s="17"/>
      <c r="B11312" s="84"/>
      <c r="C11312" s="85"/>
      <c r="D11312" s="84"/>
      <c r="E11312" s="84"/>
      <c r="M11312" s="86"/>
      <c r="N11312" s="87"/>
    </row>
    <row r="11313" spans="1:14" s="79" customFormat="1">
      <c r="A11313" s="17"/>
      <c r="B11313" s="84"/>
      <c r="C11313" s="85"/>
      <c r="D11313" s="84"/>
      <c r="E11313" s="84"/>
      <c r="M11313" s="86"/>
      <c r="N11313" s="87"/>
    </row>
    <row r="11314" spans="1:14" s="79" customFormat="1">
      <c r="A11314" s="17"/>
      <c r="B11314" s="84"/>
      <c r="C11314" s="85"/>
      <c r="D11314" s="84"/>
      <c r="E11314" s="84"/>
      <c r="M11314" s="86"/>
      <c r="N11314" s="87"/>
    </row>
    <row r="11315" spans="1:14" s="79" customFormat="1">
      <c r="A11315" s="17"/>
      <c r="B11315" s="84"/>
      <c r="C11315" s="85"/>
      <c r="D11315" s="84"/>
      <c r="E11315" s="84"/>
      <c r="M11315" s="86"/>
      <c r="N11315" s="87"/>
    </row>
    <row r="11316" spans="1:14" s="79" customFormat="1">
      <c r="A11316" s="17"/>
      <c r="B11316" s="84"/>
      <c r="C11316" s="85"/>
      <c r="D11316" s="84"/>
      <c r="E11316" s="84"/>
      <c r="M11316" s="86"/>
      <c r="N11316" s="87"/>
    </row>
    <row r="11317" spans="1:14" s="79" customFormat="1">
      <c r="A11317" s="17"/>
      <c r="B11317" s="84"/>
      <c r="C11317" s="85"/>
      <c r="D11317" s="84"/>
      <c r="E11317" s="84"/>
      <c r="M11317" s="86"/>
      <c r="N11317" s="87"/>
    </row>
    <row r="11318" spans="1:14" s="79" customFormat="1">
      <c r="A11318" s="17"/>
      <c r="B11318" s="84"/>
      <c r="C11318" s="85"/>
      <c r="D11318" s="84"/>
      <c r="E11318" s="84"/>
      <c r="M11318" s="86"/>
      <c r="N11318" s="87"/>
    </row>
    <row r="11319" spans="1:14" s="79" customFormat="1">
      <c r="A11319" s="17"/>
      <c r="B11319" s="84"/>
      <c r="C11319" s="85"/>
      <c r="D11319" s="84"/>
      <c r="E11319" s="84"/>
      <c r="M11319" s="86"/>
      <c r="N11319" s="87"/>
    </row>
    <row r="11320" spans="1:14" s="79" customFormat="1">
      <c r="A11320" s="17"/>
      <c r="B11320" s="84"/>
      <c r="C11320" s="85"/>
      <c r="D11320" s="84"/>
      <c r="E11320" s="84"/>
      <c r="M11320" s="86"/>
      <c r="N11320" s="87"/>
    </row>
    <row r="11321" spans="1:14" s="79" customFormat="1">
      <c r="A11321" s="17"/>
      <c r="B11321" s="84"/>
      <c r="C11321" s="85"/>
      <c r="D11321" s="84"/>
      <c r="E11321" s="84"/>
      <c r="M11321" s="86"/>
      <c r="N11321" s="87"/>
    </row>
    <row r="11322" spans="1:14" s="79" customFormat="1">
      <c r="A11322" s="17"/>
      <c r="B11322" s="84"/>
      <c r="C11322" s="85"/>
      <c r="D11322" s="84"/>
      <c r="E11322" s="84"/>
      <c r="M11322" s="86"/>
      <c r="N11322" s="87"/>
    </row>
    <row r="11323" spans="1:14" s="79" customFormat="1">
      <c r="A11323" s="17"/>
      <c r="B11323" s="84"/>
      <c r="C11323" s="85"/>
      <c r="D11323" s="84"/>
      <c r="E11323" s="84"/>
      <c r="M11323" s="86"/>
      <c r="N11323" s="87"/>
    </row>
    <row r="11324" spans="1:14" s="79" customFormat="1">
      <c r="A11324" s="17"/>
      <c r="B11324" s="84"/>
      <c r="C11324" s="85"/>
      <c r="D11324" s="84"/>
      <c r="E11324" s="84"/>
      <c r="M11324" s="86"/>
      <c r="N11324" s="87"/>
    </row>
    <row r="11325" spans="1:14" s="79" customFormat="1">
      <c r="A11325" s="17"/>
      <c r="B11325" s="84"/>
      <c r="C11325" s="85"/>
      <c r="D11325" s="84"/>
      <c r="E11325" s="84"/>
      <c r="M11325" s="86"/>
      <c r="N11325" s="87"/>
    </row>
    <row r="11326" spans="1:14" s="79" customFormat="1">
      <c r="A11326" s="17"/>
      <c r="B11326" s="84"/>
      <c r="C11326" s="85"/>
      <c r="D11326" s="84"/>
      <c r="E11326" s="84"/>
      <c r="M11326" s="86"/>
      <c r="N11326" s="87"/>
    </row>
    <row r="11327" spans="1:14" s="79" customFormat="1">
      <c r="A11327" s="17"/>
      <c r="B11327" s="84"/>
      <c r="C11327" s="85"/>
      <c r="D11327" s="84"/>
      <c r="E11327" s="84"/>
      <c r="M11327" s="86"/>
      <c r="N11327" s="87"/>
    </row>
    <row r="11328" spans="1:14" s="79" customFormat="1">
      <c r="A11328" s="17"/>
      <c r="B11328" s="84"/>
      <c r="C11328" s="85"/>
      <c r="D11328" s="84"/>
      <c r="E11328" s="84"/>
      <c r="M11328" s="86"/>
      <c r="N11328" s="87"/>
    </row>
    <row r="11329" spans="1:14" s="79" customFormat="1">
      <c r="A11329" s="17"/>
      <c r="B11329" s="84"/>
      <c r="C11329" s="85"/>
      <c r="D11329" s="84"/>
      <c r="E11329" s="84"/>
      <c r="M11329" s="86"/>
      <c r="N11329" s="87"/>
    </row>
    <row r="11330" spans="1:14" s="79" customFormat="1">
      <c r="A11330" s="17"/>
      <c r="B11330" s="84"/>
      <c r="C11330" s="85"/>
      <c r="D11330" s="84"/>
      <c r="E11330" s="84"/>
      <c r="M11330" s="86"/>
      <c r="N11330" s="87"/>
    </row>
    <row r="11331" spans="1:14" s="79" customFormat="1">
      <c r="A11331" s="17"/>
      <c r="B11331" s="84"/>
      <c r="C11331" s="85"/>
      <c r="D11331" s="84"/>
      <c r="E11331" s="84"/>
      <c r="M11331" s="86"/>
      <c r="N11331" s="87"/>
    </row>
    <row r="11332" spans="1:14" s="79" customFormat="1">
      <c r="A11332" s="17"/>
      <c r="B11332" s="84"/>
      <c r="C11332" s="85"/>
      <c r="D11332" s="84"/>
      <c r="E11332" s="84"/>
      <c r="M11332" s="86"/>
      <c r="N11332" s="87"/>
    </row>
    <row r="11333" spans="1:14" s="79" customFormat="1">
      <c r="A11333" s="17"/>
      <c r="B11333" s="84"/>
      <c r="C11333" s="85"/>
      <c r="D11333" s="84"/>
      <c r="E11333" s="84"/>
      <c r="M11333" s="86"/>
      <c r="N11333" s="87"/>
    </row>
    <row r="11334" spans="1:14" s="79" customFormat="1">
      <c r="A11334" s="17"/>
      <c r="B11334" s="84"/>
      <c r="C11334" s="85"/>
      <c r="D11334" s="84"/>
      <c r="E11334" s="84"/>
      <c r="M11334" s="86"/>
      <c r="N11334" s="87"/>
    </row>
    <row r="11335" spans="1:14" s="79" customFormat="1">
      <c r="A11335" s="17"/>
      <c r="B11335" s="84"/>
      <c r="C11335" s="85"/>
      <c r="D11335" s="84"/>
      <c r="E11335" s="84"/>
      <c r="M11335" s="86"/>
      <c r="N11335" s="87"/>
    </row>
    <row r="11336" spans="1:14" s="79" customFormat="1">
      <c r="A11336" s="17"/>
      <c r="B11336" s="84"/>
      <c r="C11336" s="85"/>
      <c r="D11336" s="84"/>
      <c r="E11336" s="84"/>
      <c r="M11336" s="86"/>
      <c r="N11336" s="87"/>
    </row>
    <row r="11337" spans="1:14" s="79" customFormat="1">
      <c r="A11337" s="17"/>
      <c r="B11337" s="84"/>
      <c r="C11337" s="85"/>
      <c r="D11337" s="84"/>
      <c r="E11337" s="84"/>
      <c r="M11337" s="86"/>
      <c r="N11337" s="87"/>
    </row>
    <row r="11338" spans="1:14" s="79" customFormat="1">
      <c r="A11338" s="17"/>
      <c r="B11338" s="84"/>
      <c r="C11338" s="85"/>
      <c r="D11338" s="84"/>
      <c r="E11338" s="84"/>
      <c r="M11338" s="86"/>
      <c r="N11338" s="87"/>
    </row>
    <row r="11339" spans="1:14" s="79" customFormat="1">
      <c r="A11339" s="17"/>
      <c r="B11339" s="84"/>
      <c r="C11339" s="85"/>
      <c r="D11339" s="84"/>
      <c r="E11339" s="84"/>
      <c r="M11339" s="86"/>
      <c r="N11339" s="87"/>
    </row>
    <row r="11340" spans="1:14" s="79" customFormat="1">
      <c r="A11340" s="17"/>
      <c r="B11340" s="84"/>
      <c r="C11340" s="85"/>
      <c r="D11340" s="84"/>
      <c r="E11340" s="84"/>
      <c r="M11340" s="86"/>
      <c r="N11340" s="87"/>
    </row>
    <row r="11341" spans="1:14" s="79" customFormat="1">
      <c r="A11341" s="17"/>
      <c r="B11341" s="84"/>
      <c r="C11341" s="85"/>
      <c r="D11341" s="84"/>
      <c r="E11341" s="84"/>
      <c r="M11341" s="86"/>
      <c r="N11341" s="87"/>
    </row>
    <row r="11342" spans="1:14" s="79" customFormat="1">
      <c r="A11342" s="17"/>
      <c r="B11342" s="84"/>
      <c r="C11342" s="85"/>
      <c r="D11342" s="84"/>
      <c r="E11342" s="84"/>
      <c r="M11342" s="86"/>
      <c r="N11342" s="87"/>
    </row>
    <row r="11343" spans="1:14" s="79" customFormat="1">
      <c r="A11343" s="17"/>
      <c r="B11343" s="84"/>
      <c r="C11343" s="85"/>
      <c r="D11343" s="84"/>
      <c r="E11343" s="84"/>
      <c r="M11343" s="86"/>
      <c r="N11343" s="87"/>
    </row>
    <row r="11344" spans="1:14" s="79" customFormat="1">
      <c r="A11344" s="17"/>
      <c r="B11344" s="84"/>
      <c r="C11344" s="85"/>
      <c r="D11344" s="84"/>
      <c r="E11344" s="84"/>
      <c r="M11344" s="86"/>
      <c r="N11344" s="87"/>
    </row>
    <row r="11345" spans="1:14" s="79" customFormat="1">
      <c r="A11345" s="17"/>
      <c r="B11345" s="84"/>
      <c r="C11345" s="85"/>
      <c r="D11345" s="84"/>
      <c r="E11345" s="84"/>
      <c r="M11345" s="86"/>
      <c r="N11345" s="87"/>
    </row>
    <row r="11346" spans="1:14" s="79" customFormat="1">
      <c r="A11346" s="17"/>
      <c r="B11346" s="84"/>
      <c r="C11346" s="85"/>
      <c r="D11346" s="84"/>
      <c r="E11346" s="84"/>
      <c r="M11346" s="86"/>
      <c r="N11346" s="87"/>
    </row>
    <row r="11347" spans="1:14" s="79" customFormat="1">
      <c r="A11347" s="17"/>
      <c r="B11347" s="84"/>
      <c r="C11347" s="85"/>
      <c r="D11347" s="84"/>
      <c r="E11347" s="84"/>
      <c r="M11347" s="86"/>
      <c r="N11347" s="87"/>
    </row>
    <row r="11348" spans="1:14" s="79" customFormat="1">
      <c r="A11348" s="17"/>
      <c r="B11348" s="84"/>
      <c r="C11348" s="85"/>
      <c r="D11348" s="84"/>
      <c r="E11348" s="84"/>
      <c r="M11348" s="86"/>
      <c r="N11348" s="87"/>
    </row>
    <row r="11349" spans="1:14" s="79" customFormat="1">
      <c r="A11349" s="17"/>
      <c r="B11349" s="84"/>
      <c r="C11349" s="85"/>
      <c r="D11349" s="84"/>
      <c r="E11349" s="84"/>
      <c r="M11349" s="86"/>
      <c r="N11349" s="87"/>
    </row>
    <row r="11350" spans="1:14" s="79" customFormat="1">
      <c r="A11350" s="17"/>
      <c r="B11350" s="84"/>
      <c r="C11350" s="85"/>
      <c r="D11350" s="84"/>
      <c r="E11350" s="84"/>
      <c r="M11350" s="86"/>
      <c r="N11350" s="87"/>
    </row>
    <row r="11351" spans="1:14" s="79" customFormat="1">
      <c r="A11351" s="17"/>
      <c r="B11351" s="84"/>
      <c r="C11351" s="85"/>
      <c r="D11351" s="84"/>
      <c r="E11351" s="84"/>
      <c r="M11351" s="86"/>
      <c r="N11351" s="87"/>
    </row>
    <row r="11352" spans="1:14" s="79" customFormat="1">
      <c r="A11352" s="17"/>
      <c r="B11352" s="84"/>
      <c r="C11352" s="85"/>
      <c r="D11352" s="84"/>
      <c r="E11352" s="84"/>
      <c r="M11352" s="86"/>
      <c r="N11352" s="87"/>
    </row>
    <row r="11353" spans="1:14" s="79" customFormat="1">
      <c r="A11353" s="17"/>
      <c r="B11353" s="84"/>
      <c r="C11353" s="85"/>
      <c r="D11353" s="84"/>
      <c r="E11353" s="84"/>
      <c r="M11353" s="86"/>
      <c r="N11353" s="87"/>
    </row>
    <row r="11354" spans="1:14" s="79" customFormat="1">
      <c r="A11354" s="17"/>
      <c r="B11354" s="84"/>
      <c r="C11354" s="85"/>
      <c r="D11354" s="84"/>
      <c r="E11354" s="84"/>
      <c r="M11354" s="86"/>
      <c r="N11354" s="87"/>
    </row>
    <row r="11355" spans="1:14" s="79" customFormat="1">
      <c r="A11355" s="17"/>
      <c r="B11355" s="84"/>
      <c r="C11355" s="85"/>
      <c r="D11355" s="84"/>
      <c r="E11355" s="84"/>
      <c r="M11355" s="86"/>
      <c r="N11355" s="87"/>
    </row>
    <row r="11356" spans="1:14" s="79" customFormat="1">
      <c r="A11356" s="17"/>
      <c r="B11356" s="84"/>
      <c r="C11356" s="85"/>
      <c r="D11356" s="84"/>
      <c r="E11356" s="84"/>
      <c r="M11356" s="86"/>
      <c r="N11356" s="87"/>
    </row>
    <row r="11357" spans="1:14" s="79" customFormat="1">
      <c r="A11357" s="17"/>
      <c r="B11357" s="84"/>
      <c r="C11357" s="85"/>
      <c r="D11357" s="84"/>
      <c r="E11357" s="84"/>
      <c r="M11357" s="86"/>
      <c r="N11357" s="87"/>
    </row>
    <row r="11358" spans="1:14" s="79" customFormat="1">
      <c r="A11358" s="17"/>
      <c r="B11358" s="84"/>
      <c r="C11358" s="85"/>
      <c r="D11358" s="84"/>
      <c r="E11358" s="84"/>
      <c r="M11358" s="86"/>
      <c r="N11358" s="87"/>
    </row>
    <row r="11359" spans="1:14" s="79" customFormat="1">
      <c r="A11359" s="17"/>
      <c r="B11359" s="84"/>
      <c r="C11359" s="85"/>
      <c r="D11359" s="84"/>
      <c r="E11359" s="84"/>
      <c r="M11359" s="86"/>
      <c r="N11359" s="87"/>
    </row>
    <row r="11360" spans="1:14" s="79" customFormat="1">
      <c r="A11360" s="17"/>
      <c r="B11360" s="84"/>
      <c r="C11360" s="85"/>
      <c r="D11360" s="84"/>
      <c r="E11360" s="84"/>
      <c r="M11360" s="86"/>
      <c r="N11360" s="87"/>
    </row>
    <row r="11361" spans="1:14" s="79" customFormat="1">
      <c r="A11361" s="17"/>
      <c r="B11361" s="84"/>
      <c r="C11361" s="85"/>
      <c r="D11361" s="84"/>
      <c r="E11361" s="84"/>
      <c r="M11361" s="86"/>
      <c r="N11361" s="87"/>
    </row>
    <row r="11362" spans="1:14" s="79" customFormat="1">
      <c r="A11362" s="17"/>
      <c r="B11362" s="84"/>
      <c r="C11362" s="85"/>
      <c r="D11362" s="84"/>
      <c r="E11362" s="84"/>
      <c r="M11362" s="86"/>
      <c r="N11362" s="87"/>
    </row>
    <row r="11363" spans="1:14" s="79" customFormat="1">
      <c r="A11363" s="17"/>
      <c r="B11363" s="84"/>
      <c r="C11363" s="85"/>
      <c r="D11363" s="84"/>
      <c r="E11363" s="84"/>
      <c r="M11363" s="86"/>
      <c r="N11363" s="87"/>
    </row>
    <row r="11364" spans="1:14" s="79" customFormat="1">
      <c r="A11364" s="17"/>
      <c r="B11364" s="84"/>
      <c r="C11364" s="85"/>
      <c r="D11364" s="84"/>
      <c r="E11364" s="84"/>
      <c r="M11364" s="86"/>
      <c r="N11364" s="87"/>
    </row>
    <row r="11365" spans="1:14" s="79" customFormat="1">
      <c r="A11365" s="17"/>
      <c r="B11365" s="84"/>
      <c r="C11365" s="85"/>
      <c r="D11365" s="84"/>
      <c r="E11365" s="84"/>
      <c r="M11365" s="86"/>
      <c r="N11365" s="87"/>
    </row>
    <row r="11366" spans="1:14" s="79" customFormat="1">
      <c r="A11366" s="17"/>
      <c r="B11366" s="84"/>
      <c r="C11366" s="85"/>
      <c r="D11366" s="84"/>
      <c r="E11366" s="84"/>
      <c r="M11366" s="86"/>
      <c r="N11366" s="87"/>
    </row>
    <row r="11367" spans="1:14" s="79" customFormat="1">
      <c r="A11367" s="17"/>
      <c r="B11367" s="84"/>
      <c r="C11367" s="85"/>
      <c r="D11367" s="84"/>
      <c r="E11367" s="84"/>
      <c r="M11367" s="86"/>
      <c r="N11367" s="87"/>
    </row>
    <row r="11368" spans="1:14" s="79" customFormat="1">
      <c r="A11368" s="17"/>
      <c r="B11368" s="84"/>
      <c r="C11368" s="85"/>
      <c r="D11368" s="84"/>
      <c r="E11368" s="84"/>
      <c r="M11368" s="86"/>
      <c r="N11368" s="87"/>
    </row>
    <row r="11369" spans="1:14" s="79" customFormat="1">
      <c r="A11369" s="17"/>
      <c r="B11369" s="84"/>
      <c r="C11369" s="85"/>
      <c r="D11369" s="84"/>
      <c r="E11369" s="84"/>
      <c r="M11369" s="86"/>
      <c r="N11369" s="87"/>
    </row>
    <row r="11370" spans="1:14" s="79" customFormat="1">
      <c r="A11370" s="17"/>
      <c r="B11370" s="84"/>
      <c r="C11370" s="85"/>
      <c r="D11370" s="84"/>
      <c r="E11370" s="84"/>
      <c r="M11370" s="86"/>
      <c r="N11370" s="87"/>
    </row>
    <row r="11371" spans="1:14" s="79" customFormat="1">
      <c r="A11371" s="17"/>
      <c r="B11371" s="84"/>
      <c r="C11371" s="85"/>
      <c r="D11371" s="84"/>
      <c r="E11371" s="84"/>
      <c r="M11371" s="86"/>
      <c r="N11371" s="87"/>
    </row>
    <row r="11372" spans="1:14" s="79" customFormat="1">
      <c r="A11372" s="17"/>
      <c r="B11372" s="84"/>
      <c r="C11372" s="85"/>
      <c r="D11372" s="84"/>
      <c r="E11372" s="84"/>
      <c r="M11372" s="86"/>
      <c r="N11372" s="87"/>
    </row>
    <row r="11373" spans="1:14" s="79" customFormat="1">
      <c r="A11373" s="17"/>
      <c r="B11373" s="84"/>
      <c r="C11373" s="85"/>
      <c r="D11373" s="84"/>
      <c r="E11373" s="84"/>
      <c r="M11373" s="86"/>
      <c r="N11373" s="87"/>
    </row>
    <row r="11374" spans="1:14" s="79" customFormat="1">
      <c r="A11374" s="17"/>
      <c r="B11374" s="84"/>
      <c r="C11374" s="85"/>
      <c r="D11374" s="84"/>
      <c r="E11374" s="84"/>
      <c r="M11374" s="86"/>
      <c r="N11374" s="87"/>
    </row>
    <row r="11375" spans="1:14" s="79" customFormat="1">
      <c r="A11375" s="17"/>
      <c r="B11375" s="84"/>
      <c r="C11375" s="85"/>
      <c r="D11375" s="84"/>
      <c r="E11375" s="84"/>
      <c r="M11375" s="86"/>
      <c r="N11375" s="87"/>
    </row>
    <row r="11376" spans="1:14" s="79" customFormat="1">
      <c r="A11376" s="17"/>
      <c r="B11376" s="84"/>
      <c r="C11376" s="85"/>
      <c r="D11376" s="84"/>
      <c r="E11376" s="84"/>
      <c r="M11376" s="86"/>
      <c r="N11376" s="87"/>
    </row>
    <row r="11377" spans="1:14" s="79" customFormat="1">
      <c r="A11377" s="17"/>
      <c r="B11377" s="84"/>
      <c r="C11377" s="85"/>
      <c r="D11377" s="84"/>
      <c r="E11377" s="84"/>
      <c r="M11377" s="86"/>
      <c r="N11377" s="87"/>
    </row>
    <row r="11378" spans="1:14" s="79" customFormat="1">
      <c r="A11378" s="17"/>
      <c r="B11378" s="84"/>
      <c r="C11378" s="85"/>
      <c r="D11378" s="84"/>
      <c r="E11378" s="84"/>
      <c r="M11378" s="86"/>
      <c r="N11378" s="87"/>
    </row>
    <row r="11379" spans="1:14" s="79" customFormat="1">
      <c r="A11379" s="17"/>
      <c r="B11379" s="84"/>
      <c r="C11379" s="85"/>
      <c r="D11379" s="84"/>
      <c r="E11379" s="84"/>
      <c r="M11379" s="86"/>
      <c r="N11379" s="87"/>
    </row>
    <row r="11380" spans="1:14" s="79" customFormat="1">
      <c r="A11380" s="17"/>
      <c r="B11380" s="84"/>
      <c r="C11380" s="85"/>
      <c r="D11380" s="84"/>
      <c r="E11380" s="84"/>
      <c r="M11380" s="86"/>
      <c r="N11380" s="87"/>
    </row>
    <row r="11381" spans="1:14" s="79" customFormat="1">
      <c r="A11381" s="17"/>
      <c r="B11381" s="84"/>
      <c r="C11381" s="85"/>
      <c r="D11381" s="84"/>
      <c r="E11381" s="84"/>
      <c r="M11381" s="86"/>
      <c r="N11381" s="87"/>
    </row>
    <row r="11382" spans="1:14" s="79" customFormat="1">
      <c r="A11382" s="17"/>
      <c r="B11382" s="84"/>
      <c r="C11382" s="85"/>
      <c r="D11382" s="84"/>
      <c r="E11382" s="84"/>
      <c r="M11382" s="86"/>
      <c r="N11382" s="87"/>
    </row>
    <row r="11383" spans="1:14" s="79" customFormat="1">
      <c r="A11383" s="17"/>
      <c r="B11383" s="84"/>
      <c r="C11383" s="85"/>
      <c r="D11383" s="84"/>
      <c r="E11383" s="84"/>
      <c r="M11383" s="86"/>
      <c r="N11383" s="87"/>
    </row>
    <row r="11384" spans="1:14" s="79" customFormat="1">
      <c r="A11384" s="17"/>
      <c r="B11384" s="84"/>
      <c r="C11384" s="85"/>
      <c r="D11384" s="84"/>
      <c r="E11384" s="84"/>
      <c r="M11384" s="86"/>
      <c r="N11384" s="87"/>
    </row>
    <row r="11385" spans="1:14" s="79" customFormat="1">
      <c r="A11385" s="17"/>
      <c r="B11385" s="84"/>
      <c r="C11385" s="85"/>
      <c r="D11385" s="84"/>
      <c r="E11385" s="84"/>
      <c r="M11385" s="86"/>
      <c r="N11385" s="87"/>
    </row>
    <row r="11386" spans="1:14" s="79" customFormat="1">
      <c r="A11386" s="17"/>
      <c r="B11386" s="84"/>
      <c r="C11386" s="85"/>
      <c r="D11386" s="84"/>
      <c r="E11386" s="84"/>
      <c r="M11386" s="86"/>
      <c r="N11386" s="87"/>
    </row>
    <row r="11387" spans="1:14" s="79" customFormat="1">
      <c r="A11387" s="17"/>
      <c r="B11387" s="84"/>
      <c r="C11387" s="85"/>
      <c r="D11387" s="84"/>
      <c r="E11387" s="84"/>
      <c r="M11387" s="86"/>
      <c r="N11387" s="87"/>
    </row>
    <row r="11388" spans="1:14" s="79" customFormat="1">
      <c r="A11388" s="17"/>
      <c r="B11388" s="84"/>
      <c r="C11388" s="85"/>
      <c r="D11388" s="84"/>
      <c r="E11388" s="84"/>
      <c r="M11388" s="86"/>
      <c r="N11388" s="87"/>
    </row>
    <row r="11389" spans="1:14" s="79" customFormat="1">
      <c r="A11389" s="17"/>
      <c r="B11389" s="84"/>
      <c r="C11389" s="85"/>
      <c r="D11389" s="84"/>
      <c r="E11389" s="84"/>
      <c r="M11389" s="86"/>
      <c r="N11389" s="87"/>
    </row>
    <row r="11390" spans="1:14" s="79" customFormat="1">
      <c r="A11390" s="17"/>
      <c r="B11390" s="84"/>
      <c r="C11390" s="85"/>
      <c r="D11390" s="84"/>
      <c r="E11390" s="84"/>
      <c r="M11390" s="86"/>
      <c r="N11390" s="87"/>
    </row>
    <row r="11391" spans="1:14" s="79" customFormat="1">
      <c r="A11391" s="17"/>
      <c r="B11391" s="84"/>
      <c r="C11391" s="85"/>
      <c r="D11391" s="84"/>
      <c r="E11391" s="84"/>
      <c r="M11391" s="86"/>
      <c r="N11391" s="87"/>
    </row>
    <row r="11392" spans="1:14" s="79" customFormat="1">
      <c r="A11392" s="17"/>
      <c r="B11392" s="84"/>
      <c r="C11392" s="85"/>
      <c r="D11392" s="84"/>
      <c r="E11392" s="84"/>
      <c r="M11392" s="86"/>
      <c r="N11392" s="87"/>
    </row>
    <row r="11393" spans="1:14" s="79" customFormat="1">
      <c r="A11393" s="17"/>
      <c r="B11393" s="84"/>
      <c r="C11393" s="85"/>
      <c r="D11393" s="84"/>
      <c r="E11393" s="84"/>
      <c r="M11393" s="86"/>
      <c r="N11393" s="87"/>
    </row>
    <row r="11394" spans="1:14" s="79" customFormat="1">
      <c r="A11394" s="17"/>
      <c r="B11394" s="84"/>
      <c r="C11394" s="85"/>
      <c r="D11394" s="84"/>
      <c r="E11394" s="84"/>
      <c r="M11394" s="86"/>
      <c r="N11394" s="87"/>
    </row>
    <row r="11395" spans="1:14" s="79" customFormat="1">
      <c r="A11395" s="17"/>
      <c r="B11395" s="84"/>
      <c r="C11395" s="85"/>
      <c r="D11395" s="84"/>
      <c r="E11395" s="84"/>
      <c r="M11395" s="86"/>
      <c r="N11395" s="87"/>
    </row>
    <row r="11396" spans="1:14" s="79" customFormat="1">
      <c r="A11396" s="17"/>
      <c r="B11396" s="84"/>
      <c r="C11396" s="85"/>
      <c r="D11396" s="84"/>
      <c r="E11396" s="84"/>
      <c r="M11396" s="86"/>
      <c r="N11396" s="87"/>
    </row>
    <row r="11397" spans="1:14" s="79" customFormat="1">
      <c r="A11397" s="17"/>
      <c r="B11397" s="84"/>
      <c r="C11397" s="85"/>
      <c r="D11397" s="84"/>
      <c r="E11397" s="84"/>
      <c r="M11397" s="86"/>
      <c r="N11397" s="87"/>
    </row>
    <row r="11398" spans="1:14" s="79" customFormat="1">
      <c r="A11398" s="17"/>
      <c r="B11398" s="84"/>
      <c r="C11398" s="85"/>
      <c r="D11398" s="84"/>
      <c r="E11398" s="84"/>
      <c r="M11398" s="86"/>
      <c r="N11398" s="87"/>
    </row>
    <row r="11399" spans="1:14" s="79" customFormat="1">
      <c r="A11399" s="17"/>
      <c r="B11399" s="84"/>
      <c r="C11399" s="85"/>
      <c r="D11399" s="84"/>
      <c r="E11399" s="84"/>
      <c r="M11399" s="86"/>
      <c r="N11399" s="87"/>
    </row>
    <row r="11400" spans="1:14" s="79" customFormat="1">
      <c r="A11400" s="17"/>
      <c r="B11400" s="84"/>
      <c r="C11400" s="85"/>
      <c r="D11400" s="84"/>
      <c r="E11400" s="84"/>
      <c r="M11400" s="86"/>
      <c r="N11400" s="87"/>
    </row>
    <row r="11401" spans="1:14" s="79" customFormat="1">
      <c r="A11401" s="17"/>
      <c r="B11401" s="84"/>
      <c r="C11401" s="85"/>
      <c r="D11401" s="84"/>
      <c r="E11401" s="84"/>
      <c r="M11401" s="86"/>
      <c r="N11401" s="87"/>
    </row>
    <row r="11402" spans="1:14" s="79" customFormat="1">
      <c r="A11402" s="17"/>
      <c r="B11402" s="84"/>
      <c r="C11402" s="85"/>
      <c r="D11402" s="84"/>
      <c r="E11402" s="84"/>
      <c r="M11402" s="86"/>
      <c r="N11402" s="87"/>
    </row>
    <row r="11403" spans="1:14" s="79" customFormat="1">
      <c r="A11403" s="17"/>
      <c r="B11403" s="84"/>
      <c r="C11403" s="85"/>
      <c r="D11403" s="84"/>
      <c r="E11403" s="84"/>
      <c r="M11403" s="86"/>
      <c r="N11403" s="87"/>
    </row>
    <row r="11404" spans="1:14" s="79" customFormat="1">
      <c r="A11404" s="17"/>
      <c r="B11404" s="84"/>
      <c r="C11404" s="85"/>
      <c r="D11404" s="84"/>
      <c r="E11404" s="84"/>
      <c r="M11404" s="86"/>
      <c r="N11404" s="87"/>
    </row>
    <row r="11405" spans="1:14" s="79" customFormat="1">
      <c r="A11405" s="17"/>
      <c r="B11405" s="84"/>
      <c r="C11405" s="85"/>
      <c r="D11405" s="84"/>
      <c r="E11405" s="84"/>
      <c r="M11405" s="86"/>
      <c r="N11405" s="87"/>
    </row>
    <row r="11406" spans="1:14" s="79" customFormat="1">
      <c r="A11406" s="17"/>
      <c r="B11406" s="84"/>
      <c r="C11406" s="85"/>
      <c r="D11406" s="84"/>
      <c r="E11406" s="84"/>
      <c r="M11406" s="86"/>
      <c r="N11406" s="87"/>
    </row>
    <row r="11407" spans="1:14" s="79" customFormat="1">
      <c r="A11407" s="17"/>
      <c r="B11407" s="84"/>
      <c r="C11407" s="85"/>
      <c r="D11407" s="84"/>
      <c r="E11407" s="84"/>
      <c r="M11407" s="86"/>
      <c r="N11407" s="87"/>
    </row>
    <row r="11408" spans="1:14" s="79" customFormat="1">
      <c r="A11408" s="17"/>
      <c r="B11408" s="84"/>
      <c r="C11408" s="85"/>
      <c r="D11408" s="84"/>
      <c r="E11408" s="84"/>
      <c r="M11408" s="86"/>
      <c r="N11408" s="87"/>
    </row>
    <row r="11409" spans="1:14" s="79" customFormat="1">
      <c r="A11409" s="17"/>
      <c r="B11409" s="84"/>
      <c r="C11409" s="85"/>
      <c r="D11409" s="84"/>
      <c r="E11409" s="84"/>
      <c r="M11409" s="86"/>
      <c r="N11409" s="87"/>
    </row>
    <row r="11410" spans="1:14" s="79" customFormat="1">
      <c r="A11410" s="17"/>
      <c r="B11410" s="84"/>
      <c r="C11410" s="85"/>
      <c r="D11410" s="84"/>
      <c r="E11410" s="84"/>
      <c r="M11410" s="86"/>
      <c r="N11410" s="87"/>
    </row>
    <row r="11411" spans="1:14" s="79" customFormat="1">
      <c r="A11411" s="17"/>
      <c r="B11411" s="84"/>
      <c r="C11411" s="85"/>
      <c r="D11411" s="84"/>
      <c r="E11411" s="84"/>
      <c r="M11411" s="86"/>
      <c r="N11411" s="87"/>
    </row>
    <row r="11412" spans="1:14" s="79" customFormat="1">
      <c r="A11412" s="17"/>
      <c r="B11412" s="84"/>
      <c r="C11412" s="85"/>
      <c r="D11412" s="84"/>
      <c r="E11412" s="84"/>
      <c r="M11412" s="86"/>
      <c r="N11412" s="87"/>
    </row>
    <row r="11413" spans="1:14" s="79" customFormat="1">
      <c r="A11413" s="17"/>
      <c r="B11413" s="84"/>
      <c r="C11413" s="85"/>
      <c r="D11413" s="84"/>
      <c r="E11413" s="84"/>
      <c r="M11413" s="86"/>
      <c r="N11413" s="87"/>
    </row>
    <row r="11414" spans="1:14" s="79" customFormat="1">
      <c r="A11414" s="17"/>
      <c r="B11414" s="84"/>
      <c r="C11414" s="85"/>
      <c r="D11414" s="84"/>
      <c r="E11414" s="84"/>
      <c r="M11414" s="86"/>
      <c r="N11414" s="87"/>
    </row>
    <row r="11415" spans="1:14" s="79" customFormat="1">
      <c r="A11415" s="17"/>
      <c r="B11415" s="84"/>
      <c r="C11415" s="85"/>
      <c r="D11415" s="84"/>
      <c r="E11415" s="84"/>
      <c r="M11415" s="86"/>
      <c r="N11415" s="87"/>
    </row>
    <row r="11416" spans="1:14" s="79" customFormat="1">
      <c r="A11416" s="17"/>
      <c r="B11416" s="84"/>
      <c r="C11416" s="85"/>
      <c r="D11416" s="84"/>
      <c r="E11416" s="84"/>
      <c r="M11416" s="86"/>
      <c r="N11416" s="87"/>
    </row>
    <row r="11417" spans="1:14" s="79" customFormat="1">
      <c r="A11417" s="17"/>
      <c r="B11417" s="84"/>
      <c r="C11417" s="85"/>
      <c r="D11417" s="84"/>
      <c r="E11417" s="84"/>
      <c r="M11417" s="86"/>
      <c r="N11417" s="87"/>
    </row>
    <row r="11418" spans="1:14" s="79" customFormat="1">
      <c r="A11418" s="17"/>
      <c r="B11418" s="84"/>
      <c r="C11418" s="85"/>
      <c r="D11418" s="84"/>
      <c r="E11418" s="84"/>
      <c r="M11418" s="86"/>
      <c r="N11418" s="87"/>
    </row>
    <row r="11419" spans="1:14" s="79" customFormat="1">
      <c r="A11419" s="17"/>
      <c r="B11419" s="84"/>
      <c r="C11419" s="85"/>
      <c r="D11419" s="84"/>
      <c r="E11419" s="84"/>
      <c r="M11419" s="86"/>
      <c r="N11419" s="87"/>
    </row>
    <row r="11420" spans="1:14" s="79" customFormat="1">
      <c r="A11420" s="17"/>
      <c r="B11420" s="84"/>
      <c r="C11420" s="85"/>
      <c r="D11420" s="84"/>
      <c r="E11420" s="84"/>
      <c r="M11420" s="86"/>
      <c r="N11420" s="87"/>
    </row>
    <row r="11421" spans="1:14" s="79" customFormat="1">
      <c r="A11421" s="17"/>
      <c r="B11421" s="84"/>
      <c r="C11421" s="85"/>
      <c r="D11421" s="84"/>
      <c r="E11421" s="84"/>
      <c r="M11421" s="86"/>
      <c r="N11421" s="87"/>
    </row>
    <row r="11422" spans="1:14" s="79" customFormat="1">
      <c r="A11422" s="17"/>
      <c r="B11422" s="84"/>
      <c r="C11422" s="85"/>
      <c r="D11422" s="84"/>
      <c r="E11422" s="84"/>
      <c r="M11422" s="86"/>
      <c r="N11422" s="87"/>
    </row>
    <row r="11423" spans="1:14" s="79" customFormat="1">
      <c r="A11423" s="17"/>
      <c r="B11423" s="84"/>
      <c r="C11423" s="85"/>
      <c r="D11423" s="84"/>
      <c r="E11423" s="84"/>
      <c r="M11423" s="86"/>
      <c r="N11423" s="87"/>
    </row>
    <row r="11424" spans="1:14" s="79" customFormat="1">
      <c r="A11424" s="17"/>
      <c r="B11424" s="84"/>
      <c r="C11424" s="85"/>
      <c r="D11424" s="84"/>
      <c r="E11424" s="84"/>
      <c r="M11424" s="86"/>
      <c r="N11424" s="87"/>
    </row>
    <row r="11425" spans="1:14" s="79" customFormat="1">
      <c r="A11425" s="17"/>
      <c r="B11425" s="84"/>
      <c r="C11425" s="85"/>
      <c r="D11425" s="84"/>
      <c r="E11425" s="84"/>
      <c r="M11425" s="86"/>
      <c r="N11425" s="87"/>
    </row>
    <row r="11426" spans="1:14" s="79" customFormat="1">
      <c r="A11426" s="17"/>
      <c r="B11426" s="84"/>
      <c r="C11426" s="85"/>
      <c r="D11426" s="84"/>
      <c r="E11426" s="84"/>
      <c r="M11426" s="86"/>
      <c r="N11426" s="87"/>
    </row>
    <row r="11427" spans="1:14" s="79" customFormat="1">
      <c r="A11427" s="17"/>
      <c r="B11427" s="84"/>
      <c r="C11427" s="85"/>
      <c r="D11427" s="84"/>
      <c r="E11427" s="84"/>
      <c r="M11427" s="86"/>
      <c r="N11427" s="87"/>
    </row>
    <row r="11428" spans="1:14" s="79" customFormat="1">
      <c r="A11428" s="17"/>
      <c r="B11428" s="84"/>
      <c r="C11428" s="85"/>
      <c r="D11428" s="84"/>
      <c r="E11428" s="84"/>
      <c r="M11428" s="86"/>
      <c r="N11428" s="87"/>
    </row>
    <row r="11429" spans="1:14" s="79" customFormat="1">
      <c r="A11429" s="17"/>
      <c r="B11429" s="84"/>
      <c r="C11429" s="85"/>
      <c r="D11429" s="84"/>
      <c r="E11429" s="84"/>
      <c r="M11429" s="86"/>
      <c r="N11429" s="87"/>
    </row>
    <row r="11430" spans="1:14" s="79" customFormat="1">
      <c r="A11430" s="17"/>
      <c r="B11430" s="84"/>
      <c r="C11430" s="85"/>
      <c r="D11430" s="84"/>
      <c r="E11430" s="84"/>
      <c r="M11430" s="86"/>
      <c r="N11430" s="87"/>
    </row>
    <row r="11431" spans="1:14" s="79" customFormat="1">
      <c r="A11431" s="17"/>
      <c r="B11431" s="84"/>
      <c r="C11431" s="85"/>
      <c r="D11431" s="84"/>
      <c r="E11431" s="84"/>
      <c r="M11431" s="86"/>
      <c r="N11431" s="87"/>
    </row>
    <row r="11432" spans="1:14" s="79" customFormat="1">
      <c r="A11432" s="17"/>
      <c r="B11432" s="84"/>
      <c r="C11432" s="85"/>
      <c r="D11432" s="84"/>
      <c r="E11432" s="84"/>
      <c r="M11432" s="86"/>
      <c r="N11432" s="87"/>
    </row>
    <row r="11433" spans="1:14" s="79" customFormat="1">
      <c r="A11433" s="17"/>
      <c r="B11433" s="84"/>
      <c r="C11433" s="85"/>
      <c r="D11433" s="84"/>
      <c r="E11433" s="84"/>
      <c r="M11433" s="86"/>
      <c r="N11433" s="87"/>
    </row>
    <row r="11434" spans="1:14" s="79" customFormat="1">
      <c r="A11434" s="17"/>
      <c r="B11434" s="84"/>
      <c r="C11434" s="85"/>
      <c r="D11434" s="84"/>
      <c r="E11434" s="84"/>
      <c r="M11434" s="86"/>
      <c r="N11434" s="87"/>
    </row>
    <row r="11435" spans="1:14" s="79" customFormat="1">
      <c r="A11435" s="17"/>
      <c r="B11435" s="84"/>
      <c r="C11435" s="85"/>
      <c r="D11435" s="84"/>
      <c r="E11435" s="84"/>
      <c r="M11435" s="86"/>
      <c r="N11435" s="87"/>
    </row>
    <row r="11436" spans="1:14" s="79" customFormat="1">
      <c r="A11436" s="17"/>
      <c r="B11436" s="84"/>
      <c r="C11436" s="85"/>
      <c r="D11436" s="84"/>
      <c r="E11436" s="84"/>
      <c r="M11436" s="86"/>
      <c r="N11436" s="87"/>
    </row>
    <row r="11437" spans="1:14" s="79" customFormat="1">
      <c r="A11437" s="17"/>
      <c r="B11437" s="84"/>
      <c r="C11437" s="85"/>
      <c r="D11437" s="84"/>
      <c r="E11437" s="84"/>
      <c r="M11437" s="86"/>
      <c r="N11437" s="87"/>
    </row>
    <row r="11438" spans="1:14" s="79" customFormat="1">
      <c r="A11438" s="17"/>
      <c r="B11438" s="84"/>
      <c r="C11438" s="85"/>
      <c r="D11438" s="84"/>
      <c r="E11438" s="84"/>
      <c r="M11438" s="86"/>
      <c r="N11438" s="87"/>
    </row>
    <row r="11439" spans="1:14" s="79" customFormat="1">
      <c r="A11439" s="17"/>
      <c r="B11439" s="84"/>
      <c r="C11439" s="85"/>
      <c r="D11439" s="84"/>
      <c r="E11439" s="84"/>
      <c r="M11439" s="86"/>
      <c r="N11439" s="87"/>
    </row>
    <row r="11440" spans="1:14" s="79" customFormat="1">
      <c r="A11440" s="17"/>
      <c r="B11440" s="84"/>
      <c r="C11440" s="85"/>
      <c r="D11440" s="84"/>
      <c r="E11440" s="84"/>
      <c r="M11440" s="86"/>
      <c r="N11440" s="87"/>
    </row>
    <row r="11441" spans="1:14" s="79" customFormat="1">
      <c r="A11441" s="17"/>
      <c r="B11441" s="84"/>
      <c r="C11441" s="85"/>
      <c r="D11441" s="84"/>
      <c r="E11441" s="84"/>
      <c r="M11441" s="86"/>
      <c r="N11441" s="87"/>
    </row>
    <row r="11442" spans="1:14" s="79" customFormat="1">
      <c r="A11442" s="17"/>
      <c r="B11442" s="84"/>
      <c r="C11442" s="85"/>
      <c r="D11442" s="84"/>
      <c r="E11442" s="84"/>
      <c r="M11442" s="86"/>
      <c r="N11442" s="87"/>
    </row>
    <row r="11443" spans="1:14" s="79" customFormat="1">
      <c r="A11443" s="17"/>
      <c r="B11443" s="84"/>
      <c r="C11443" s="85"/>
      <c r="D11443" s="84"/>
      <c r="E11443" s="84"/>
      <c r="M11443" s="86"/>
      <c r="N11443" s="87"/>
    </row>
    <row r="11444" spans="1:14" s="79" customFormat="1">
      <c r="A11444" s="17"/>
      <c r="B11444" s="84"/>
      <c r="C11444" s="85"/>
      <c r="D11444" s="84"/>
      <c r="E11444" s="84"/>
      <c r="M11444" s="86"/>
      <c r="N11444" s="87"/>
    </row>
    <row r="11445" spans="1:14" s="79" customFormat="1">
      <c r="A11445" s="17"/>
      <c r="B11445" s="84"/>
      <c r="C11445" s="85"/>
      <c r="D11445" s="84"/>
      <c r="E11445" s="84"/>
      <c r="M11445" s="86"/>
      <c r="N11445" s="87"/>
    </row>
    <row r="11446" spans="1:14" s="79" customFormat="1">
      <c r="A11446" s="17"/>
      <c r="B11446" s="84"/>
      <c r="C11446" s="85"/>
      <c r="D11446" s="84"/>
      <c r="E11446" s="84"/>
      <c r="M11446" s="86"/>
      <c r="N11446" s="87"/>
    </row>
    <row r="11447" spans="1:14" s="79" customFormat="1">
      <c r="A11447" s="17"/>
      <c r="B11447" s="84"/>
      <c r="C11447" s="85"/>
      <c r="D11447" s="84"/>
      <c r="E11447" s="84"/>
      <c r="M11447" s="86"/>
      <c r="N11447" s="87"/>
    </row>
    <row r="11448" spans="1:14" s="79" customFormat="1">
      <c r="A11448" s="17"/>
      <c r="B11448" s="84"/>
      <c r="C11448" s="85"/>
      <c r="D11448" s="84"/>
      <c r="E11448" s="84"/>
      <c r="M11448" s="86"/>
      <c r="N11448" s="87"/>
    </row>
    <row r="11449" spans="1:14" s="79" customFormat="1">
      <c r="A11449" s="17"/>
      <c r="B11449" s="84"/>
      <c r="C11449" s="85"/>
      <c r="D11449" s="84"/>
      <c r="E11449" s="84"/>
      <c r="M11449" s="86"/>
      <c r="N11449" s="87"/>
    </row>
    <row r="11450" spans="1:14" s="79" customFormat="1">
      <c r="A11450" s="17"/>
      <c r="B11450" s="84"/>
      <c r="C11450" s="85"/>
      <c r="D11450" s="84"/>
      <c r="E11450" s="84"/>
      <c r="M11450" s="86"/>
      <c r="N11450" s="87"/>
    </row>
    <row r="11451" spans="1:14" s="79" customFormat="1">
      <c r="A11451" s="17"/>
      <c r="B11451" s="84"/>
      <c r="C11451" s="85"/>
      <c r="D11451" s="84"/>
      <c r="E11451" s="84"/>
      <c r="M11451" s="86"/>
      <c r="N11451" s="87"/>
    </row>
    <row r="11452" spans="1:14" s="79" customFormat="1">
      <c r="A11452" s="17"/>
      <c r="B11452" s="84"/>
      <c r="C11452" s="85"/>
      <c r="D11452" s="84"/>
      <c r="E11452" s="84"/>
      <c r="M11452" s="86"/>
      <c r="N11452" s="87"/>
    </row>
    <row r="11453" spans="1:14" s="79" customFormat="1">
      <c r="A11453" s="17"/>
      <c r="B11453" s="84"/>
      <c r="C11453" s="85"/>
      <c r="D11453" s="84"/>
      <c r="E11453" s="84"/>
      <c r="M11453" s="86"/>
      <c r="N11453" s="87"/>
    </row>
    <row r="11454" spans="1:14" s="79" customFormat="1">
      <c r="A11454" s="17"/>
      <c r="B11454" s="84"/>
      <c r="C11454" s="85"/>
      <c r="D11454" s="84"/>
      <c r="E11454" s="84"/>
      <c r="M11454" s="86"/>
      <c r="N11454" s="87"/>
    </row>
    <row r="11455" spans="1:14" s="79" customFormat="1">
      <c r="A11455" s="17"/>
      <c r="B11455" s="84"/>
      <c r="C11455" s="85"/>
      <c r="D11455" s="84"/>
      <c r="E11455" s="84"/>
      <c r="M11455" s="86"/>
      <c r="N11455" s="87"/>
    </row>
    <row r="11456" spans="1:14" s="79" customFormat="1">
      <c r="A11456" s="17"/>
      <c r="B11456" s="84"/>
      <c r="C11456" s="85"/>
      <c r="D11456" s="84"/>
      <c r="E11456" s="84"/>
      <c r="M11456" s="86"/>
      <c r="N11456" s="87"/>
    </row>
    <row r="11457" spans="1:14" s="79" customFormat="1">
      <c r="A11457" s="17"/>
      <c r="B11457" s="84"/>
      <c r="C11457" s="85"/>
      <c r="D11457" s="84"/>
      <c r="E11457" s="84"/>
      <c r="M11457" s="86"/>
      <c r="N11457" s="87"/>
    </row>
    <row r="11458" spans="1:14" s="79" customFormat="1">
      <c r="A11458" s="17"/>
      <c r="B11458" s="84"/>
      <c r="C11458" s="85"/>
      <c r="D11458" s="84"/>
      <c r="E11458" s="84"/>
      <c r="M11458" s="86"/>
      <c r="N11458" s="87"/>
    </row>
    <row r="11459" spans="1:14" s="79" customFormat="1">
      <c r="A11459" s="17"/>
      <c r="B11459" s="84"/>
      <c r="C11459" s="85"/>
      <c r="D11459" s="84"/>
      <c r="E11459" s="84"/>
      <c r="M11459" s="86"/>
      <c r="N11459" s="87"/>
    </row>
    <row r="11460" spans="1:14" s="79" customFormat="1">
      <c r="A11460" s="17"/>
      <c r="B11460" s="84"/>
      <c r="C11460" s="85"/>
      <c r="D11460" s="84"/>
      <c r="E11460" s="84"/>
      <c r="M11460" s="86"/>
      <c r="N11460" s="87"/>
    </row>
    <row r="11461" spans="1:14" s="79" customFormat="1">
      <c r="A11461" s="17"/>
      <c r="B11461" s="84"/>
      <c r="C11461" s="85"/>
      <c r="D11461" s="84"/>
      <c r="E11461" s="84"/>
      <c r="M11461" s="86"/>
      <c r="N11461" s="87"/>
    </row>
    <row r="11462" spans="1:14" s="79" customFormat="1">
      <c r="A11462" s="17"/>
      <c r="B11462" s="84"/>
      <c r="C11462" s="85"/>
      <c r="D11462" s="84"/>
      <c r="E11462" s="84"/>
      <c r="M11462" s="86"/>
      <c r="N11462" s="87"/>
    </row>
    <row r="11463" spans="1:14" s="79" customFormat="1">
      <c r="A11463" s="17"/>
      <c r="B11463" s="84"/>
      <c r="C11463" s="85"/>
      <c r="D11463" s="84"/>
      <c r="E11463" s="84"/>
      <c r="M11463" s="86"/>
      <c r="N11463" s="87"/>
    </row>
    <row r="11464" spans="1:14" s="79" customFormat="1">
      <c r="A11464" s="17"/>
      <c r="B11464" s="84"/>
      <c r="C11464" s="85"/>
      <c r="D11464" s="84"/>
      <c r="E11464" s="84"/>
      <c r="M11464" s="86"/>
      <c r="N11464" s="87"/>
    </row>
    <row r="11465" spans="1:14" s="79" customFormat="1">
      <c r="A11465" s="17"/>
      <c r="B11465" s="84"/>
      <c r="C11465" s="85"/>
      <c r="D11465" s="84"/>
      <c r="E11465" s="84"/>
      <c r="M11465" s="86"/>
      <c r="N11465" s="87"/>
    </row>
    <row r="11466" spans="1:14" s="79" customFormat="1">
      <c r="A11466" s="17"/>
      <c r="B11466" s="84"/>
      <c r="C11466" s="85"/>
      <c r="D11466" s="84"/>
      <c r="E11466" s="84"/>
      <c r="M11466" s="86"/>
      <c r="N11466" s="87"/>
    </row>
    <row r="11467" spans="1:14" s="79" customFormat="1">
      <c r="A11467" s="17"/>
      <c r="B11467" s="84"/>
      <c r="C11467" s="85"/>
      <c r="D11467" s="84"/>
      <c r="E11467" s="84"/>
      <c r="M11467" s="86"/>
      <c r="N11467" s="87"/>
    </row>
    <row r="11468" spans="1:14" s="79" customFormat="1">
      <c r="A11468" s="17"/>
      <c r="B11468" s="84"/>
      <c r="C11468" s="85"/>
      <c r="D11468" s="84"/>
      <c r="E11468" s="84"/>
      <c r="M11468" s="86"/>
      <c r="N11468" s="87"/>
    </row>
    <row r="11469" spans="1:14" s="79" customFormat="1">
      <c r="A11469" s="17"/>
      <c r="B11469" s="84"/>
      <c r="C11469" s="85"/>
      <c r="D11469" s="84"/>
      <c r="E11469" s="84"/>
      <c r="M11469" s="86"/>
      <c r="N11469" s="87"/>
    </row>
    <row r="11470" spans="1:14" s="79" customFormat="1">
      <c r="A11470" s="17"/>
      <c r="B11470" s="84"/>
      <c r="C11470" s="85"/>
      <c r="D11470" s="84"/>
      <c r="E11470" s="84"/>
      <c r="M11470" s="86"/>
      <c r="N11470" s="87"/>
    </row>
    <row r="11471" spans="1:14" s="79" customFormat="1">
      <c r="A11471" s="17"/>
      <c r="B11471" s="84"/>
      <c r="C11471" s="85"/>
      <c r="D11471" s="84"/>
      <c r="E11471" s="84"/>
      <c r="M11471" s="86"/>
      <c r="N11471" s="87"/>
    </row>
    <row r="11472" spans="1:14" s="79" customFormat="1">
      <c r="A11472" s="17"/>
      <c r="B11472" s="84"/>
      <c r="C11472" s="85"/>
      <c r="D11472" s="84"/>
      <c r="E11472" s="84"/>
      <c r="M11472" s="86"/>
      <c r="N11472" s="87"/>
    </row>
    <row r="11473" spans="1:14" s="79" customFormat="1">
      <c r="A11473" s="17"/>
      <c r="B11473" s="84"/>
      <c r="C11473" s="85"/>
      <c r="D11473" s="84"/>
      <c r="E11473" s="84"/>
      <c r="M11473" s="86"/>
      <c r="N11473" s="87"/>
    </row>
    <row r="11474" spans="1:14" s="79" customFormat="1">
      <c r="A11474" s="17"/>
      <c r="B11474" s="84"/>
      <c r="C11474" s="85"/>
      <c r="D11474" s="84"/>
      <c r="E11474" s="84"/>
      <c r="M11474" s="86"/>
      <c r="N11474" s="87"/>
    </row>
    <row r="11475" spans="1:14" s="79" customFormat="1">
      <c r="A11475" s="17"/>
      <c r="B11475" s="84"/>
      <c r="C11475" s="85"/>
      <c r="D11475" s="84"/>
      <c r="E11475" s="84"/>
      <c r="M11475" s="86"/>
      <c r="N11475" s="87"/>
    </row>
    <row r="11476" spans="1:14" s="79" customFormat="1">
      <c r="A11476" s="17"/>
      <c r="B11476" s="84"/>
      <c r="C11476" s="85"/>
      <c r="D11476" s="84"/>
      <c r="E11476" s="84"/>
      <c r="M11476" s="86"/>
      <c r="N11476" s="87"/>
    </row>
    <row r="11477" spans="1:14" s="79" customFormat="1">
      <c r="A11477" s="17"/>
      <c r="B11477" s="84"/>
      <c r="C11477" s="85"/>
      <c r="D11477" s="84"/>
      <c r="E11477" s="84"/>
      <c r="M11477" s="86"/>
      <c r="N11477" s="87"/>
    </row>
    <row r="11478" spans="1:14" s="79" customFormat="1">
      <c r="A11478" s="17"/>
      <c r="B11478" s="84"/>
      <c r="C11478" s="85"/>
      <c r="D11478" s="84"/>
      <c r="E11478" s="84"/>
      <c r="M11478" s="86"/>
      <c r="N11478" s="87"/>
    </row>
    <row r="11479" spans="1:14" s="79" customFormat="1">
      <c r="A11479" s="17"/>
      <c r="B11479" s="84"/>
      <c r="C11479" s="85"/>
      <c r="D11479" s="84"/>
      <c r="E11479" s="84"/>
      <c r="M11479" s="86"/>
      <c r="N11479" s="87"/>
    </row>
    <row r="11480" spans="1:14" s="79" customFormat="1">
      <c r="A11480" s="17"/>
      <c r="B11480" s="84"/>
      <c r="C11480" s="85"/>
      <c r="D11480" s="84"/>
      <c r="E11480" s="84"/>
      <c r="M11480" s="86"/>
      <c r="N11480" s="87"/>
    </row>
    <row r="11481" spans="1:14" s="79" customFormat="1">
      <c r="A11481" s="17"/>
      <c r="B11481" s="84"/>
      <c r="C11481" s="85"/>
      <c r="D11481" s="84"/>
      <c r="E11481" s="84"/>
      <c r="M11481" s="86"/>
      <c r="N11481" s="87"/>
    </row>
    <row r="11482" spans="1:14" s="79" customFormat="1">
      <c r="A11482" s="17"/>
      <c r="B11482" s="84"/>
      <c r="C11482" s="85"/>
      <c r="D11482" s="84"/>
      <c r="E11482" s="84"/>
      <c r="M11482" s="86"/>
      <c r="N11482" s="87"/>
    </row>
    <row r="11483" spans="1:14" s="79" customFormat="1">
      <c r="A11483" s="17"/>
      <c r="B11483" s="84"/>
      <c r="C11483" s="85"/>
      <c r="D11483" s="84"/>
      <c r="E11483" s="84"/>
      <c r="M11483" s="86"/>
      <c r="N11483" s="87"/>
    </row>
    <row r="11484" spans="1:14" s="79" customFormat="1">
      <c r="A11484" s="17"/>
      <c r="B11484" s="84"/>
      <c r="C11484" s="85"/>
      <c r="D11484" s="84"/>
      <c r="E11484" s="84"/>
      <c r="M11484" s="86"/>
      <c r="N11484" s="87"/>
    </row>
    <row r="11485" spans="1:14" s="79" customFormat="1">
      <c r="A11485" s="17"/>
      <c r="B11485" s="84"/>
      <c r="C11485" s="85"/>
      <c r="D11485" s="84"/>
      <c r="E11485" s="84"/>
      <c r="M11485" s="86"/>
      <c r="N11485" s="87"/>
    </row>
    <row r="11486" spans="1:14" s="79" customFormat="1">
      <c r="A11486" s="17"/>
      <c r="B11486" s="84"/>
      <c r="C11486" s="85"/>
      <c r="D11486" s="84"/>
      <c r="E11486" s="84"/>
      <c r="M11486" s="86"/>
      <c r="N11486" s="87"/>
    </row>
    <row r="11487" spans="1:14" s="79" customFormat="1">
      <c r="A11487" s="17"/>
      <c r="B11487" s="84"/>
      <c r="C11487" s="85"/>
      <c r="D11487" s="84"/>
      <c r="E11487" s="84"/>
      <c r="M11487" s="86"/>
      <c r="N11487" s="87"/>
    </row>
    <row r="11488" spans="1:14" s="79" customFormat="1">
      <c r="A11488" s="17"/>
      <c r="B11488" s="84"/>
      <c r="C11488" s="85"/>
      <c r="D11488" s="84"/>
      <c r="E11488" s="84"/>
      <c r="M11488" s="86"/>
      <c r="N11488" s="87"/>
    </row>
    <row r="11489" spans="1:14" s="79" customFormat="1">
      <c r="A11489" s="17"/>
      <c r="B11489" s="84"/>
      <c r="C11489" s="85"/>
      <c r="D11489" s="84"/>
      <c r="E11489" s="84"/>
      <c r="M11489" s="86"/>
      <c r="N11489" s="87"/>
    </row>
    <row r="11490" spans="1:14" s="79" customFormat="1">
      <c r="A11490" s="17"/>
      <c r="B11490" s="84"/>
      <c r="C11490" s="85"/>
      <c r="D11490" s="84"/>
      <c r="E11490" s="84"/>
      <c r="M11490" s="86"/>
      <c r="N11490" s="87"/>
    </row>
    <row r="11491" spans="1:14" s="79" customFormat="1">
      <c r="A11491" s="17"/>
      <c r="B11491" s="84"/>
      <c r="C11491" s="85"/>
      <c r="D11491" s="84"/>
      <c r="E11491" s="84"/>
      <c r="M11491" s="86"/>
      <c r="N11491" s="87"/>
    </row>
    <row r="11492" spans="1:14" s="79" customFormat="1">
      <c r="A11492" s="17"/>
      <c r="B11492" s="84"/>
      <c r="C11492" s="85"/>
      <c r="D11492" s="84"/>
      <c r="E11492" s="84"/>
      <c r="M11492" s="86"/>
      <c r="N11492" s="87"/>
    </row>
    <row r="11493" spans="1:14" s="79" customFormat="1">
      <c r="A11493" s="17"/>
      <c r="B11493" s="84"/>
      <c r="C11493" s="85"/>
      <c r="D11493" s="84"/>
      <c r="E11493" s="84"/>
      <c r="M11493" s="86"/>
      <c r="N11493" s="87"/>
    </row>
    <row r="11494" spans="1:14" s="79" customFormat="1">
      <c r="A11494" s="17"/>
      <c r="B11494" s="84"/>
      <c r="C11494" s="85"/>
      <c r="D11494" s="84"/>
      <c r="E11494" s="84"/>
      <c r="M11494" s="86"/>
      <c r="N11494" s="87"/>
    </row>
    <row r="11495" spans="1:14" s="79" customFormat="1">
      <c r="A11495" s="17"/>
      <c r="B11495" s="84"/>
      <c r="C11495" s="85"/>
      <c r="D11495" s="84"/>
      <c r="E11495" s="84"/>
      <c r="M11495" s="86"/>
      <c r="N11495" s="87"/>
    </row>
    <row r="11496" spans="1:14" s="79" customFormat="1">
      <c r="A11496" s="17"/>
      <c r="B11496" s="84"/>
      <c r="C11496" s="85"/>
      <c r="D11496" s="84"/>
      <c r="E11496" s="84"/>
      <c r="M11496" s="86"/>
      <c r="N11496" s="87"/>
    </row>
    <row r="11497" spans="1:14" s="79" customFormat="1">
      <c r="A11497" s="17"/>
      <c r="B11497" s="84"/>
      <c r="C11497" s="85"/>
      <c r="D11497" s="84"/>
      <c r="E11497" s="84"/>
      <c r="M11497" s="86"/>
      <c r="N11497" s="87"/>
    </row>
    <row r="11498" spans="1:14" s="79" customFormat="1">
      <c r="A11498" s="17"/>
      <c r="B11498" s="84"/>
      <c r="C11498" s="85"/>
      <c r="D11498" s="84"/>
      <c r="E11498" s="84"/>
      <c r="M11498" s="86"/>
      <c r="N11498" s="87"/>
    </row>
    <row r="11499" spans="1:14" s="79" customFormat="1">
      <c r="A11499" s="17"/>
      <c r="B11499" s="84"/>
      <c r="C11499" s="85"/>
      <c r="D11499" s="84"/>
      <c r="E11499" s="84"/>
      <c r="M11499" s="86"/>
      <c r="N11499" s="87"/>
    </row>
    <row r="11500" spans="1:14" s="79" customFormat="1">
      <c r="A11500" s="17"/>
      <c r="B11500" s="84"/>
      <c r="C11500" s="85"/>
      <c r="D11500" s="84"/>
      <c r="E11500" s="84"/>
      <c r="M11500" s="86"/>
      <c r="N11500" s="87"/>
    </row>
    <row r="11501" spans="1:14" s="79" customFormat="1">
      <c r="A11501" s="17"/>
      <c r="B11501" s="84"/>
      <c r="C11501" s="85"/>
      <c r="D11501" s="84"/>
      <c r="E11501" s="84"/>
      <c r="M11501" s="86"/>
      <c r="N11501" s="87"/>
    </row>
    <row r="11502" spans="1:14" s="79" customFormat="1">
      <c r="A11502" s="17"/>
      <c r="B11502" s="84"/>
      <c r="C11502" s="85"/>
      <c r="D11502" s="84"/>
      <c r="E11502" s="84"/>
      <c r="M11502" s="86"/>
      <c r="N11502" s="87"/>
    </row>
    <row r="11503" spans="1:14" s="79" customFormat="1">
      <c r="A11503" s="17"/>
      <c r="B11503" s="84"/>
      <c r="C11503" s="85"/>
      <c r="D11503" s="84"/>
      <c r="E11503" s="84"/>
      <c r="M11503" s="86"/>
      <c r="N11503" s="87"/>
    </row>
    <row r="11504" spans="1:14" s="79" customFormat="1">
      <c r="A11504" s="17"/>
      <c r="B11504" s="84"/>
      <c r="C11504" s="85"/>
      <c r="D11504" s="84"/>
      <c r="E11504" s="84"/>
      <c r="M11504" s="86"/>
      <c r="N11504" s="87"/>
    </row>
    <row r="11505" spans="1:14" s="79" customFormat="1">
      <c r="A11505" s="17"/>
      <c r="B11505" s="84"/>
      <c r="C11505" s="85"/>
      <c r="D11505" s="84"/>
      <c r="E11505" s="84"/>
      <c r="M11505" s="86"/>
      <c r="N11505" s="87"/>
    </row>
    <row r="11506" spans="1:14" s="79" customFormat="1">
      <c r="A11506" s="17"/>
      <c r="B11506" s="84"/>
      <c r="C11506" s="85"/>
      <c r="D11506" s="84"/>
      <c r="E11506" s="84"/>
      <c r="M11506" s="86"/>
      <c r="N11506" s="87"/>
    </row>
    <row r="11507" spans="1:14" s="79" customFormat="1">
      <c r="A11507" s="17"/>
      <c r="B11507" s="84"/>
      <c r="C11507" s="85"/>
      <c r="D11507" s="84"/>
      <c r="E11507" s="84"/>
      <c r="M11507" s="86"/>
      <c r="N11507" s="87"/>
    </row>
    <row r="11508" spans="1:14" s="79" customFormat="1">
      <c r="A11508" s="17"/>
      <c r="B11508" s="84"/>
      <c r="C11508" s="85"/>
      <c r="D11508" s="84"/>
      <c r="E11508" s="84"/>
      <c r="M11508" s="86"/>
      <c r="N11508" s="87"/>
    </row>
    <row r="11509" spans="1:14" s="79" customFormat="1">
      <c r="A11509" s="17"/>
      <c r="B11509" s="84"/>
      <c r="C11509" s="85"/>
      <c r="D11509" s="84"/>
      <c r="E11509" s="84"/>
      <c r="M11509" s="86"/>
      <c r="N11509" s="87"/>
    </row>
    <row r="11510" spans="1:14" s="79" customFormat="1">
      <c r="A11510" s="17"/>
      <c r="B11510" s="84"/>
      <c r="C11510" s="85"/>
      <c r="D11510" s="84"/>
      <c r="E11510" s="84"/>
      <c r="M11510" s="86"/>
      <c r="N11510" s="87"/>
    </row>
    <row r="11511" spans="1:14" s="79" customFormat="1">
      <c r="A11511" s="17"/>
      <c r="B11511" s="84"/>
      <c r="C11511" s="85"/>
      <c r="D11511" s="84"/>
      <c r="E11511" s="84"/>
      <c r="M11511" s="86"/>
      <c r="N11511" s="87"/>
    </row>
    <row r="11512" spans="1:14" s="79" customFormat="1">
      <c r="A11512" s="17"/>
      <c r="B11512" s="84"/>
      <c r="C11512" s="85"/>
      <c r="D11512" s="84"/>
      <c r="E11512" s="84"/>
      <c r="M11512" s="86"/>
      <c r="N11512" s="87"/>
    </row>
    <row r="11513" spans="1:14" s="79" customFormat="1">
      <c r="A11513" s="17"/>
      <c r="B11513" s="84"/>
      <c r="C11513" s="85"/>
      <c r="D11513" s="84"/>
      <c r="E11513" s="84"/>
      <c r="M11513" s="86"/>
      <c r="N11513" s="87"/>
    </row>
    <row r="11514" spans="1:14" s="79" customFormat="1">
      <c r="A11514" s="17"/>
      <c r="B11514" s="84"/>
      <c r="C11514" s="85"/>
      <c r="D11514" s="84"/>
      <c r="E11514" s="84"/>
      <c r="M11514" s="86"/>
      <c r="N11514" s="87"/>
    </row>
    <row r="11515" spans="1:14" s="79" customFormat="1">
      <c r="A11515" s="17"/>
      <c r="B11515" s="84"/>
      <c r="C11515" s="85"/>
      <c r="D11515" s="84"/>
      <c r="E11515" s="84"/>
      <c r="M11515" s="86"/>
      <c r="N11515" s="87"/>
    </row>
    <row r="11516" spans="1:14" s="79" customFormat="1">
      <c r="A11516" s="17"/>
      <c r="B11516" s="84"/>
      <c r="C11516" s="85"/>
      <c r="D11516" s="84"/>
      <c r="E11516" s="84"/>
      <c r="M11516" s="86"/>
      <c r="N11516" s="87"/>
    </row>
    <row r="11517" spans="1:14" s="79" customFormat="1">
      <c r="A11517" s="17"/>
      <c r="B11517" s="84"/>
      <c r="C11517" s="85"/>
      <c r="D11517" s="84"/>
      <c r="E11517" s="84"/>
      <c r="M11517" s="86"/>
      <c r="N11517" s="87"/>
    </row>
    <row r="11518" spans="1:14" s="79" customFormat="1">
      <c r="A11518" s="17"/>
      <c r="B11518" s="84"/>
      <c r="C11518" s="85"/>
      <c r="D11518" s="84"/>
      <c r="E11518" s="84"/>
      <c r="M11518" s="86"/>
      <c r="N11518" s="87"/>
    </row>
    <row r="11519" spans="1:14" s="79" customFormat="1">
      <c r="A11519" s="17"/>
      <c r="B11519" s="84"/>
      <c r="C11519" s="85"/>
      <c r="D11519" s="84"/>
      <c r="E11519" s="84"/>
      <c r="M11519" s="86"/>
      <c r="N11519" s="87"/>
    </row>
    <row r="11520" spans="1:14" s="79" customFormat="1">
      <c r="A11520" s="17"/>
      <c r="B11520" s="84"/>
      <c r="C11520" s="85"/>
      <c r="D11520" s="84"/>
      <c r="E11520" s="84"/>
      <c r="M11520" s="86"/>
      <c r="N11520" s="87"/>
    </row>
    <row r="11521" spans="1:14" s="79" customFormat="1">
      <c r="A11521" s="17"/>
      <c r="B11521" s="84"/>
      <c r="C11521" s="85"/>
      <c r="D11521" s="84"/>
      <c r="E11521" s="84"/>
      <c r="M11521" s="86"/>
      <c r="N11521" s="87"/>
    </row>
    <row r="11522" spans="1:14" s="79" customFormat="1">
      <c r="A11522" s="17"/>
      <c r="B11522" s="84"/>
      <c r="C11522" s="85"/>
      <c r="D11522" s="84"/>
      <c r="E11522" s="84"/>
      <c r="M11522" s="86"/>
      <c r="N11522" s="87"/>
    </row>
    <row r="11523" spans="1:14" s="79" customFormat="1">
      <c r="A11523" s="17"/>
      <c r="B11523" s="84"/>
      <c r="C11523" s="85"/>
      <c r="D11523" s="84"/>
      <c r="E11523" s="84"/>
      <c r="M11523" s="86"/>
      <c r="N11523" s="87"/>
    </row>
    <row r="11524" spans="1:14" s="79" customFormat="1">
      <c r="A11524" s="17"/>
      <c r="B11524" s="84"/>
      <c r="C11524" s="85"/>
      <c r="D11524" s="84"/>
      <c r="E11524" s="84"/>
      <c r="M11524" s="86"/>
      <c r="N11524" s="87"/>
    </row>
    <row r="11525" spans="1:14" s="79" customFormat="1">
      <c r="A11525" s="17"/>
      <c r="B11525" s="84"/>
      <c r="C11525" s="85"/>
      <c r="D11525" s="84"/>
      <c r="E11525" s="84"/>
      <c r="M11525" s="86"/>
      <c r="N11525" s="87"/>
    </row>
    <row r="11526" spans="1:14" s="79" customFormat="1">
      <c r="A11526" s="17"/>
      <c r="B11526" s="84"/>
      <c r="C11526" s="85"/>
      <c r="D11526" s="84"/>
      <c r="E11526" s="84"/>
      <c r="M11526" s="86"/>
      <c r="N11526" s="87"/>
    </row>
    <row r="11527" spans="1:14" s="79" customFormat="1">
      <c r="A11527" s="17"/>
      <c r="B11527" s="84"/>
      <c r="C11527" s="85"/>
      <c r="D11527" s="84"/>
      <c r="E11527" s="84"/>
      <c r="M11527" s="86"/>
      <c r="N11527" s="87"/>
    </row>
    <row r="11528" spans="1:14" s="79" customFormat="1">
      <c r="A11528" s="17"/>
      <c r="B11528" s="84"/>
      <c r="C11528" s="85"/>
      <c r="D11528" s="84"/>
      <c r="E11528" s="84"/>
      <c r="M11528" s="86"/>
      <c r="N11528" s="87"/>
    </row>
    <row r="11529" spans="1:14" s="79" customFormat="1">
      <c r="A11529" s="17"/>
      <c r="B11529" s="84"/>
      <c r="C11529" s="85"/>
      <c r="D11529" s="84"/>
      <c r="E11529" s="84"/>
      <c r="M11529" s="86"/>
      <c r="N11529" s="87"/>
    </row>
    <row r="11530" spans="1:14" s="79" customFormat="1">
      <c r="A11530" s="17"/>
      <c r="B11530" s="84"/>
      <c r="C11530" s="85"/>
      <c r="D11530" s="84"/>
      <c r="E11530" s="84"/>
      <c r="M11530" s="86"/>
      <c r="N11530" s="87"/>
    </row>
    <row r="11531" spans="1:14" s="79" customFormat="1">
      <c r="A11531" s="17"/>
      <c r="B11531" s="84"/>
      <c r="C11531" s="85"/>
      <c r="D11531" s="84"/>
      <c r="E11531" s="84"/>
      <c r="M11531" s="86"/>
      <c r="N11531" s="87"/>
    </row>
    <row r="11532" spans="1:14" s="79" customFormat="1">
      <c r="A11532" s="17"/>
      <c r="B11532" s="84"/>
      <c r="C11532" s="85"/>
      <c r="D11532" s="84"/>
      <c r="E11532" s="84"/>
      <c r="M11532" s="86"/>
      <c r="N11532" s="87"/>
    </row>
    <row r="11533" spans="1:14" s="79" customFormat="1">
      <c r="A11533" s="17"/>
      <c r="B11533" s="84"/>
      <c r="C11533" s="85"/>
      <c r="D11533" s="84"/>
      <c r="E11533" s="84"/>
      <c r="M11533" s="86"/>
      <c r="N11533" s="87"/>
    </row>
    <row r="11534" spans="1:14" s="79" customFormat="1">
      <c r="A11534" s="17"/>
      <c r="B11534" s="84"/>
      <c r="C11534" s="85"/>
      <c r="D11534" s="84"/>
      <c r="E11534" s="84"/>
      <c r="M11534" s="86"/>
      <c r="N11534" s="87"/>
    </row>
    <row r="11535" spans="1:14" s="79" customFormat="1">
      <c r="A11535" s="17"/>
      <c r="B11535" s="84"/>
      <c r="C11535" s="85"/>
      <c r="D11535" s="84"/>
      <c r="E11535" s="84"/>
      <c r="M11535" s="86"/>
      <c r="N11535" s="87"/>
    </row>
    <row r="11536" spans="1:14" s="79" customFormat="1">
      <c r="A11536" s="17"/>
      <c r="B11536" s="84"/>
      <c r="C11536" s="85"/>
      <c r="D11536" s="84"/>
      <c r="E11536" s="84"/>
      <c r="M11536" s="86"/>
      <c r="N11536" s="87"/>
    </row>
    <row r="11537" spans="1:14" s="79" customFormat="1">
      <c r="A11537" s="17"/>
      <c r="B11537" s="84"/>
      <c r="C11537" s="85"/>
      <c r="D11537" s="84"/>
      <c r="E11537" s="84"/>
      <c r="M11537" s="86"/>
      <c r="N11537" s="87"/>
    </row>
    <row r="11538" spans="1:14" s="79" customFormat="1">
      <c r="A11538" s="17"/>
      <c r="B11538" s="84"/>
      <c r="C11538" s="85"/>
      <c r="D11538" s="84"/>
      <c r="E11538" s="84"/>
      <c r="M11538" s="86"/>
      <c r="N11538" s="87"/>
    </row>
    <row r="11539" spans="1:14" s="79" customFormat="1">
      <c r="A11539" s="17"/>
      <c r="B11539" s="84"/>
      <c r="C11539" s="85"/>
      <c r="D11539" s="84"/>
      <c r="E11539" s="84"/>
      <c r="M11539" s="86"/>
      <c r="N11539" s="87"/>
    </row>
    <row r="11540" spans="1:14" s="79" customFormat="1">
      <c r="A11540" s="17"/>
      <c r="B11540" s="84"/>
      <c r="C11540" s="85"/>
      <c r="D11540" s="84"/>
      <c r="E11540" s="84"/>
      <c r="M11540" s="86"/>
      <c r="N11540" s="87"/>
    </row>
    <row r="11541" spans="1:14" s="79" customFormat="1">
      <c r="A11541" s="17"/>
      <c r="B11541" s="84"/>
      <c r="C11541" s="85"/>
      <c r="D11541" s="84"/>
      <c r="E11541" s="84"/>
      <c r="M11541" s="86"/>
      <c r="N11541" s="87"/>
    </row>
    <row r="11542" spans="1:14" s="79" customFormat="1">
      <c r="A11542" s="17"/>
      <c r="B11542" s="84"/>
      <c r="C11542" s="85"/>
      <c r="D11542" s="84"/>
      <c r="E11542" s="84"/>
      <c r="M11542" s="86"/>
      <c r="N11542" s="87"/>
    </row>
    <row r="11543" spans="1:14" s="79" customFormat="1">
      <c r="A11543" s="17"/>
      <c r="B11543" s="84"/>
      <c r="C11543" s="85"/>
      <c r="D11543" s="84"/>
      <c r="E11543" s="84"/>
      <c r="M11543" s="86"/>
      <c r="N11543" s="87"/>
    </row>
    <row r="11544" spans="1:14" s="79" customFormat="1">
      <c r="A11544" s="17"/>
      <c r="B11544" s="84"/>
      <c r="C11544" s="85"/>
      <c r="D11544" s="84"/>
      <c r="E11544" s="84"/>
      <c r="M11544" s="86"/>
      <c r="N11544" s="87"/>
    </row>
    <row r="11545" spans="1:14" s="79" customFormat="1">
      <c r="A11545" s="17"/>
      <c r="B11545" s="84"/>
      <c r="C11545" s="85"/>
      <c r="D11545" s="84"/>
      <c r="E11545" s="84"/>
      <c r="M11545" s="86"/>
      <c r="N11545" s="87"/>
    </row>
    <row r="11546" spans="1:14" s="79" customFormat="1">
      <c r="A11546" s="17"/>
      <c r="B11546" s="84"/>
      <c r="C11546" s="85"/>
      <c r="D11546" s="84"/>
      <c r="E11546" s="84"/>
      <c r="M11546" s="86"/>
      <c r="N11546" s="87"/>
    </row>
    <row r="11547" spans="1:14" s="79" customFormat="1">
      <c r="A11547" s="17"/>
      <c r="B11547" s="84"/>
      <c r="C11547" s="85"/>
      <c r="D11547" s="84"/>
      <c r="E11547" s="84"/>
      <c r="M11547" s="86"/>
      <c r="N11547" s="87"/>
    </row>
    <row r="11548" spans="1:14" s="79" customFormat="1">
      <c r="A11548" s="17"/>
      <c r="B11548" s="84"/>
      <c r="C11548" s="85"/>
      <c r="D11548" s="84"/>
      <c r="E11548" s="84"/>
      <c r="M11548" s="86"/>
      <c r="N11548" s="87"/>
    </row>
    <row r="11549" spans="1:14" s="79" customFormat="1">
      <c r="A11549" s="17"/>
      <c r="B11549" s="84"/>
      <c r="C11549" s="85"/>
      <c r="D11549" s="84"/>
      <c r="E11549" s="84"/>
      <c r="M11549" s="86"/>
      <c r="N11549" s="87"/>
    </row>
    <row r="11550" spans="1:14" s="79" customFormat="1">
      <c r="A11550" s="17"/>
      <c r="B11550" s="84"/>
      <c r="C11550" s="85"/>
      <c r="D11550" s="84"/>
      <c r="E11550" s="84"/>
      <c r="M11550" s="86"/>
      <c r="N11550" s="87"/>
    </row>
    <row r="11551" spans="1:14" s="79" customFormat="1">
      <c r="A11551" s="17"/>
      <c r="B11551" s="84"/>
      <c r="C11551" s="85"/>
      <c r="D11551" s="84"/>
      <c r="E11551" s="84"/>
      <c r="M11551" s="86"/>
      <c r="N11551" s="87"/>
    </row>
    <row r="11552" spans="1:14" s="79" customFormat="1">
      <c r="A11552" s="17"/>
      <c r="B11552" s="84"/>
      <c r="C11552" s="85"/>
      <c r="D11552" s="84"/>
      <c r="E11552" s="84"/>
      <c r="M11552" s="86"/>
      <c r="N11552" s="87"/>
    </row>
    <row r="11553" spans="1:14" s="79" customFormat="1">
      <c r="A11553" s="17"/>
      <c r="B11553" s="84"/>
      <c r="C11553" s="85"/>
      <c r="D11553" s="84"/>
      <c r="E11553" s="84"/>
      <c r="M11553" s="86"/>
      <c r="N11553" s="87"/>
    </row>
    <row r="11554" spans="1:14" s="79" customFormat="1">
      <c r="A11554" s="17"/>
      <c r="B11554" s="84"/>
      <c r="C11554" s="85"/>
      <c r="D11554" s="84"/>
      <c r="E11554" s="84"/>
      <c r="M11554" s="86"/>
      <c r="N11554" s="87"/>
    </row>
    <row r="11555" spans="1:14" s="79" customFormat="1">
      <c r="A11555" s="17"/>
      <c r="B11555" s="84"/>
      <c r="C11555" s="85"/>
      <c r="D11555" s="84"/>
      <c r="E11555" s="84"/>
      <c r="M11555" s="86"/>
      <c r="N11555" s="87"/>
    </row>
    <row r="11556" spans="1:14" s="79" customFormat="1">
      <c r="A11556" s="17"/>
      <c r="B11556" s="84"/>
      <c r="C11556" s="85"/>
      <c r="D11556" s="84"/>
      <c r="E11556" s="84"/>
      <c r="M11556" s="86"/>
      <c r="N11556" s="87"/>
    </row>
    <row r="11557" spans="1:14" s="79" customFormat="1">
      <c r="A11557" s="17"/>
      <c r="B11557" s="84"/>
      <c r="C11557" s="85"/>
      <c r="D11557" s="84"/>
      <c r="E11557" s="84"/>
      <c r="M11557" s="86"/>
      <c r="N11557" s="87"/>
    </row>
    <row r="11558" spans="1:14" s="79" customFormat="1">
      <c r="A11558" s="17"/>
      <c r="B11558" s="84"/>
      <c r="C11558" s="85"/>
      <c r="D11558" s="84"/>
      <c r="E11558" s="84"/>
      <c r="M11558" s="86"/>
      <c r="N11558" s="87"/>
    </row>
    <row r="11559" spans="1:14" s="79" customFormat="1">
      <c r="A11559" s="17"/>
      <c r="B11559" s="84"/>
      <c r="C11559" s="85"/>
      <c r="D11559" s="84"/>
      <c r="E11559" s="84"/>
      <c r="M11559" s="86"/>
      <c r="N11559" s="87"/>
    </row>
    <row r="11560" spans="1:14" s="79" customFormat="1">
      <c r="A11560" s="17"/>
      <c r="B11560" s="84"/>
      <c r="C11560" s="85"/>
      <c r="D11560" s="84"/>
      <c r="E11560" s="84"/>
      <c r="M11560" s="86"/>
      <c r="N11560" s="87"/>
    </row>
    <row r="11561" spans="1:14" s="79" customFormat="1">
      <c r="A11561" s="17"/>
      <c r="B11561" s="84"/>
      <c r="C11561" s="85"/>
      <c r="D11561" s="84"/>
      <c r="E11561" s="84"/>
      <c r="M11561" s="86"/>
      <c r="N11561" s="87"/>
    </row>
    <row r="11562" spans="1:14" s="79" customFormat="1">
      <c r="A11562" s="17"/>
      <c r="B11562" s="84"/>
      <c r="C11562" s="85"/>
      <c r="D11562" s="84"/>
      <c r="E11562" s="84"/>
      <c r="M11562" s="86"/>
      <c r="N11562" s="87"/>
    </row>
    <row r="11563" spans="1:14" s="79" customFormat="1">
      <c r="A11563" s="17"/>
      <c r="B11563" s="84"/>
      <c r="C11563" s="85"/>
      <c r="D11563" s="84"/>
      <c r="E11563" s="84"/>
      <c r="M11563" s="86"/>
      <c r="N11563" s="87"/>
    </row>
    <row r="11564" spans="1:14" s="79" customFormat="1">
      <c r="A11564" s="17"/>
      <c r="B11564" s="84"/>
      <c r="C11564" s="85"/>
      <c r="D11564" s="84"/>
      <c r="E11564" s="84"/>
      <c r="M11564" s="86"/>
      <c r="N11564" s="87"/>
    </row>
    <row r="11565" spans="1:14" s="79" customFormat="1">
      <c r="A11565" s="17"/>
      <c r="B11565" s="84"/>
      <c r="C11565" s="85"/>
      <c r="D11565" s="84"/>
      <c r="E11565" s="84"/>
      <c r="M11565" s="86"/>
      <c r="N11565" s="87"/>
    </row>
    <row r="11566" spans="1:14" s="79" customFormat="1">
      <c r="A11566" s="17"/>
      <c r="B11566" s="84"/>
      <c r="C11566" s="85"/>
      <c r="D11566" s="84"/>
      <c r="E11566" s="84"/>
      <c r="M11566" s="86"/>
      <c r="N11566" s="87"/>
    </row>
    <row r="11567" spans="1:14" s="79" customFormat="1">
      <c r="A11567" s="17"/>
      <c r="B11567" s="84"/>
      <c r="C11567" s="85"/>
      <c r="D11567" s="84"/>
      <c r="E11567" s="84"/>
      <c r="M11567" s="86"/>
      <c r="N11567" s="87"/>
    </row>
    <row r="11568" spans="1:14" s="79" customFormat="1">
      <c r="A11568" s="17"/>
      <c r="B11568" s="84"/>
      <c r="C11568" s="85"/>
      <c r="D11568" s="84"/>
      <c r="E11568" s="84"/>
      <c r="M11568" s="86"/>
      <c r="N11568" s="87"/>
    </row>
    <row r="11569" spans="1:14" s="79" customFormat="1">
      <c r="A11569" s="17"/>
      <c r="B11569" s="84"/>
      <c r="C11569" s="85"/>
      <c r="D11569" s="84"/>
      <c r="E11569" s="84"/>
      <c r="M11569" s="86"/>
      <c r="N11569" s="87"/>
    </row>
    <row r="11570" spans="1:14" s="79" customFormat="1">
      <c r="A11570" s="17"/>
      <c r="B11570" s="84"/>
      <c r="C11570" s="85"/>
      <c r="D11570" s="84"/>
      <c r="E11570" s="84"/>
      <c r="M11570" s="86"/>
      <c r="N11570" s="87"/>
    </row>
    <row r="11571" spans="1:14" s="79" customFormat="1">
      <c r="A11571" s="17"/>
      <c r="B11571" s="84"/>
      <c r="C11571" s="85"/>
      <c r="D11571" s="84"/>
      <c r="E11571" s="84"/>
      <c r="M11571" s="86"/>
      <c r="N11571" s="87"/>
    </row>
    <row r="11572" spans="1:14" s="79" customFormat="1">
      <c r="A11572" s="17"/>
      <c r="B11572" s="84"/>
      <c r="C11572" s="85"/>
      <c r="D11572" s="84"/>
      <c r="E11572" s="84"/>
      <c r="M11572" s="86"/>
      <c r="N11572" s="87"/>
    </row>
    <row r="11573" spans="1:14" s="79" customFormat="1">
      <c r="A11573" s="17"/>
      <c r="B11573" s="84"/>
      <c r="C11573" s="85"/>
      <c r="D11573" s="84"/>
      <c r="E11573" s="84"/>
      <c r="M11573" s="86"/>
      <c r="N11573" s="87"/>
    </row>
    <row r="11574" spans="1:14" s="79" customFormat="1">
      <c r="A11574" s="17"/>
      <c r="B11574" s="84"/>
      <c r="C11574" s="85"/>
      <c r="D11574" s="84"/>
      <c r="E11574" s="84"/>
      <c r="M11574" s="86"/>
      <c r="N11574" s="87"/>
    </row>
    <row r="11575" spans="1:14" s="79" customFormat="1">
      <c r="A11575" s="17"/>
      <c r="B11575" s="84"/>
      <c r="C11575" s="85"/>
      <c r="D11575" s="84"/>
      <c r="E11575" s="84"/>
      <c r="M11575" s="86"/>
      <c r="N11575" s="87"/>
    </row>
    <row r="11576" spans="1:14" s="79" customFormat="1">
      <c r="A11576" s="17"/>
      <c r="B11576" s="84"/>
      <c r="C11576" s="85"/>
      <c r="D11576" s="84"/>
      <c r="E11576" s="84"/>
      <c r="M11576" s="86"/>
      <c r="N11576" s="87"/>
    </row>
    <row r="11577" spans="1:14" s="79" customFormat="1">
      <c r="A11577" s="17"/>
      <c r="B11577" s="84"/>
      <c r="C11577" s="85"/>
      <c r="D11577" s="84"/>
      <c r="E11577" s="84"/>
      <c r="M11577" s="86"/>
      <c r="N11577" s="87"/>
    </row>
    <row r="11578" spans="1:14" s="79" customFormat="1">
      <c r="A11578" s="17"/>
      <c r="B11578" s="84"/>
      <c r="C11578" s="85"/>
      <c r="D11578" s="84"/>
      <c r="E11578" s="84"/>
      <c r="M11578" s="86"/>
      <c r="N11578" s="87"/>
    </row>
    <row r="11579" spans="1:14" s="79" customFormat="1">
      <c r="A11579" s="17"/>
      <c r="B11579" s="84"/>
      <c r="C11579" s="85"/>
      <c r="D11579" s="84"/>
      <c r="E11579" s="84"/>
      <c r="M11579" s="86"/>
      <c r="N11579" s="87"/>
    </row>
    <row r="11580" spans="1:14" s="79" customFormat="1">
      <c r="A11580" s="17"/>
      <c r="B11580" s="84"/>
      <c r="C11580" s="85"/>
      <c r="D11580" s="84"/>
      <c r="E11580" s="84"/>
      <c r="M11580" s="86"/>
      <c r="N11580" s="87"/>
    </row>
    <row r="11581" spans="1:14" s="79" customFormat="1">
      <c r="A11581" s="17"/>
      <c r="B11581" s="84"/>
      <c r="C11581" s="85"/>
      <c r="D11581" s="84"/>
      <c r="E11581" s="84"/>
      <c r="M11581" s="86"/>
      <c r="N11581" s="87"/>
    </row>
    <row r="11582" spans="1:14" s="79" customFormat="1">
      <c r="A11582" s="17"/>
      <c r="B11582" s="84"/>
      <c r="C11582" s="85"/>
      <c r="D11582" s="84"/>
      <c r="E11582" s="84"/>
      <c r="M11582" s="86"/>
      <c r="N11582" s="87"/>
    </row>
    <row r="11583" spans="1:14" s="79" customFormat="1">
      <c r="A11583" s="17"/>
      <c r="B11583" s="84"/>
      <c r="C11583" s="85"/>
      <c r="D11583" s="84"/>
      <c r="E11583" s="84"/>
      <c r="M11583" s="86"/>
      <c r="N11583" s="87"/>
    </row>
    <row r="11584" spans="1:14" s="79" customFormat="1">
      <c r="A11584" s="17"/>
      <c r="B11584" s="84"/>
      <c r="C11584" s="85"/>
      <c r="D11584" s="84"/>
      <c r="E11584" s="84"/>
      <c r="M11584" s="86"/>
      <c r="N11584" s="87"/>
    </row>
    <row r="11585" spans="1:14" s="79" customFormat="1">
      <c r="A11585" s="17"/>
      <c r="B11585" s="84"/>
      <c r="C11585" s="85"/>
      <c r="D11585" s="84"/>
      <c r="E11585" s="84"/>
      <c r="M11585" s="86"/>
      <c r="N11585" s="87"/>
    </row>
    <row r="11586" spans="1:14" s="79" customFormat="1">
      <c r="A11586" s="17"/>
      <c r="B11586" s="84"/>
      <c r="C11586" s="85"/>
      <c r="D11586" s="84"/>
      <c r="E11586" s="84"/>
      <c r="M11586" s="86"/>
      <c r="N11586" s="87"/>
    </row>
    <row r="11587" spans="1:14" s="79" customFormat="1">
      <c r="A11587" s="17"/>
      <c r="B11587" s="84"/>
      <c r="C11587" s="85"/>
      <c r="D11587" s="84"/>
      <c r="E11587" s="84"/>
      <c r="M11587" s="86"/>
      <c r="N11587" s="87"/>
    </row>
    <row r="11588" spans="1:14" s="79" customFormat="1">
      <c r="A11588" s="17"/>
      <c r="B11588" s="84"/>
      <c r="C11588" s="85"/>
      <c r="D11588" s="84"/>
      <c r="E11588" s="84"/>
      <c r="M11588" s="86"/>
      <c r="N11588" s="87"/>
    </row>
    <row r="11589" spans="1:14" s="79" customFormat="1">
      <c r="A11589" s="17"/>
      <c r="B11589" s="84"/>
      <c r="C11589" s="85"/>
      <c r="D11589" s="84"/>
      <c r="E11589" s="84"/>
      <c r="M11589" s="86"/>
      <c r="N11589" s="87"/>
    </row>
    <row r="11590" spans="1:14" s="79" customFormat="1">
      <c r="A11590" s="17"/>
      <c r="B11590" s="84"/>
      <c r="C11590" s="85"/>
      <c r="D11590" s="84"/>
      <c r="E11590" s="84"/>
      <c r="M11590" s="86"/>
      <c r="N11590" s="87"/>
    </row>
    <row r="11591" spans="1:14" s="79" customFormat="1">
      <c r="A11591" s="17"/>
      <c r="B11591" s="84"/>
      <c r="C11591" s="85"/>
      <c r="D11591" s="84"/>
      <c r="E11591" s="84"/>
      <c r="M11591" s="86"/>
      <c r="N11591" s="87"/>
    </row>
    <row r="11592" spans="1:14" s="79" customFormat="1">
      <c r="A11592" s="17"/>
      <c r="B11592" s="84"/>
      <c r="C11592" s="85"/>
      <c r="D11592" s="84"/>
      <c r="E11592" s="84"/>
      <c r="M11592" s="86"/>
      <c r="N11592" s="87"/>
    </row>
    <row r="11593" spans="1:14" s="79" customFormat="1">
      <c r="A11593" s="17"/>
      <c r="B11593" s="84"/>
      <c r="C11593" s="85"/>
      <c r="D11593" s="84"/>
      <c r="E11593" s="84"/>
      <c r="M11593" s="86"/>
      <c r="N11593" s="87"/>
    </row>
    <row r="11594" spans="1:14" s="79" customFormat="1">
      <c r="A11594" s="17"/>
      <c r="B11594" s="84"/>
      <c r="C11594" s="85"/>
      <c r="D11594" s="84"/>
      <c r="E11594" s="84"/>
      <c r="M11594" s="86"/>
      <c r="N11594" s="87"/>
    </row>
    <row r="11595" spans="1:14" s="79" customFormat="1">
      <c r="A11595" s="17"/>
      <c r="B11595" s="84"/>
      <c r="C11595" s="85"/>
      <c r="D11595" s="84"/>
      <c r="E11595" s="84"/>
      <c r="M11595" s="86"/>
      <c r="N11595" s="87"/>
    </row>
    <row r="11596" spans="1:14" s="79" customFormat="1">
      <c r="A11596" s="17"/>
      <c r="B11596" s="84"/>
      <c r="C11596" s="85"/>
      <c r="D11596" s="84"/>
      <c r="E11596" s="84"/>
      <c r="M11596" s="86"/>
      <c r="N11596" s="87"/>
    </row>
    <row r="11597" spans="1:14" s="79" customFormat="1">
      <c r="A11597" s="17"/>
      <c r="B11597" s="84"/>
      <c r="C11597" s="85"/>
      <c r="D11597" s="84"/>
      <c r="E11597" s="84"/>
      <c r="M11597" s="86"/>
      <c r="N11597" s="87"/>
    </row>
    <row r="11598" spans="1:14" s="79" customFormat="1">
      <c r="A11598" s="17"/>
      <c r="B11598" s="84"/>
      <c r="C11598" s="85"/>
      <c r="D11598" s="84"/>
      <c r="E11598" s="84"/>
      <c r="M11598" s="86"/>
      <c r="N11598" s="87"/>
    </row>
    <row r="11599" spans="1:14" s="79" customFormat="1">
      <c r="A11599" s="17"/>
      <c r="B11599" s="84"/>
      <c r="C11599" s="85"/>
      <c r="D11599" s="84"/>
      <c r="E11599" s="84"/>
      <c r="M11599" s="86"/>
      <c r="N11599" s="87"/>
    </row>
    <row r="11600" spans="1:14" s="79" customFormat="1">
      <c r="A11600" s="17"/>
      <c r="B11600" s="84"/>
      <c r="C11600" s="85"/>
      <c r="D11600" s="84"/>
      <c r="E11600" s="84"/>
      <c r="M11600" s="86"/>
      <c r="N11600" s="87"/>
    </row>
    <row r="11601" spans="1:14" s="79" customFormat="1">
      <c r="A11601" s="17"/>
      <c r="B11601" s="84"/>
      <c r="C11601" s="85"/>
      <c r="D11601" s="84"/>
      <c r="E11601" s="84"/>
      <c r="M11601" s="86"/>
      <c r="N11601" s="87"/>
    </row>
    <row r="11602" spans="1:14" s="79" customFormat="1">
      <c r="A11602" s="17"/>
      <c r="B11602" s="84"/>
      <c r="C11602" s="85"/>
      <c r="D11602" s="84"/>
      <c r="E11602" s="84"/>
      <c r="M11602" s="86"/>
      <c r="N11602" s="87"/>
    </row>
    <row r="11603" spans="1:14" s="79" customFormat="1">
      <c r="A11603" s="17"/>
      <c r="B11603" s="84"/>
      <c r="C11603" s="85"/>
      <c r="D11603" s="84"/>
      <c r="E11603" s="84"/>
      <c r="M11603" s="86"/>
      <c r="N11603" s="87"/>
    </row>
    <row r="11604" spans="1:14" s="79" customFormat="1">
      <c r="A11604" s="17"/>
      <c r="B11604" s="84"/>
      <c r="C11604" s="85"/>
      <c r="D11604" s="84"/>
      <c r="E11604" s="84"/>
      <c r="M11604" s="86"/>
      <c r="N11604" s="87"/>
    </row>
    <row r="11605" spans="1:14" s="79" customFormat="1">
      <c r="A11605" s="17"/>
      <c r="B11605" s="84"/>
      <c r="C11605" s="85"/>
      <c r="D11605" s="84"/>
      <c r="E11605" s="84"/>
      <c r="M11605" s="86"/>
      <c r="N11605" s="87"/>
    </row>
    <row r="11606" spans="1:14" s="79" customFormat="1">
      <c r="A11606" s="17"/>
      <c r="B11606" s="84"/>
      <c r="C11606" s="85"/>
      <c r="D11606" s="84"/>
      <c r="E11606" s="84"/>
      <c r="M11606" s="86"/>
      <c r="N11606" s="87"/>
    </row>
    <row r="11607" spans="1:14" s="79" customFormat="1">
      <c r="A11607" s="17"/>
      <c r="B11607" s="84"/>
      <c r="C11607" s="85"/>
      <c r="D11607" s="84"/>
      <c r="E11607" s="84"/>
      <c r="M11607" s="86"/>
      <c r="N11607" s="87"/>
    </row>
    <row r="11608" spans="1:14" s="79" customFormat="1">
      <c r="A11608" s="17"/>
      <c r="B11608" s="84"/>
      <c r="C11608" s="85"/>
      <c r="D11608" s="84"/>
      <c r="E11608" s="84"/>
      <c r="M11608" s="86"/>
      <c r="N11608" s="87"/>
    </row>
    <row r="11609" spans="1:14" s="79" customFormat="1">
      <c r="A11609" s="17"/>
      <c r="B11609" s="84"/>
      <c r="C11609" s="85"/>
      <c r="D11609" s="84"/>
      <c r="E11609" s="84"/>
      <c r="M11609" s="86"/>
      <c r="N11609" s="87"/>
    </row>
    <row r="11610" spans="1:14" s="79" customFormat="1">
      <c r="A11610" s="17"/>
      <c r="B11610" s="84"/>
      <c r="C11610" s="85"/>
      <c r="D11610" s="84"/>
      <c r="E11610" s="84"/>
      <c r="M11610" s="86"/>
      <c r="N11610" s="87"/>
    </row>
    <row r="11611" spans="1:14" s="79" customFormat="1">
      <c r="A11611" s="17"/>
      <c r="B11611" s="84"/>
      <c r="C11611" s="85"/>
      <c r="D11611" s="84"/>
      <c r="E11611" s="84"/>
      <c r="M11611" s="86"/>
      <c r="N11611" s="87"/>
    </row>
    <row r="11612" spans="1:14" s="79" customFormat="1">
      <c r="A11612" s="17"/>
      <c r="B11612" s="84"/>
      <c r="C11612" s="85"/>
      <c r="D11612" s="84"/>
      <c r="E11612" s="84"/>
      <c r="M11612" s="86"/>
      <c r="N11612" s="87"/>
    </row>
    <row r="11613" spans="1:14" s="79" customFormat="1">
      <c r="A11613" s="17"/>
      <c r="B11613" s="84"/>
      <c r="C11613" s="85"/>
      <c r="D11613" s="84"/>
      <c r="E11613" s="84"/>
      <c r="M11613" s="86"/>
      <c r="N11613" s="87"/>
    </row>
    <row r="11614" spans="1:14" s="79" customFormat="1">
      <c r="A11614" s="17"/>
      <c r="B11614" s="84"/>
      <c r="C11614" s="85"/>
      <c r="D11614" s="84"/>
      <c r="E11614" s="84"/>
      <c r="M11614" s="86"/>
      <c r="N11614" s="87"/>
    </row>
    <row r="11615" spans="1:14" s="79" customFormat="1">
      <c r="A11615" s="17"/>
      <c r="B11615" s="84"/>
      <c r="C11615" s="85"/>
      <c r="D11615" s="84"/>
      <c r="E11615" s="84"/>
      <c r="M11615" s="86"/>
      <c r="N11615" s="87"/>
    </row>
    <row r="11616" spans="1:14" s="79" customFormat="1">
      <c r="A11616" s="17"/>
      <c r="B11616" s="84"/>
      <c r="C11616" s="85"/>
      <c r="D11616" s="84"/>
      <c r="E11616" s="84"/>
      <c r="M11616" s="86"/>
      <c r="N11616" s="87"/>
    </row>
    <row r="11617" spans="1:14" s="79" customFormat="1">
      <c r="A11617" s="17"/>
      <c r="B11617" s="84"/>
      <c r="C11617" s="85"/>
      <c r="D11617" s="84"/>
      <c r="E11617" s="84"/>
      <c r="M11617" s="86"/>
      <c r="N11617" s="87"/>
    </row>
    <row r="11618" spans="1:14" s="79" customFormat="1">
      <c r="A11618" s="17"/>
      <c r="B11618" s="84"/>
      <c r="C11618" s="85"/>
      <c r="D11618" s="84"/>
      <c r="E11618" s="84"/>
      <c r="M11618" s="86"/>
      <c r="N11618" s="87"/>
    </row>
    <row r="11619" spans="1:14" s="79" customFormat="1">
      <c r="A11619" s="17"/>
      <c r="B11619" s="84"/>
      <c r="C11619" s="85"/>
      <c r="D11619" s="84"/>
      <c r="E11619" s="84"/>
      <c r="M11619" s="86"/>
      <c r="N11619" s="87"/>
    </row>
    <row r="11620" spans="1:14" s="79" customFormat="1">
      <c r="A11620" s="17"/>
      <c r="B11620" s="84"/>
      <c r="C11620" s="85"/>
      <c r="D11620" s="84"/>
      <c r="E11620" s="84"/>
      <c r="M11620" s="86"/>
      <c r="N11620" s="87"/>
    </row>
    <row r="11621" spans="1:14" s="79" customFormat="1">
      <c r="A11621" s="17"/>
      <c r="B11621" s="84"/>
      <c r="C11621" s="85"/>
      <c r="D11621" s="84"/>
      <c r="E11621" s="84"/>
      <c r="M11621" s="86"/>
      <c r="N11621" s="87"/>
    </row>
    <row r="11622" spans="1:14" s="79" customFormat="1">
      <c r="A11622" s="17"/>
      <c r="B11622" s="84"/>
      <c r="C11622" s="85"/>
      <c r="D11622" s="84"/>
      <c r="E11622" s="84"/>
      <c r="M11622" s="86"/>
      <c r="N11622" s="87"/>
    </row>
    <row r="11623" spans="1:14" s="79" customFormat="1">
      <c r="A11623" s="17"/>
      <c r="B11623" s="84"/>
      <c r="C11623" s="85"/>
      <c r="D11623" s="84"/>
      <c r="E11623" s="84"/>
      <c r="M11623" s="86"/>
      <c r="N11623" s="87"/>
    </row>
    <row r="11624" spans="1:14" s="79" customFormat="1">
      <c r="A11624" s="17"/>
      <c r="B11624" s="84"/>
      <c r="C11624" s="85"/>
      <c r="D11624" s="84"/>
      <c r="E11624" s="84"/>
      <c r="M11624" s="86"/>
      <c r="N11624" s="87"/>
    </row>
    <row r="11625" spans="1:14" s="79" customFormat="1">
      <c r="A11625" s="17"/>
      <c r="B11625" s="84"/>
      <c r="C11625" s="85"/>
      <c r="D11625" s="84"/>
      <c r="E11625" s="84"/>
      <c r="M11625" s="86"/>
      <c r="N11625" s="87"/>
    </row>
    <row r="11626" spans="1:14" s="79" customFormat="1">
      <c r="A11626" s="17"/>
      <c r="B11626" s="84"/>
      <c r="C11626" s="85"/>
      <c r="D11626" s="84"/>
      <c r="E11626" s="84"/>
      <c r="M11626" s="86"/>
      <c r="N11626" s="87"/>
    </row>
    <row r="11627" spans="1:14" s="79" customFormat="1">
      <c r="A11627" s="17"/>
      <c r="B11627" s="84"/>
      <c r="C11627" s="85"/>
      <c r="D11627" s="84"/>
      <c r="E11627" s="84"/>
      <c r="M11627" s="86"/>
      <c r="N11627" s="87"/>
    </row>
    <row r="11628" spans="1:14" s="79" customFormat="1">
      <c r="A11628" s="17"/>
      <c r="B11628" s="84"/>
      <c r="C11628" s="85"/>
      <c r="D11628" s="84"/>
      <c r="E11628" s="84"/>
      <c r="M11628" s="86"/>
      <c r="N11628" s="87"/>
    </row>
    <row r="11629" spans="1:14" s="79" customFormat="1">
      <c r="A11629" s="17"/>
      <c r="B11629" s="84"/>
      <c r="C11629" s="85"/>
      <c r="D11629" s="84"/>
      <c r="E11629" s="84"/>
      <c r="M11629" s="86"/>
      <c r="N11629" s="87"/>
    </row>
    <row r="11630" spans="1:14" s="79" customFormat="1">
      <c r="A11630" s="17"/>
      <c r="B11630" s="84"/>
      <c r="C11630" s="85"/>
      <c r="D11630" s="84"/>
      <c r="E11630" s="84"/>
      <c r="M11630" s="86"/>
      <c r="N11630" s="87"/>
    </row>
    <row r="11631" spans="1:14" s="79" customFormat="1">
      <c r="A11631" s="17"/>
      <c r="B11631" s="84"/>
      <c r="C11631" s="85"/>
      <c r="D11631" s="84"/>
      <c r="E11631" s="84"/>
      <c r="M11631" s="86"/>
      <c r="N11631" s="87"/>
    </row>
    <row r="11632" spans="1:14" s="79" customFormat="1">
      <c r="A11632" s="17"/>
      <c r="B11632" s="84"/>
      <c r="C11632" s="85"/>
      <c r="D11632" s="84"/>
      <c r="E11632" s="84"/>
      <c r="M11632" s="86"/>
      <c r="N11632" s="87"/>
    </row>
    <row r="11633" spans="1:14" s="79" customFormat="1">
      <c r="A11633" s="17"/>
      <c r="B11633" s="84"/>
      <c r="C11633" s="85"/>
      <c r="D11633" s="84"/>
      <c r="E11633" s="84"/>
      <c r="M11633" s="86"/>
      <c r="N11633" s="87"/>
    </row>
    <row r="11634" spans="1:14" s="79" customFormat="1">
      <c r="A11634" s="17"/>
      <c r="B11634" s="84"/>
      <c r="C11634" s="85"/>
      <c r="D11634" s="84"/>
      <c r="E11634" s="84"/>
      <c r="M11634" s="86"/>
      <c r="N11634" s="87"/>
    </row>
    <row r="11635" spans="1:14" s="79" customFormat="1">
      <c r="A11635" s="17"/>
      <c r="B11635" s="84"/>
      <c r="C11635" s="85"/>
      <c r="D11635" s="84"/>
      <c r="E11635" s="84"/>
      <c r="M11635" s="86"/>
      <c r="N11635" s="87"/>
    </row>
    <row r="11636" spans="1:14" s="79" customFormat="1">
      <c r="A11636" s="17"/>
      <c r="B11636" s="84"/>
      <c r="C11636" s="85"/>
      <c r="D11636" s="84"/>
      <c r="E11636" s="84"/>
      <c r="M11636" s="86"/>
      <c r="N11636" s="87"/>
    </row>
    <row r="11637" spans="1:14" s="79" customFormat="1">
      <c r="A11637" s="17"/>
      <c r="B11637" s="84"/>
      <c r="C11637" s="85"/>
      <c r="D11637" s="84"/>
      <c r="E11637" s="84"/>
      <c r="M11637" s="86"/>
      <c r="N11637" s="87"/>
    </row>
    <row r="11638" spans="1:14" s="79" customFormat="1">
      <c r="A11638" s="17"/>
      <c r="B11638" s="84"/>
      <c r="C11638" s="85"/>
      <c r="D11638" s="84"/>
      <c r="E11638" s="84"/>
      <c r="M11638" s="86"/>
      <c r="N11638" s="87"/>
    </row>
    <row r="11639" spans="1:14" s="79" customFormat="1">
      <c r="A11639" s="17"/>
      <c r="B11639" s="84"/>
      <c r="C11639" s="85"/>
      <c r="D11639" s="84"/>
      <c r="E11639" s="84"/>
      <c r="M11639" s="86"/>
      <c r="N11639" s="87"/>
    </row>
    <row r="11640" spans="1:14" s="79" customFormat="1">
      <c r="A11640" s="17"/>
      <c r="B11640" s="84"/>
      <c r="C11640" s="85"/>
      <c r="D11640" s="84"/>
      <c r="E11640" s="84"/>
      <c r="M11640" s="86"/>
      <c r="N11640" s="87"/>
    </row>
    <row r="11641" spans="1:14" s="79" customFormat="1">
      <c r="A11641" s="17"/>
      <c r="B11641" s="84"/>
      <c r="C11641" s="85"/>
      <c r="D11641" s="84"/>
      <c r="E11641" s="84"/>
      <c r="M11641" s="86"/>
      <c r="N11641" s="87"/>
    </row>
    <row r="11642" spans="1:14" s="79" customFormat="1">
      <c r="A11642" s="17"/>
      <c r="B11642" s="84"/>
      <c r="C11642" s="85"/>
      <c r="D11642" s="84"/>
      <c r="E11642" s="84"/>
      <c r="M11642" s="86"/>
      <c r="N11642" s="87"/>
    </row>
    <row r="11643" spans="1:14" s="79" customFormat="1">
      <c r="A11643" s="17"/>
      <c r="B11643" s="84"/>
      <c r="C11643" s="85"/>
      <c r="D11643" s="84"/>
      <c r="E11643" s="84"/>
      <c r="M11643" s="86"/>
      <c r="N11643" s="87"/>
    </row>
    <row r="11644" spans="1:14" s="79" customFormat="1">
      <c r="A11644" s="17"/>
      <c r="B11644" s="84"/>
      <c r="C11644" s="85"/>
      <c r="D11644" s="84"/>
      <c r="E11644" s="84"/>
      <c r="M11644" s="86"/>
      <c r="N11644" s="87"/>
    </row>
    <row r="11645" spans="1:14" s="79" customFormat="1">
      <c r="A11645" s="17"/>
      <c r="B11645" s="84"/>
      <c r="C11645" s="85"/>
      <c r="D11645" s="84"/>
      <c r="E11645" s="84"/>
      <c r="M11645" s="86"/>
      <c r="N11645" s="87"/>
    </row>
    <row r="11646" spans="1:14" s="79" customFormat="1">
      <c r="A11646" s="17"/>
      <c r="B11646" s="84"/>
      <c r="C11646" s="85"/>
      <c r="D11646" s="84"/>
      <c r="E11646" s="84"/>
      <c r="M11646" s="86"/>
      <c r="N11646" s="87"/>
    </row>
    <row r="11647" spans="1:14" s="79" customFormat="1">
      <c r="A11647" s="17"/>
      <c r="B11647" s="84"/>
      <c r="C11647" s="85"/>
      <c r="D11647" s="84"/>
      <c r="E11647" s="84"/>
      <c r="M11647" s="86"/>
      <c r="N11647" s="87"/>
    </row>
    <row r="11648" spans="1:14" s="79" customFormat="1">
      <c r="A11648" s="17"/>
      <c r="B11648" s="84"/>
      <c r="C11648" s="85"/>
      <c r="D11648" s="84"/>
      <c r="E11648" s="84"/>
      <c r="M11648" s="86"/>
      <c r="N11648" s="87"/>
    </row>
    <row r="11649" spans="1:14" s="79" customFormat="1">
      <c r="A11649" s="17"/>
      <c r="B11649" s="84"/>
      <c r="C11649" s="85"/>
      <c r="D11649" s="84"/>
      <c r="E11649" s="84"/>
      <c r="M11649" s="86"/>
      <c r="N11649" s="87"/>
    </row>
    <row r="11650" spans="1:14" s="79" customFormat="1">
      <c r="A11650" s="17"/>
      <c r="B11650" s="84"/>
      <c r="C11650" s="85"/>
      <c r="D11650" s="84"/>
      <c r="E11650" s="84"/>
      <c r="M11650" s="86"/>
      <c r="N11650" s="87"/>
    </row>
    <row r="11651" spans="1:14" s="79" customFormat="1">
      <c r="A11651" s="17"/>
      <c r="B11651" s="84"/>
      <c r="C11651" s="85"/>
      <c r="D11651" s="84"/>
      <c r="E11651" s="84"/>
      <c r="M11651" s="86"/>
      <c r="N11651" s="87"/>
    </row>
    <row r="11652" spans="1:14" s="79" customFormat="1">
      <c r="A11652" s="17"/>
      <c r="B11652" s="84"/>
      <c r="C11652" s="85"/>
      <c r="D11652" s="84"/>
      <c r="E11652" s="84"/>
      <c r="M11652" s="86"/>
      <c r="N11652" s="87"/>
    </row>
    <row r="11653" spans="1:14" s="79" customFormat="1">
      <c r="A11653" s="17"/>
      <c r="B11653" s="84"/>
      <c r="C11653" s="85"/>
      <c r="D11653" s="84"/>
      <c r="E11653" s="84"/>
      <c r="M11653" s="86"/>
      <c r="N11653" s="87"/>
    </row>
    <row r="11654" spans="1:14" s="79" customFormat="1">
      <c r="A11654" s="17"/>
      <c r="B11654" s="84"/>
      <c r="C11654" s="85"/>
      <c r="D11654" s="84"/>
      <c r="E11654" s="84"/>
      <c r="M11654" s="86"/>
      <c r="N11654" s="87"/>
    </row>
    <row r="11655" spans="1:14" s="79" customFormat="1">
      <c r="A11655" s="17"/>
      <c r="B11655" s="84"/>
      <c r="C11655" s="85"/>
      <c r="D11655" s="84"/>
      <c r="E11655" s="84"/>
      <c r="M11655" s="86"/>
      <c r="N11655" s="87"/>
    </row>
    <row r="11656" spans="1:14" s="79" customFormat="1">
      <c r="A11656" s="17"/>
      <c r="B11656" s="84"/>
      <c r="C11656" s="85"/>
      <c r="D11656" s="84"/>
      <c r="E11656" s="84"/>
      <c r="M11656" s="86"/>
      <c r="N11656" s="87"/>
    </row>
    <row r="11657" spans="1:14" s="79" customFormat="1">
      <c r="A11657" s="17"/>
      <c r="B11657" s="84"/>
      <c r="C11657" s="85"/>
      <c r="D11657" s="84"/>
      <c r="E11657" s="84"/>
      <c r="M11657" s="86"/>
      <c r="N11657" s="87"/>
    </row>
    <row r="11658" spans="1:14" s="79" customFormat="1">
      <c r="A11658" s="17"/>
      <c r="B11658" s="84"/>
      <c r="C11658" s="85"/>
      <c r="D11658" s="84"/>
      <c r="E11658" s="84"/>
      <c r="M11658" s="86"/>
      <c r="N11658" s="87"/>
    </row>
    <row r="11659" spans="1:14" s="79" customFormat="1">
      <c r="A11659" s="17"/>
      <c r="B11659" s="84"/>
      <c r="C11659" s="85"/>
      <c r="D11659" s="84"/>
      <c r="E11659" s="84"/>
      <c r="M11659" s="86"/>
      <c r="N11659" s="87"/>
    </row>
    <row r="11660" spans="1:14" s="79" customFormat="1">
      <c r="A11660" s="17"/>
      <c r="B11660" s="84"/>
      <c r="C11660" s="85"/>
      <c r="D11660" s="84"/>
      <c r="E11660" s="84"/>
      <c r="M11660" s="86"/>
      <c r="N11660" s="87"/>
    </row>
    <row r="11661" spans="1:14" s="79" customFormat="1">
      <c r="A11661" s="17"/>
      <c r="B11661" s="84"/>
      <c r="C11661" s="85"/>
      <c r="D11661" s="84"/>
      <c r="E11661" s="84"/>
      <c r="M11661" s="86"/>
      <c r="N11661" s="87"/>
    </row>
    <row r="11662" spans="1:14" s="79" customFormat="1">
      <c r="A11662" s="17"/>
      <c r="B11662" s="84"/>
      <c r="C11662" s="85"/>
      <c r="D11662" s="84"/>
      <c r="E11662" s="84"/>
      <c r="M11662" s="86"/>
      <c r="N11662" s="87"/>
    </row>
    <row r="11663" spans="1:14" s="79" customFormat="1">
      <c r="A11663" s="17"/>
      <c r="B11663" s="84"/>
      <c r="C11663" s="85"/>
      <c r="D11663" s="84"/>
      <c r="E11663" s="84"/>
      <c r="M11663" s="86"/>
      <c r="N11663" s="87"/>
    </row>
    <row r="11664" spans="1:14" s="79" customFormat="1">
      <c r="A11664" s="17"/>
      <c r="B11664" s="84"/>
      <c r="C11664" s="85"/>
      <c r="D11664" s="84"/>
      <c r="E11664" s="84"/>
      <c r="M11664" s="86"/>
      <c r="N11664" s="87"/>
    </row>
    <row r="11665" spans="1:14" s="79" customFormat="1">
      <c r="A11665" s="17"/>
      <c r="B11665" s="84"/>
      <c r="C11665" s="85"/>
      <c r="D11665" s="84"/>
      <c r="E11665" s="84"/>
      <c r="M11665" s="86"/>
      <c r="N11665" s="87"/>
    </row>
    <row r="11666" spans="1:14" s="79" customFormat="1">
      <c r="A11666" s="17"/>
      <c r="B11666" s="84"/>
      <c r="C11666" s="85"/>
      <c r="D11666" s="84"/>
      <c r="E11666" s="84"/>
      <c r="M11666" s="86"/>
      <c r="N11666" s="87"/>
    </row>
    <row r="11667" spans="1:14" s="79" customFormat="1">
      <c r="A11667" s="17"/>
      <c r="B11667" s="84"/>
      <c r="C11667" s="85"/>
      <c r="D11667" s="84"/>
      <c r="E11667" s="84"/>
      <c r="M11667" s="86"/>
      <c r="N11667" s="87"/>
    </row>
    <row r="11668" spans="1:14" s="79" customFormat="1">
      <c r="A11668" s="17"/>
      <c r="B11668" s="84"/>
      <c r="C11668" s="85"/>
      <c r="D11668" s="84"/>
      <c r="E11668" s="84"/>
      <c r="M11668" s="86"/>
      <c r="N11668" s="87"/>
    </row>
    <row r="11669" spans="1:14" s="79" customFormat="1">
      <c r="A11669" s="17"/>
      <c r="B11669" s="84"/>
      <c r="C11669" s="85"/>
      <c r="D11669" s="84"/>
      <c r="E11669" s="84"/>
      <c r="M11669" s="86"/>
      <c r="N11669" s="87"/>
    </row>
    <row r="11670" spans="1:14" s="79" customFormat="1">
      <c r="A11670" s="17"/>
      <c r="B11670" s="84"/>
      <c r="C11670" s="85"/>
      <c r="D11670" s="84"/>
      <c r="E11670" s="84"/>
      <c r="M11670" s="86"/>
      <c r="N11670" s="87"/>
    </row>
    <row r="11671" spans="1:14" s="79" customFormat="1">
      <c r="A11671" s="17"/>
      <c r="B11671" s="84"/>
      <c r="C11671" s="85"/>
      <c r="D11671" s="84"/>
      <c r="E11671" s="84"/>
      <c r="M11671" s="86"/>
      <c r="N11671" s="87"/>
    </row>
    <row r="11672" spans="1:14" s="79" customFormat="1">
      <c r="A11672" s="17"/>
      <c r="B11672" s="84"/>
      <c r="C11672" s="85"/>
      <c r="D11672" s="84"/>
      <c r="E11672" s="84"/>
      <c r="M11672" s="86"/>
      <c r="N11672" s="87"/>
    </row>
    <row r="11673" spans="1:14" s="79" customFormat="1">
      <c r="A11673" s="17"/>
      <c r="B11673" s="84"/>
      <c r="C11673" s="85"/>
      <c r="D11673" s="84"/>
      <c r="E11673" s="84"/>
      <c r="M11673" s="86"/>
      <c r="N11673" s="87"/>
    </row>
    <row r="11674" spans="1:14" s="79" customFormat="1">
      <c r="A11674" s="17"/>
      <c r="B11674" s="84"/>
      <c r="C11674" s="85"/>
      <c r="D11674" s="84"/>
      <c r="E11674" s="84"/>
      <c r="M11674" s="86"/>
      <c r="N11674" s="87"/>
    </row>
    <row r="11675" spans="1:14" s="79" customFormat="1">
      <c r="A11675" s="17"/>
      <c r="B11675" s="84"/>
      <c r="C11675" s="85"/>
      <c r="D11675" s="84"/>
      <c r="E11675" s="84"/>
      <c r="M11675" s="86"/>
      <c r="N11675" s="87"/>
    </row>
    <row r="11676" spans="1:14" s="79" customFormat="1">
      <c r="A11676" s="17"/>
      <c r="B11676" s="84"/>
      <c r="C11676" s="85"/>
      <c r="D11676" s="84"/>
      <c r="E11676" s="84"/>
      <c r="M11676" s="86"/>
      <c r="N11676" s="87"/>
    </row>
    <row r="11677" spans="1:14" s="79" customFormat="1">
      <c r="A11677" s="17"/>
      <c r="B11677" s="84"/>
      <c r="C11677" s="85"/>
      <c r="D11677" s="84"/>
      <c r="E11677" s="84"/>
      <c r="M11677" s="86"/>
      <c r="N11677" s="87"/>
    </row>
    <row r="11678" spans="1:14" s="79" customFormat="1">
      <c r="A11678" s="17"/>
      <c r="B11678" s="84"/>
      <c r="C11678" s="85"/>
      <c r="D11678" s="84"/>
      <c r="E11678" s="84"/>
      <c r="M11678" s="86"/>
      <c r="N11678" s="87"/>
    </row>
    <row r="11679" spans="1:14" s="79" customFormat="1">
      <c r="A11679" s="17"/>
      <c r="B11679" s="84"/>
      <c r="C11679" s="85"/>
      <c r="D11679" s="84"/>
      <c r="E11679" s="84"/>
      <c r="M11679" s="86"/>
      <c r="N11679" s="87"/>
    </row>
    <row r="11680" spans="1:14" s="79" customFormat="1">
      <c r="A11680" s="17"/>
      <c r="B11680" s="84"/>
      <c r="C11680" s="85"/>
      <c r="D11680" s="84"/>
      <c r="E11680" s="84"/>
      <c r="M11680" s="86"/>
      <c r="N11680" s="87"/>
    </row>
    <row r="11681" spans="1:14" s="79" customFormat="1">
      <c r="A11681" s="17"/>
      <c r="B11681" s="84"/>
      <c r="C11681" s="85"/>
      <c r="D11681" s="84"/>
      <c r="E11681" s="84"/>
      <c r="M11681" s="86"/>
      <c r="N11681" s="87"/>
    </row>
    <row r="11682" spans="1:14" s="79" customFormat="1">
      <c r="A11682" s="17"/>
      <c r="B11682" s="84"/>
      <c r="C11682" s="85"/>
      <c r="D11682" s="84"/>
      <c r="E11682" s="84"/>
      <c r="M11682" s="86"/>
      <c r="N11682" s="87"/>
    </row>
    <row r="11683" spans="1:14" s="79" customFormat="1">
      <c r="A11683" s="17"/>
      <c r="B11683" s="84"/>
      <c r="C11683" s="85"/>
      <c r="D11683" s="84"/>
      <c r="E11683" s="84"/>
      <c r="M11683" s="86"/>
      <c r="N11683" s="87"/>
    </row>
    <row r="11684" spans="1:14" s="79" customFormat="1">
      <c r="A11684" s="17"/>
      <c r="B11684" s="84"/>
      <c r="C11684" s="85"/>
      <c r="D11684" s="84"/>
      <c r="E11684" s="84"/>
      <c r="M11684" s="86"/>
      <c r="N11684" s="87"/>
    </row>
    <row r="11685" spans="1:14" s="79" customFormat="1">
      <c r="A11685" s="17"/>
      <c r="B11685" s="84"/>
      <c r="C11685" s="85"/>
      <c r="D11685" s="84"/>
      <c r="E11685" s="84"/>
      <c r="M11685" s="86"/>
      <c r="N11685" s="87"/>
    </row>
    <row r="11686" spans="1:14" s="79" customFormat="1">
      <c r="A11686" s="17"/>
      <c r="B11686" s="84"/>
      <c r="C11686" s="85"/>
      <c r="D11686" s="84"/>
      <c r="E11686" s="84"/>
      <c r="M11686" s="86"/>
      <c r="N11686" s="87"/>
    </row>
    <row r="11687" spans="1:14" s="79" customFormat="1">
      <c r="A11687" s="17"/>
      <c r="B11687" s="84"/>
      <c r="C11687" s="85"/>
      <c r="D11687" s="84"/>
      <c r="E11687" s="84"/>
      <c r="M11687" s="86"/>
      <c r="N11687" s="87"/>
    </row>
    <row r="11688" spans="1:14" s="79" customFormat="1">
      <c r="A11688" s="17"/>
      <c r="B11688" s="84"/>
      <c r="C11688" s="85"/>
      <c r="D11688" s="84"/>
      <c r="E11688" s="84"/>
      <c r="M11688" s="86"/>
      <c r="N11688" s="87"/>
    </row>
    <row r="11689" spans="1:14" s="79" customFormat="1">
      <c r="A11689" s="17"/>
      <c r="B11689" s="84"/>
      <c r="C11689" s="85"/>
      <c r="D11689" s="84"/>
      <c r="E11689" s="84"/>
      <c r="M11689" s="86"/>
      <c r="N11689" s="87"/>
    </row>
    <row r="11690" spans="1:14" s="79" customFormat="1">
      <c r="A11690" s="17"/>
      <c r="B11690" s="84"/>
      <c r="C11690" s="85"/>
      <c r="D11690" s="84"/>
      <c r="E11690" s="84"/>
      <c r="M11690" s="86"/>
      <c r="N11690" s="87"/>
    </row>
    <row r="11691" spans="1:14" s="79" customFormat="1">
      <c r="A11691" s="17"/>
      <c r="B11691" s="84"/>
      <c r="C11691" s="85"/>
      <c r="D11691" s="84"/>
      <c r="E11691" s="84"/>
      <c r="M11691" s="86"/>
      <c r="N11691" s="87"/>
    </row>
    <row r="11692" spans="1:14" s="79" customFormat="1">
      <c r="A11692" s="17"/>
      <c r="B11692" s="84"/>
      <c r="C11692" s="85"/>
      <c r="D11692" s="84"/>
      <c r="E11692" s="84"/>
      <c r="M11692" s="86"/>
      <c r="N11692" s="87"/>
    </row>
    <row r="11693" spans="1:14" s="79" customFormat="1">
      <c r="A11693" s="17"/>
      <c r="B11693" s="84"/>
      <c r="C11693" s="85"/>
      <c r="D11693" s="84"/>
      <c r="E11693" s="84"/>
      <c r="M11693" s="86"/>
      <c r="N11693" s="87"/>
    </row>
    <row r="11694" spans="1:14" s="79" customFormat="1">
      <c r="A11694" s="17"/>
      <c r="B11694" s="84"/>
      <c r="C11694" s="85"/>
      <c r="D11694" s="84"/>
      <c r="E11694" s="84"/>
      <c r="M11694" s="86"/>
      <c r="N11694" s="87"/>
    </row>
    <row r="11695" spans="1:14" s="79" customFormat="1">
      <c r="A11695" s="17"/>
      <c r="B11695" s="84"/>
      <c r="C11695" s="85"/>
      <c r="D11695" s="84"/>
      <c r="E11695" s="84"/>
      <c r="M11695" s="86"/>
      <c r="N11695" s="87"/>
    </row>
    <row r="11696" spans="1:14" s="79" customFormat="1">
      <c r="A11696" s="17"/>
      <c r="B11696" s="84"/>
      <c r="C11696" s="85"/>
      <c r="D11696" s="84"/>
      <c r="E11696" s="84"/>
      <c r="M11696" s="86"/>
      <c r="N11696" s="87"/>
    </row>
    <row r="11697" spans="1:14" s="79" customFormat="1">
      <c r="A11697" s="17"/>
      <c r="B11697" s="84"/>
      <c r="C11697" s="85"/>
      <c r="D11697" s="84"/>
      <c r="E11697" s="84"/>
      <c r="M11697" s="86"/>
      <c r="N11697" s="87"/>
    </row>
    <row r="11698" spans="1:14" s="79" customFormat="1">
      <c r="A11698" s="17"/>
      <c r="B11698" s="84"/>
      <c r="C11698" s="85"/>
      <c r="D11698" s="84"/>
      <c r="E11698" s="84"/>
      <c r="M11698" s="86"/>
      <c r="N11698" s="87"/>
    </row>
    <row r="11699" spans="1:14" s="79" customFormat="1">
      <c r="A11699" s="17"/>
      <c r="B11699" s="84"/>
      <c r="C11699" s="85"/>
      <c r="D11699" s="84"/>
      <c r="E11699" s="84"/>
      <c r="M11699" s="86"/>
      <c r="N11699" s="87"/>
    </row>
    <row r="11700" spans="1:14" s="79" customFormat="1">
      <c r="A11700" s="17"/>
      <c r="B11700" s="84"/>
      <c r="C11700" s="85"/>
      <c r="D11700" s="84"/>
      <c r="E11700" s="84"/>
      <c r="M11700" s="86"/>
      <c r="N11700" s="87"/>
    </row>
    <row r="11701" spans="1:14" s="79" customFormat="1">
      <c r="A11701" s="17"/>
      <c r="B11701" s="84"/>
      <c r="C11701" s="85"/>
      <c r="D11701" s="84"/>
      <c r="E11701" s="84"/>
      <c r="M11701" s="86"/>
      <c r="N11701" s="87"/>
    </row>
    <row r="11702" spans="1:14" s="79" customFormat="1">
      <c r="A11702" s="17"/>
      <c r="B11702" s="84"/>
      <c r="C11702" s="85"/>
      <c r="D11702" s="84"/>
      <c r="E11702" s="84"/>
      <c r="M11702" s="86"/>
      <c r="N11702" s="87"/>
    </row>
    <row r="11703" spans="1:14" s="79" customFormat="1">
      <c r="A11703" s="17"/>
      <c r="B11703" s="84"/>
      <c r="C11703" s="85"/>
      <c r="D11703" s="84"/>
      <c r="E11703" s="84"/>
      <c r="M11703" s="86"/>
      <c r="N11703" s="87"/>
    </row>
    <row r="11704" spans="1:14" s="79" customFormat="1">
      <c r="A11704" s="17"/>
      <c r="B11704" s="84"/>
      <c r="C11704" s="85"/>
      <c r="D11704" s="84"/>
      <c r="E11704" s="84"/>
      <c r="M11704" s="86"/>
      <c r="N11704" s="87"/>
    </row>
    <row r="11705" spans="1:14" s="79" customFormat="1">
      <c r="A11705" s="17"/>
      <c r="B11705" s="84"/>
      <c r="C11705" s="85"/>
      <c r="D11705" s="84"/>
      <c r="E11705" s="84"/>
      <c r="M11705" s="86"/>
      <c r="N11705" s="87"/>
    </row>
    <row r="11706" spans="1:14" s="79" customFormat="1">
      <c r="A11706" s="17"/>
      <c r="B11706" s="84"/>
      <c r="C11706" s="85"/>
      <c r="D11706" s="84"/>
      <c r="E11706" s="84"/>
      <c r="M11706" s="86"/>
      <c r="N11706" s="87"/>
    </row>
    <row r="11707" spans="1:14" s="79" customFormat="1">
      <c r="A11707" s="17"/>
      <c r="B11707" s="84"/>
      <c r="C11707" s="85"/>
      <c r="D11707" s="84"/>
      <c r="E11707" s="84"/>
      <c r="M11707" s="86"/>
      <c r="N11707" s="87"/>
    </row>
    <row r="11708" spans="1:14" s="79" customFormat="1">
      <c r="A11708" s="17"/>
      <c r="B11708" s="84"/>
      <c r="C11708" s="85"/>
      <c r="D11708" s="84"/>
      <c r="E11708" s="84"/>
      <c r="M11708" s="86"/>
      <c r="N11708" s="87"/>
    </row>
    <row r="11709" spans="1:14" s="79" customFormat="1">
      <c r="A11709" s="17"/>
      <c r="B11709" s="84"/>
      <c r="C11709" s="85"/>
      <c r="D11709" s="84"/>
      <c r="E11709" s="84"/>
      <c r="M11709" s="86"/>
      <c r="N11709" s="87"/>
    </row>
    <row r="11710" spans="1:14" s="79" customFormat="1">
      <c r="A11710" s="17"/>
      <c r="B11710" s="84"/>
      <c r="C11710" s="85"/>
      <c r="D11710" s="84"/>
      <c r="E11710" s="84"/>
      <c r="M11710" s="86"/>
      <c r="N11710" s="87"/>
    </row>
    <row r="11711" spans="1:14" s="79" customFormat="1">
      <c r="A11711" s="17"/>
      <c r="B11711" s="84"/>
      <c r="C11711" s="85"/>
      <c r="D11711" s="84"/>
      <c r="E11711" s="84"/>
      <c r="M11711" s="86"/>
      <c r="N11711" s="87"/>
    </row>
    <row r="11712" spans="1:14" s="79" customFormat="1">
      <c r="A11712" s="17"/>
      <c r="B11712" s="84"/>
      <c r="C11712" s="85"/>
      <c r="D11712" s="84"/>
      <c r="E11712" s="84"/>
      <c r="M11712" s="86"/>
      <c r="N11712" s="87"/>
    </row>
    <row r="11713" spans="1:14" s="79" customFormat="1">
      <c r="A11713" s="17"/>
      <c r="B11713" s="84"/>
      <c r="C11713" s="85"/>
      <c r="D11713" s="84"/>
      <c r="E11713" s="84"/>
      <c r="M11713" s="86"/>
      <c r="N11713" s="87"/>
    </row>
    <row r="11714" spans="1:14" s="79" customFormat="1">
      <c r="A11714" s="17"/>
      <c r="B11714" s="84"/>
      <c r="C11714" s="85"/>
      <c r="D11714" s="84"/>
      <c r="E11714" s="84"/>
      <c r="M11714" s="86"/>
      <c r="N11714" s="87"/>
    </row>
    <row r="11715" spans="1:14" s="79" customFormat="1">
      <c r="A11715" s="17"/>
      <c r="B11715" s="84"/>
      <c r="C11715" s="85"/>
      <c r="D11715" s="84"/>
      <c r="E11715" s="84"/>
      <c r="M11715" s="86"/>
      <c r="N11715" s="87"/>
    </row>
    <row r="11716" spans="1:14" s="79" customFormat="1">
      <c r="A11716" s="17"/>
      <c r="B11716" s="84"/>
      <c r="C11716" s="85"/>
      <c r="D11716" s="84"/>
      <c r="E11716" s="84"/>
      <c r="M11716" s="86"/>
      <c r="N11716" s="87"/>
    </row>
    <row r="11717" spans="1:14" s="79" customFormat="1">
      <c r="A11717" s="17"/>
      <c r="B11717" s="84"/>
      <c r="C11717" s="85"/>
      <c r="D11717" s="84"/>
      <c r="E11717" s="84"/>
      <c r="M11717" s="86"/>
      <c r="N11717" s="87"/>
    </row>
    <row r="11718" spans="1:14" s="79" customFormat="1">
      <c r="A11718" s="17"/>
      <c r="B11718" s="84"/>
      <c r="C11718" s="85"/>
      <c r="D11718" s="84"/>
      <c r="E11718" s="84"/>
      <c r="M11718" s="86"/>
      <c r="N11718" s="87"/>
    </row>
    <row r="11719" spans="1:14" s="79" customFormat="1">
      <c r="A11719" s="17"/>
      <c r="B11719" s="84"/>
      <c r="C11719" s="85"/>
      <c r="D11719" s="84"/>
      <c r="E11719" s="84"/>
      <c r="M11719" s="86"/>
      <c r="N11719" s="87"/>
    </row>
    <row r="11720" spans="1:14" s="79" customFormat="1">
      <c r="A11720" s="17"/>
      <c r="B11720" s="84"/>
      <c r="C11720" s="85"/>
      <c r="D11720" s="84"/>
      <c r="E11720" s="84"/>
      <c r="M11720" s="86"/>
      <c r="N11720" s="87"/>
    </row>
    <row r="11721" spans="1:14" s="79" customFormat="1">
      <c r="A11721" s="17"/>
      <c r="B11721" s="84"/>
      <c r="C11721" s="85"/>
      <c r="D11721" s="84"/>
      <c r="E11721" s="84"/>
      <c r="M11721" s="86"/>
      <c r="N11721" s="87"/>
    </row>
    <row r="11722" spans="1:14" s="79" customFormat="1">
      <c r="A11722" s="17"/>
      <c r="B11722" s="84"/>
      <c r="C11722" s="85"/>
      <c r="D11722" s="84"/>
      <c r="E11722" s="84"/>
      <c r="M11722" s="86"/>
      <c r="N11722" s="87"/>
    </row>
    <row r="11723" spans="1:14" s="79" customFormat="1">
      <c r="A11723" s="17"/>
      <c r="B11723" s="84"/>
      <c r="C11723" s="85"/>
      <c r="D11723" s="84"/>
      <c r="E11723" s="84"/>
      <c r="M11723" s="86"/>
      <c r="N11723" s="87"/>
    </row>
    <row r="11724" spans="1:14" s="79" customFormat="1">
      <c r="A11724" s="17"/>
      <c r="B11724" s="84"/>
      <c r="C11724" s="85"/>
      <c r="D11724" s="84"/>
      <c r="E11724" s="84"/>
      <c r="M11724" s="86"/>
      <c r="N11724" s="87"/>
    </row>
    <row r="11725" spans="1:14" s="79" customFormat="1">
      <c r="A11725" s="17"/>
      <c r="B11725" s="84"/>
      <c r="C11725" s="85"/>
      <c r="D11725" s="84"/>
      <c r="E11725" s="84"/>
      <c r="M11725" s="86"/>
      <c r="N11725" s="87"/>
    </row>
    <row r="11726" spans="1:14" s="79" customFormat="1">
      <c r="A11726" s="17"/>
      <c r="B11726" s="84"/>
      <c r="C11726" s="85"/>
      <c r="D11726" s="84"/>
      <c r="E11726" s="84"/>
      <c r="M11726" s="86"/>
      <c r="N11726" s="87"/>
    </row>
    <row r="11727" spans="1:14" s="79" customFormat="1">
      <c r="A11727" s="17"/>
      <c r="B11727" s="84"/>
      <c r="C11727" s="85"/>
      <c r="D11727" s="84"/>
      <c r="E11727" s="84"/>
      <c r="M11727" s="86"/>
      <c r="N11727" s="87"/>
    </row>
    <row r="11728" spans="1:14" s="79" customFormat="1">
      <c r="A11728" s="17"/>
      <c r="B11728" s="84"/>
      <c r="C11728" s="85"/>
      <c r="D11728" s="84"/>
      <c r="E11728" s="84"/>
      <c r="M11728" s="86"/>
      <c r="N11728" s="87"/>
    </row>
    <row r="11729" spans="1:14" s="79" customFormat="1">
      <c r="A11729" s="17"/>
      <c r="B11729" s="84"/>
      <c r="C11729" s="85"/>
      <c r="D11729" s="84"/>
      <c r="E11729" s="84"/>
      <c r="M11729" s="86"/>
      <c r="N11729" s="87"/>
    </row>
    <row r="11730" spans="1:14" s="79" customFormat="1">
      <c r="A11730" s="17"/>
      <c r="B11730" s="84"/>
      <c r="C11730" s="85"/>
      <c r="D11730" s="84"/>
      <c r="E11730" s="84"/>
      <c r="M11730" s="86"/>
      <c r="N11730" s="87"/>
    </row>
    <row r="11731" spans="1:14" s="79" customFormat="1">
      <c r="A11731" s="17"/>
      <c r="B11731" s="84"/>
      <c r="C11731" s="85"/>
      <c r="D11731" s="84"/>
      <c r="E11731" s="84"/>
      <c r="M11731" s="86"/>
      <c r="N11731" s="87"/>
    </row>
    <row r="11732" spans="1:14" s="79" customFormat="1">
      <c r="A11732" s="17"/>
      <c r="B11732" s="84"/>
      <c r="C11732" s="85"/>
      <c r="D11732" s="84"/>
      <c r="E11732" s="84"/>
      <c r="M11732" s="86"/>
      <c r="N11732" s="87"/>
    </row>
    <row r="11733" spans="1:14" s="79" customFormat="1">
      <c r="A11733" s="17"/>
      <c r="B11733" s="84"/>
      <c r="C11733" s="85"/>
      <c r="D11733" s="84"/>
      <c r="E11733" s="84"/>
      <c r="M11733" s="86"/>
      <c r="N11733" s="87"/>
    </row>
    <row r="11734" spans="1:14" s="79" customFormat="1">
      <c r="A11734" s="17"/>
      <c r="B11734" s="84"/>
      <c r="C11734" s="85"/>
      <c r="D11734" s="84"/>
      <c r="E11734" s="84"/>
      <c r="M11734" s="86"/>
      <c r="N11734" s="87"/>
    </row>
    <row r="11735" spans="1:14" s="79" customFormat="1">
      <c r="A11735" s="17"/>
      <c r="B11735" s="84"/>
      <c r="C11735" s="85"/>
      <c r="D11735" s="84"/>
      <c r="E11735" s="84"/>
      <c r="M11735" s="86"/>
      <c r="N11735" s="87"/>
    </row>
    <row r="11736" spans="1:14" s="79" customFormat="1">
      <c r="A11736" s="17"/>
      <c r="B11736" s="84"/>
      <c r="C11736" s="85"/>
      <c r="D11736" s="84"/>
      <c r="E11736" s="84"/>
      <c r="M11736" s="86"/>
      <c r="N11736" s="87"/>
    </row>
    <row r="11737" spans="1:14" s="79" customFormat="1">
      <c r="A11737" s="17"/>
      <c r="B11737" s="84"/>
      <c r="C11737" s="85"/>
      <c r="D11737" s="84"/>
      <c r="E11737" s="84"/>
      <c r="M11737" s="86"/>
      <c r="N11737" s="87"/>
    </row>
    <row r="11738" spans="1:14" s="79" customFormat="1">
      <c r="A11738" s="17"/>
      <c r="B11738" s="84"/>
      <c r="C11738" s="85"/>
      <c r="D11738" s="84"/>
      <c r="E11738" s="84"/>
      <c r="M11738" s="86"/>
      <c r="N11738" s="87"/>
    </row>
    <row r="11739" spans="1:14" s="79" customFormat="1">
      <c r="A11739" s="17"/>
      <c r="B11739" s="84"/>
      <c r="C11739" s="85"/>
      <c r="D11739" s="84"/>
      <c r="E11739" s="84"/>
      <c r="M11739" s="86"/>
      <c r="N11739" s="87"/>
    </row>
    <row r="11740" spans="1:14" s="79" customFormat="1">
      <c r="A11740" s="17"/>
      <c r="B11740" s="84"/>
      <c r="C11740" s="85"/>
      <c r="D11740" s="84"/>
      <c r="E11740" s="84"/>
      <c r="M11740" s="86"/>
      <c r="N11740" s="87"/>
    </row>
    <row r="11741" spans="1:14" s="79" customFormat="1">
      <c r="A11741" s="17"/>
      <c r="B11741" s="84"/>
      <c r="C11741" s="85"/>
      <c r="D11741" s="84"/>
      <c r="E11741" s="84"/>
      <c r="M11741" s="86"/>
      <c r="N11741" s="87"/>
    </row>
    <row r="11742" spans="1:14" s="79" customFormat="1">
      <c r="A11742" s="17"/>
      <c r="B11742" s="84"/>
      <c r="C11742" s="85"/>
      <c r="D11742" s="84"/>
      <c r="E11742" s="84"/>
      <c r="M11742" s="86"/>
      <c r="N11742" s="87"/>
    </row>
    <row r="11743" spans="1:14" s="79" customFormat="1">
      <c r="A11743" s="17"/>
      <c r="B11743" s="84"/>
      <c r="C11743" s="85"/>
      <c r="D11743" s="84"/>
      <c r="E11743" s="84"/>
      <c r="M11743" s="86"/>
      <c r="N11743" s="87"/>
    </row>
    <row r="11744" spans="1:14" s="79" customFormat="1">
      <c r="A11744" s="17"/>
      <c r="B11744" s="84"/>
      <c r="C11744" s="85"/>
      <c r="D11744" s="84"/>
      <c r="E11744" s="84"/>
      <c r="M11744" s="86"/>
      <c r="N11744" s="87"/>
    </row>
    <row r="11745" spans="1:14" s="79" customFormat="1">
      <c r="A11745" s="17"/>
      <c r="B11745" s="84"/>
      <c r="C11745" s="85"/>
      <c r="D11745" s="84"/>
      <c r="E11745" s="84"/>
      <c r="M11745" s="86"/>
      <c r="N11745" s="87"/>
    </row>
    <row r="11746" spans="1:14" s="79" customFormat="1">
      <c r="A11746" s="17"/>
      <c r="B11746" s="84"/>
      <c r="C11746" s="85"/>
      <c r="D11746" s="84"/>
      <c r="E11746" s="84"/>
      <c r="M11746" s="86"/>
      <c r="N11746" s="87"/>
    </row>
    <row r="11747" spans="1:14" s="79" customFormat="1">
      <c r="A11747" s="17"/>
      <c r="B11747" s="84"/>
      <c r="C11747" s="85"/>
      <c r="D11747" s="84"/>
      <c r="E11747" s="84"/>
      <c r="M11747" s="86"/>
      <c r="N11747" s="87"/>
    </row>
    <row r="11748" spans="1:14" s="79" customFormat="1">
      <c r="A11748" s="17"/>
      <c r="B11748" s="84"/>
      <c r="C11748" s="85"/>
      <c r="D11748" s="84"/>
      <c r="E11748" s="84"/>
      <c r="M11748" s="86"/>
      <c r="N11748" s="87"/>
    </row>
    <row r="11749" spans="1:14" s="79" customFormat="1">
      <c r="A11749" s="17"/>
      <c r="B11749" s="84"/>
      <c r="C11749" s="85"/>
      <c r="D11749" s="84"/>
      <c r="E11749" s="84"/>
      <c r="M11749" s="86"/>
      <c r="N11749" s="87"/>
    </row>
    <row r="11750" spans="1:14" s="79" customFormat="1">
      <c r="A11750" s="17"/>
      <c r="B11750" s="84"/>
      <c r="C11750" s="85"/>
      <c r="D11750" s="84"/>
      <c r="E11750" s="84"/>
      <c r="M11750" s="86"/>
      <c r="N11750" s="87"/>
    </row>
    <row r="11751" spans="1:14" s="79" customFormat="1">
      <c r="A11751" s="17"/>
      <c r="B11751" s="84"/>
      <c r="C11751" s="85"/>
      <c r="D11751" s="84"/>
      <c r="E11751" s="84"/>
      <c r="M11751" s="86"/>
      <c r="N11751" s="87"/>
    </row>
    <row r="11752" spans="1:14" s="79" customFormat="1">
      <c r="A11752" s="17"/>
      <c r="B11752" s="84"/>
      <c r="C11752" s="85"/>
      <c r="D11752" s="84"/>
      <c r="E11752" s="84"/>
      <c r="M11752" s="86"/>
      <c r="N11752" s="87"/>
    </row>
    <row r="11753" spans="1:14" s="79" customFormat="1">
      <c r="A11753" s="17"/>
      <c r="B11753" s="84"/>
      <c r="C11753" s="85"/>
      <c r="D11753" s="84"/>
      <c r="E11753" s="84"/>
      <c r="M11753" s="86"/>
      <c r="N11753" s="87"/>
    </row>
    <row r="11754" spans="1:14" s="79" customFormat="1">
      <c r="A11754" s="17"/>
      <c r="B11754" s="84"/>
      <c r="C11754" s="85"/>
      <c r="D11754" s="84"/>
      <c r="E11754" s="84"/>
      <c r="M11754" s="86"/>
      <c r="N11754" s="87"/>
    </row>
    <row r="11755" spans="1:14" s="79" customFormat="1">
      <c r="A11755" s="17"/>
      <c r="B11755" s="84"/>
      <c r="C11755" s="85"/>
      <c r="D11755" s="84"/>
      <c r="E11755" s="84"/>
      <c r="M11755" s="86"/>
      <c r="N11755" s="87"/>
    </row>
    <row r="11756" spans="1:14" s="79" customFormat="1">
      <c r="A11756" s="17"/>
      <c r="B11756" s="84"/>
      <c r="C11756" s="85"/>
      <c r="D11756" s="84"/>
      <c r="E11756" s="84"/>
      <c r="M11756" s="86"/>
      <c r="N11756" s="87"/>
    </row>
    <row r="11757" spans="1:14" s="79" customFormat="1">
      <c r="A11757" s="17"/>
      <c r="B11757" s="84"/>
      <c r="C11757" s="85"/>
      <c r="D11757" s="84"/>
      <c r="E11757" s="84"/>
      <c r="M11757" s="86"/>
      <c r="N11757" s="87"/>
    </row>
    <row r="11758" spans="1:14" s="79" customFormat="1">
      <c r="A11758" s="17"/>
      <c r="B11758" s="84"/>
      <c r="C11758" s="85"/>
      <c r="D11758" s="84"/>
      <c r="E11758" s="84"/>
      <c r="M11758" s="86"/>
      <c r="N11758" s="87"/>
    </row>
    <row r="11759" spans="1:14" s="79" customFormat="1">
      <c r="A11759" s="17"/>
      <c r="B11759" s="84"/>
      <c r="C11759" s="85"/>
      <c r="D11759" s="84"/>
      <c r="E11759" s="84"/>
      <c r="M11759" s="86"/>
      <c r="N11759" s="87"/>
    </row>
    <row r="11760" spans="1:14" s="79" customFormat="1">
      <c r="A11760" s="17"/>
      <c r="B11760" s="84"/>
      <c r="C11760" s="85"/>
      <c r="D11760" s="84"/>
      <c r="E11760" s="84"/>
      <c r="M11760" s="86"/>
      <c r="N11760" s="87"/>
    </row>
    <row r="11761" spans="1:14" s="79" customFormat="1">
      <c r="A11761" s="17"/>
      <c r="B11761" s="84"/>
      <c r="C11761" s="85"/>
      <c r="D11761" s="84"/>
      <c r="E11761" s="84"/>
      <c r="M11761" s="86"/>
      <c r="N11761" s="87"/>
    </row>
    <row r="11762" spans="1:14" s="79" customFormat="1">
      <c r="A11762" s="17"/>
      <c r="B11762" s="84"/>
      <c r="C11762" s="85"/>
      <c r="D11762" s="84"/>
      <c r="E11762" s="84"/>
      <c r="M11762" s="86"/>
      <c r="N11762" s="87"/>
    </row>
    <row r="11763" spans="1:14" s="79" customFormat="1">
      <c r="A11763" s="17"/>
      <c r="B11763" s="84"/>
      <c r="C11763" s="85"/>
      <c r="D11763" s="84"/>
      <c r="E11763" s="84"/>
      <c r="M11763" s="86"/>
      <c r="N11763" s="87"/>
    </row>
    <row r="11764" spans="1:14" s="79" customFormat="1">
      <c r="A11764" s="17"/>
      <c r="B11764" s="84"/>
      <c r="C11764" s="85"/>
      <c r="D11764" s="84"/>
      <c r="E11764" s="84"/>
      <c r="M11764" s="86"/>
      <c r="N11764" s="87"/>
    </row>
    <row r="11765" spans="1:14" s="79" customFormat="1">
      <c r="A11765" s="17"/>
      <c r="B11765" s="84"/>
      <c r="C11765" s="85"/>
      <c r="D11765" s="84"/>
      <c r="E11765" s="84"/>
      <c r="M11765" s="86"/>
      <c r="N11765" s="87"/>
    </row>
    <row r="11766" spans="1:14" s="79" customFormat="1">
      <c r="A11766" s="17"/>
      <c r="B11766" s="84"/>
      <c r="C11766" s="85"/>
      <c r="D11766" s="84"/>
      <c r="E11766" s="84"/>
      <c r="M11766" s="86"/>
      <c r="N11766" s="87"/>
    </row>
    <row r="11767" spans="1:14" s="79" customFormat="1">
      <c r="A11767" s="17"/>
      <c r="B11767" s="84"/>
      <c r="C11767" s="85"/>
      <c r="D11767" s="84"/>
      <c r="E11767" s="84"/>
      <c r="M11767" s="86"/>
      <c r="N11767" s="87"/>
    </row>
    <row r="11768" spans="1:14" s="79" customFormat="1">
      <c r="A11768" s="17"/>
      <c r="B11768" s="84"/>
      <c r="C11768" s="85"/>
      <c r="D11768" s="84"/>
      <c r="E11768" s="84"/>
      <c r="M11768" s="86"/>
      <c r="N11768" s="87"/>
    </row>
    <row r="11769" spans="1:14" s="79" customFormat="1">
      <c r="A11769" s="17"/>
      <c r="B11769" s="84"/>
      <c r="C11769" s="85"/>
      <c r="D11769" s="84"/>
      <c r="E11769" s="84"/>
      <c r="M11769" s="86"/>
      <c r="N11769" s="87"/>
    </row>
    <row r="11770" spans="1:14" s="79" customFormat="1">
      <c r="A11770" s="17"/>
      <c r="B11770" s="84"/>
      <c r="C11770" s="85"/>
      <c r="D11770" s="84"/>
      <c r="E11770" s="84"/>
      <c r="M11770" s="86"/>
      <c r="N11770" s="87"/>
    </row>
    <row r="11771" spans="1:14" s="79" customFormat="1">
      <c r="A11771" s="17"/>
      <c r="B11771" s="84"/>
      <c r="C11771" s="85"/>
      <c r="D11771" s="84"/>
      <c r="E11771" s="84"/>
      <c r="M11771" s="86"/>
      <c r="N11771" s="87"/>
    </row>
    <row r="11772" spans="1:14" s="79" customFormat="1">
      <c r="A11772" s="17"/>
      <c r="B11772" s="84"/>
      <c r="C11772" s="85"/>
      <c r="D11772" s="84"/>
      <c r="E11772" s="84"/>
      <c r="M11772" s="86"/>
      <c r="N11772" s="87"/>
    </row>
    <row r="11773" spans="1:14" s="79" customFormat="1">
      <c r="A11773" s="17"/>
      <c r="B11773" s="84"/>
      <c r="C11773" s="85"/>
      <c r="D11773" s="84"/>
      <c r="E11773" s="84"/>
      <c r="M11773" s="86"/>
      <c r="N11773" s="87"/>
    </row>
    <row r="11774" spans="1:14" s="79" customFormat="1">
      <c r="A11774" s="17"/>
      <c r="B11774" s="84"/>
      <c r="C11774" s="85"/>
      <c r="D11774" s="84"/>
      <c r="E11774" s="84"/>
      <c r="M11774" s="86"/>
      <c r="N11774" s="87"/>
    </row>
    <row r="11775" spans="1:14" s="79" customFormat="1">
      <c r="A11775" s="17"/>
      <c r="B11775" s="84"/>
      <c r="C11775" s="85"/>
      <c r="D11775" s="84"/>
      <c r="E11775" s="84"/>
      <c r="M11775" s="86"/>
      <c r="N11775" s="87"/>
    </row>
    <row r="11776" spans="1:14" s="79" customFormat="1">
      <c r="A11776" s="17"/>
      <c r="B11776" s="84"/>
      <c r="C11776" s="85"/>
      <c r="D11776" s="84"/>
      <c r="E11776" s="84"/>
      <c r="M11776" s="86"/>
      <c r="N11776" s="87"/>
    </row>
    <row r="11777" spans="1:14" s="79" customFormat="1">
      <c r="A11777" s="17"/>
      <c r="B11777" s="84"/>
      <c r="C11777" s="85"/>
      <c r="D11777" s="84"/>
      <c r="E11777" s="84"/>
      <c r="M11777" s="86"/>
      <c r="N11777" s="87"/>
    </row>
    <row r="11778" spans="1:14" s="79" customFormat="1">
      <c r="A11778" s="17"/>
      <c r="B11778" s="84"/>
      <c r="C11778" s="85"/>
      <c r="D11778" s="84"/>
      <c r="E11778" s="84"/>
      <c r="M11778" s="86"/>
      <c r="N11778" s="87"/>
    </row>
    <row r="11779" spans="1:14" s="79" customFormat="1">
      <c r="A11779" s="17"/>
      <c r="B11779" s="84"/>
      <c r="C11779" s="85"/>
      <c r="D11779" s="84"/>
      <c r="E11779" s="84"/>
      <c r="M11779" s="86"/>
      <c r="N11779" s="87"/>
    </row>
    <row r="11780" spans="1:14" s="79" customFormat="1">
      <c r="A11780" s="17"/>
      <c r="B11780" s="84"/>
      <c r="C11780" s="85"/>
      <c r="D11780" s="84"/>
      <c r="E11780" s="84"/>
      <c r="M11780" s="86"/>
      <c r="N11780" s="87"/>
    </row>
    <row r="11781" spans="1:14" s="79" customFormat="1">
      <c r="A11781" s="17"/>
      <c r="B11781" s="84"/>
      <c r="C11781" s="85"/>
      <c r="D11781" s="84"/>
      <c r="E11781" s="84"/>
      <c r="M11781" s="86"/>
      <c r="N11781" s="87"/>
    </row>
    <row r="11782" spans="1:14" s="79" customFormat="1">
      <c r="A11782" s="17"/>
      <c r="B11782" s="84"/>
      <c r="C11782" s="85"/>
      <c r="D11782" s="84"/>
      <c r="E11782" s="84"/>
      <c r="M11782" s="86"/>
      <c r="N11782" s="87"/>
    </row>
    <row r="11783" spans="1:14" s="79" customFormat="1">
      <c r="A11783" s="17"/>
      <c r="B11783" s="84"/>
      <c r="C11783" s="85"/>
      <c r="D11783" s="84"/>
      <c r="E11783" s="84"/>
      <c r="M11783" s="86"/>
      <c r="N11783" s="87"/>
    </row>
    <row r="11784" spans="1:14" s="79" customFormat="1">
      <c r="A11784" s="17"/>
      <c r="B11784" s="84"/>
      <c r="C11784" s="85"/>
      <c r="D11784" s="84"/>
      <c r="E11784" s="84"/>
      <c r="M11784" s="86"/>
      <c r="N11784" s="87"/>
    </row>
    <row r="11785" spans="1:14" s="79" customFormat="1">
      <c r="A11785" s="17"/>
      <c r="B11785" s="84"/>
      <c r="C11785" s="85"/>
      <c r="D11785" s="84"/>
      <c r="E11785" s="84"/>
      <c r="M11785" s="86"/>
      <c r="N11785" s="87"/>
    </row>
    <row r="11786" spans="1:14" s="79" customFormat="1">
      <c r="A11786" s="17"/>
      <c r="B11786" s="84"/>
      <c r="C11786" s="85"/>
      <c r="D11786" s="84"/>
      <c r="E11786" s="84"/>
      <c r="M11786" s="86"/>
      <c r="N11786" s="87"/>
    </row>
    <row r="11787" spans="1:14" s="79" customFormat="1">
      <c r="A11787" s="17"/>
      <c r="B11787" s="84"/>
      <c r="C11787" s="85"/>
      <c r="D11787" s="84"/>
      <c r="E11787" s="84"/>
      <c r="M11787" s="86"/>
      <c r="N11787" s="87"/>
    </row>
    <row r="11788" spans="1:14" s="79" customFormat="1">
      <c r="A11788" s="17"/>
      <c r="B11788" s="84"/>
      <c r="C11788" s="85"/>
      <c r="D11788" s="84"/>
      <c r="E11788" s="84"/>
      <c r="M11788" s="86"/>
      <c r="N11788" s="87"/>
    </row>
    <row r="11789" spans="1:14" s="79" customFormat="1">
      <c r="A11789" s="17"/>
      <c r="B11789" s="84"/>
      <c r="C11789" s="85"/>
      <c r="D11789" s="84"/>
      <c r="E11789" s="84"/>
      <c r="M11789" s="86"/>
      <c r="N11789" s="87"/>
    </row>
    <row r="11790" spans="1:14" s="79" customFormat="1">
      <c r="A11790" s="17"/>
      <c r="B11790" s="84"/>
      <c r="C11790" s="85"/>
      <c r="D11790" s="84"/>
      <c r="E11790" s="84"/>
      <c r="M11790" s="86"/>
      <c r="N11790" s="87"/>
    </row>
    <row r="11791" spans="1:14" s="79" customFormat="1">
      <c r="A11791" s="17"/>
      <c r="B11791" s="84"/>
      <c r="C11791" s="85"/>
      <c r="D11791" s="84"/>
      <c r="E11791" s="84"/>
      <c r="M11791" s="86"/>
      <c r="N11791" s="87"/>
    </row>
    <row r="11792" spans="1:14" s="79" customFormat="1">
      <c r="A11792" s="17"/>
      <c r="B11792" s="84"/>
      <c r="C11792" s="85"/>
      <c r="D11792" s="84"/>
      <c r="E11792" s="84"/>
      <c r="M11792" s="86"/>
      <c r="N11792" s="87"/>
    </row>
    <row r="11793" spans="1:14" s="79" customFormat="1">
      <c r="A11793" s="17"/>
      <c r="B11793" s="84"/>
      <c r="C11793" s="85"/>
      <c r="D11793" s="84"/>
      <c r="E11793" s="84"/>
      <c r="M11793" s="86"/>
      <c r="N11793" s="87"/>
    </row>
    <row r="11794" spans="1:14" s="79" customFormat="1">
      <c r="A11794" s="17"/>
      <c r="B11794" s="84"/>
      <c r="C11794" s="85"/>
      <c r="D11794" s="84"/>
      <c r="E11794" s="84"/>
      <c r="M11794" s="86"/>
      <c r="N11794" s="87"/>
    </row>
    <row r="11795" spans="1:14" s="79" customFormat="1">
      <c r="A11795" s="17"/>
      <c r="B11795" s="84"/>
      <c r="C11795" s="85"/>
      <c r="D11795" s="84"/>
      <c r="E11795" s="84"/>
      <c r="M11795" s="86"/>
      <c r="N11795" s="87"/>
    </row>
    <row r="11796" spans="1:14" s="79" customFormat="1">
      <c r="A11796" s="17"/>
      <c r="B11796" s="84"/>
      <c r="C11796" s="85"/>
      <c r="D11796" s="84"/>
      <c r="E11796" s="84"/>
      <c r="M11796" s="86"/>
      <c r="N11796" s="87"/>
    </row>
    <row r="11797" spans="1:14" s="79" customFormat="1">
      <c r="A11797" s="17"/>
      <c r="B11797" s="84"/>
      <c r="C11797" s="85"/>
      <c r="D11797" s="84"/>
      <c r="E11797" s="84"/>
      <c r="M11797" s="86"/>
      <c r="N11797" s="87"/>
    </row>
    <row r="11798" spans="1:14" s="79" customFormat="1">
      <c r="A11798" s="17"/>
      <c r="B11798" s="84"/>
      <c r="C11798" s="85"/>
      <c r="D11798" s="84"/>
      <c r="E11798" s="84"/>
      <c r="M11798" s="86"/>
      <c r="N11798" s="87"/>
    </row>
    <row r="11799" spans="1:14" s="79" customFormat="1">
      <c r="A11799" s="17"/>
      <c r="B11799" s="84"/>
      <c r="C11799" s="85"/>
      <c r="D11799" s="84"/>
      <c r="E11799" s="84"/>
      <c r="M11799" s="86"/>
      <c r="N11799" s="87"/>
    </row>
    <row r="11800" spans="1:14" s="79" customFormat="1">
      <c r="A11800" s="17"/>
      <c r="B11800" s="84"/>
      <c r="C11800" s="85"/>
      <c r="D11800" s="84"/>
      <c r="E11800" s="84"/>
      <c r="M11800" s="86"/>
      <c r="N11800" s="87"/>
    </row>
    <row r="11801" spans="1:14" s="79" customFormat="1">
      <c r="A11801" s="17"/>
      <c r="B11801" s="84"/>
      <c r="C11801" s="85"/>
      <c r="D11801" s="84"/>
      <c r="E11801" s="84"/>
      <c r="M11801" s="86"/>
      <c r="N11801" s="87"/>
    </row>
    <row r="11802" spans="1:14" s="79" customFormat="1">
      <c r="A11802" s="17"/>
      <c r="B11802" s="84"/>
      <c r="C11802" s="85"/>
      <c r="D11802" s="84"/>
      <c r="E11802" s="84"/>
      <c r="M11802" s="86"/>
      <c r="N11802" s="87"/>
    </row>
    <row r="11803" spans="1:14" s="79" customFormat="1">
      <c r="A11803" s="17"/>
      <c r="B11803" s="84"/>
      <c r="C11803" s="85"/>
      <c r="D11803" s="84"/>
      <c r="E11803" s="84"/>
      <c r="M11803" s="86"/>
      <c r="N11803" s="87"/>
    </row>
    <row r="11804" spans="1:14" s="79" customFormat="1">
      <c r="A11804" s="17"/>
      <c r="B11804" s="84"/>
      <c r="C11804" s="85"/>
      <c r="D11804" s="84"/>
      <c r="E11804" s="84"/>
      <c r="M11804" s="86"/>
      <c r="N11804" s="87"/>
    </row>
    <row r="11805" spans="1:14" s="79" customFormat="1">
      <c r="A11805" s="17"/>
      <c r="B11805" s="84"/>
      <c r="C11805" s="85"/>
      <c r="D11805" s="84"/>
      <c r="E11805" s="84"/>
      <c r="M11805" s="86"/>
      <c r="N11805" s="87"/>
    </row>
    <row r="11806" spans="1:14" s="79" customFormat="1">
      <c r="A11806" s="17"/>
      <c r="B11806" s="84"/>
      <c r="C11806" s="85"/>
      <c r="D11806" s="84"/>
      <c r="E11806" s="84"/>
      <c r="M11806" s="86"/>
      <c r="N11806" s="87"/>
    </row>
    <row r="11807" spans="1:14" s="79" customFormat="1">
      <c r="A11807" s="17"/>
      <c r="B11807" s="84"/>
      <c r="C11807" s="85"/>
      <c r="D11807" s="84"/>
      <c r="E11807" s="84"/>
      <c r="M11807" s="86"/>
      <c r="N11807" s="87"/>
    </row>
    <row r="11808" spans="1:14" s="79" customFormat="1">
      <c r="A11808" s="17"/>
      <c r="B11808" s="84"/>
      <c r="C11808" s="85"/>
      <c r="D11808" s="84"/>
      <c r="E11808" s="84"/>
      <c r="M11808" s="86"/>
      <c r="N11808" s="87"/>
    </row>
    <row r="11809" spans="1:14" s="79" customFormat="1">
      <c r="A11809" s="17"/>
      <c r="B11809" s="84"/>
      <c r="C11809" s="85"/>
      <c r="D11809" s="84"/>
      <c r="E11809" s="84"/>
      <c r="M11809" s="86"/>
      <c r="N11809" s="87"/>
    </row>
    <row r="11810" spans="1:14" s="79" customFormat="1">
      <c r="A11810" s="17"/>
      <c r="B11810" s="84"/>
      <c r="C11810" s="85"/>
      <c r="D11810" s="84"/>
      <c r="E11810" s="84"/>
      <c r="M11810" s="86"/>
      <c r="N11810" s="87"/>
    </row>
    <row r="11811" spans="1:14" s="79" customFormat="1">
      <c r="A11811" s="17"/>
      <c r="B11811" s="84"/>
      <c r="C11811" s="85"/>
      <c r="D11811" s="84"/>
      <c r="E11811" s="84"/>
      <c r="M11811" s="86"/>
      <c r="N11811" s="87"/>
    </row>
    <row r="11812" spans="1:14" s="79" customFormat="1">
      <c r="A11812" s="17"/>
      <c r="B11812" s="84"/>
      <c r="C11812" s="85"/>
      <c r="D11812" s="84"/>
      <c r="E11812" s="84"/>
      <c r="M11812" s="86"/>
      <c r="N11812" s="87"/>
    </row>
    <row r="11813" spans="1:14" s="79" customFormat="1">
      <c r="A11813" s="17"/>
      <c r="B11813" s="84"/>
      <c r="C11813" s="85"/>
      <c r="D11813" s="84"/>
      <c r="E11813" s="84"/>
      <c r="M11813" s="86"/>
      <c r="N11813" s="87"/>
    </row>
    <row r="11814" spans="1:14" s="79" customFormat="1">
      <c r="A11814" s="17"/>
      <c r="B11814" s="84"/>
      <c r="C11814" s="85"/>
      <c r="D11814" s="84"/>
      <c r="E11814" s="84"/>
      <c r="M11814" s="86"/>
      <c r="N11814" s="87"/>
    </row>
    <row r="11815" spans="1:14" s="79" customFormat="1">
      <c r="A11815" s="17"/>
      <c r="B11815" s="84"/>
      <c r="C11815" s="85"/>
      <c r="D11815" s="84"/>
      <c r="E11815" s="84"/>
      <c r="M11815" s="86"/>
      <c r="N11815" s="87"/>
    </row>
    <row r="11816" spans="1:14" s="79" customFormat="1">
      <c r="A11816" s="17"/>
      <c r="B11816" s="84"/>
      <c r="C11816" s="85"/>
      <c r="D11816" s="84"/>
      <c r="E11816" s="84"/>
      <c r="M11816" s="86"/>
      <c r="N11816" s="87"/>
    </row>
    <row r="11817" spans="1:14" s="79" customFormat="1">
      <c r="A11817" s="17"/>
      <c r="B11817" s="84"/>
      <c r="C11817" s="85"/>
      <c r="D11817" s="84"/>
      <c r="E11817" s="84"/>
      <c r="M11817" s="86"/>
      <c r="N11817" s="87"/>
    </row>
    <row r="11818" spans="1:14" s="79" customFormat="1">
      <c r="A11818" s="17"/>
      <c r="B11818" s="84"/>
      <c r="C11818" s="85"/>
      <c r="D11818" s="84"/>
      <c r="E11818" s="84"/>
      <c r="M11818" s="86"/>
      <c r="N11818" s="87"/>
    </row>
    <row r="11819" spans="1:14" s="79" customFormat="1">
      <c r="A11819" s="17"/>
      <c r="B11819" s="84"/>
      <c r="C11819" s="85"/>
      <c r="D11819" s="84"/>
      <c r="E11819" s="84"/>
      <c r="M11819" s="86"/>
      <c r="N11819" s="87"/>
    </row>
    <row r="11820" spans="1:14" s="79" customFormat="1">
      <c r="A11820" s="17"/>
      <c r="B11820" s="84"/>
      <c r="C11820" s="85"/>
      <c r="D11820" s="84"/>
      <c r="E11820" s="84"/>
      <c r="M11820" s="86"/>
      <c r="N11820" s="87"/>
    </row>
    <row r="11821" spans="1:14" s="79" customFormat="1">
      <c r="A11821" s="17"/>
      <c r="B11821" s="84"/>
      <c r="C11821" s="85"/>
      <c r="D11821" s="84"/>
      <c r="E11821" s="84"/>
      <c r="M11821" s="86"/>
      <c r="N11821" s="87"/>
    </row>
    <row r="11822" spans="1:14" s="79" customFormat="1">
      <c r="A11822" s="17"/>
      <c r="B11822" s="84"/>
      <c r="C11822" s="85"/>
      <c r="D11822" s="84"/>
      <c r="E11822" s="84"/>
      <c r="M11822" s="86"/>
      <c r="N11822" s="87"/>
    </row>
    <row r="11823" spans="1:14" s="79" customFormat="1">
      <c r="A11823" s="17"/>
      <c r="B11823" s="84"/>
      <c r="C11823" s="85"/>
      <c r="D11823" s="84"/>
      <c r="E11823" s="84"/>
      <c r="M11823" s="86"/>
      <c r="N11823" s="87"/>
    </row>
    <row r="11824" spans="1:14" s="79" customFormat="1">
      <c r="A11824" s="17"/>
      <c r="B11824" s="84"/>
      <c r="C11824" s="85"/>
      <c r="D11824" s="84"/>
      <c r="E11824" s="84"/>
      <c r="M11824" s="86"/>
      <c r="N11824" s="87"/>
    </row>
    <row r="11825" spans="1:14" s="79" customFormat="1">
      <c r="A11825" s="17"/>
      <c r="B11825" s="84"/>
      <c r="C11825" s="85"/>
      <c r="D11825" s="84"/>
      <c r="E11825" s="84"/>
      <c r="M11825" s="86"/>
      <c r="N11825" s="87"/>
    </row>
    <row r="11826" spans="1:14" s="79" customFormat="1">
      <c r="A11826" s="17"/>
      <c r="B11826" s="84"/>
      <c r="C11826" s="85"/>
      <c r="D11826" s="84"/>
      <c r="E11826" s="84"/>
      <c r="M11826" s="86"/>
      <c r="N11826" s="87"/>
    </row>
    <row r="11827" spans="1:14" s="79" customFormat="1">
      <c r="A11827" s="17"/>
      <c r="B11827" s="84"/>
      <c r="C11827" s="85"/>
      <c r="D11827" s="84"/>
      <c r="E11827" s="84"/>
      <c r="M11827" s="86"/>
      <c r="N11827" s="87"/>
    </row>
    <row r="11828" spans="1:14" s="79" customFormat="1">
      <c r="A11828" s="17"/>
      <c r="B11828" s="84"/>
      <c r="C11828" s="85"/>
      <c r="D11828" s="84"/>
      <c r="E11828" s="84"/>
      <c r="M11828" s="86"/>
      <c r="N11828" s="87"/>
    </row>
    <row r="11829" spans="1:14" s="79" customFormat="1">
      <c r="A11829" s="17"/>
      <c r="B11829" s="84"/>
      <c r="C11829" s="85"/>
      <c r="D11829" s="84"/>
      <c r="E11829" s="84"/>
      <c r="M11829" s="86"/>
      <c r="N11829" s="87"/>
    </row>
    <row r="11830" spans="1:14" s="79" customFormat="1">
      <c r="A11830" s="17"/>
      <c r="B11830" s="84"/>
      <c r="C11830" s="85"/>
      <c r="D11830" s="84"/>
      <c r="E11830" s="84"/>
      <c r="M11830" s="86"/>
      <c r="N11830" s="87"/>
    </row>
    <row r="11831" spans="1:14" s="79" customFormat="1">
      <c r="A11831" s="17"/>
      <c r="B11831" s="84"/>
      <c r="C11831" s="85"/>
      <c r="D11831" s="84"/>
      <c r="E11831" s="84"/>
      <c r="M11831" s="86"/>
      <c r="N11831" s="87"/>
    </row>
    <row r="11832" spans="1:14" s="79" customFormat="1">
      <c r="A11832" s="17"/>
      <c r="B11832" s="84"/>
      <c r="C11832" s="85"/>
      <c r="D11832" s="84"/>
      <c r="E11832" s="84"/>
      <c r="M11832" s="86"/>
      <c r="N11832" s="87"/>
    </row>
    <row r="11833" spans="1:14" s="79" customFormat="1">
      <c r="A11833" s="17"/>
      <c r="B11833" s="84"/>
      <c r="C11833" s="85"/>
      <c r="D11833" s="84"/>
      <c r="E11833" s="84"/>
      <c r="M11833" s="86"/>
      <c r="N11833" s="87"/>
    </row>
    <row r="11834" spans="1:14" s="79" customFormat="1">
      <c r="A11834" s="17"/>
      <c r="B11834" s="84"/>
      <c r="C11834" s="85"/>
      <c r="D11834" s="84"/>
      <c r="E11834" s="84"/>
      <c r="M11834" s="86"/>
      <c r="N11834" s="87"/>
    </row>
    <row r="11835" spans="1:14" s="79" customFormat="1">
      <c r="A11835" s="17"/>
      <c r="B11835" s="84"/>
      <c r="C11835" s="85"/>
      <c r="D11835" s="84"/>
      <c r="E11835" s="84"/>
      <c r="M11835" s="86"/>
      <c r="N11835" s="87"/>
    </row>
    <row r="11836" spans="1:14" s="79" customFormat="1">
      <c r="A11836" s="17"/>
      <c r="B11836" s="84"/>
      <c r="C11836" s="85"/>
      <c r="D11836" s="84"/>
      <c r="E11836" s="84"/>
      <c r="M11836" s="86"/>
      <c r="N11836" s="87"/>
    </row>
    <row r="11837" spans="1:14" s="79" customFormat="1">
      <c r="A11837" s="17"/>
      <c r="B11837" s="84"/>
      <c r="C11837" s="85"/>
      <c r="D11837" s="84"/>
      <c r="E11837" s="84"/>
      <c r="M11837" s="86"/>
      <c r="N11837" s="87"/>
    </row>
    <row r="11838" spans="1:14" s="79" customFormat="1">
      <c r="A11838" s="17"/>
      <c r="B11838" s="84"/>
      <c r="C11838" s="85"/>
      <c r="D11838" s="84"/>
      <c r="E11838" s="84"/>
      <c r="M11838" s="86"/>
      <c r="N11838" s="87"/>
    </row>
    <row r="11839" spans="1:14" s="79" customFormat="1">
      <c r="A11839" s="17"/>
      <c r="B11839" s="84"/>
      <c r="C11839" s="85"/>
      <c r="D11839" s="84"/>
      <c r="E11839" s="84"/>
      <c r="M11839" s="86"/>
      <c r="N11839" s="87"/>
    </row>
    <row r="11840" spans="1:14" s="79" customFormat="1">
      <c r="A11840" s="17"/>
      <c r="B11840" s="84"/>
      <c r="C11840" s="85"/>
      <c r="D11840" s="84"/>
      <c r="E11840" s="84"/>
      <c r="M11840" s="86"/>
      <c r="N11840" s="87"/>
    </row>
    <row r="11841" spans="1:14" s="79" customFormat="1">
      <c r="A11841" s="17"/>
      <c r="B11841" s="84"/>
      <c r="C11841" s="85"/>
      <c r="D11841" s="84"/>
      <c r="E11841" s="84"/>
      <c r="M11841" s="86"/>
      <c r="N11841" s="87"/>
    </row>
    <row r="11842" spans="1:14" s="79" customFormat="1">
      <c r="A11842" s="17"/>
      <c r="B11842" s="84"/>
      <c r="C11842" s="85"/>
      <c r="D11842" s="84"/>
      <c r="E11842" s="84"/>
      <c r="M11842" s="86"/>
      <c r="N11842" s="87"/>
    </row>
    <row r="11843" spans="1:14" s="79" customFormat="1">
      <c r="A11843" s="17"/>
      <c r="B11843" s="84"/>
      <c r="C11843" s="85"/>
      <c r="D11843" s="84"/>
      <c r="E11843" s="84"/>
      <c r="M11843" s="86"/>
      <c r="N11843" s="87"/>
    </row>
    <row r="11844" spans="1:14" s="79" customFormat="1">
      <c r="A11844" s="17"/>
      <c r="B11844" s="84"/>
      <c r="C11844" s="85"/>
      <c r="D11844" s="84"/>
      <c r="E11844" s="84"/>
      <c r="M11844" s="86"/>
      <c r="N11844" s="87"/>
    </row>
    <row r="11845" spans="1:14" s="79" customFormat="1">
      <c r="A11845" s="17"/>
      <c r="B11845" s="84"/>
      <c r="C11845" s="85"/>
      <c r="D11845" s="84"/>
      <c r="E11845" s="84"/>
      <c r="M11845" s="86"/>
      <c r="N11845" s="87"/>
    </row>
    <row r="11846" spans="1:14" s="79" customFormat="1">
      <c r="A11846" s="17"/>
      <c r="B11846" s="84"/>
      <c r="C11846" s="85"/>
      <c r="D11846" s="84"/>
      <c r="E11846" s="84"/>
      <c r="M11846" s="86"/>
      <c r="N11846" s="87"/>
    </row>
    <row r="11847" spans="1:14" s="79" customFormat="1">
      <c r="A11847" s="17"/>
      <c r="B11847" s="84"/>
      <c r="C11847" s="85"/>
      <c r="D11847" s="84"/>
      <c r="E11847" s="84"/>
      <c r="M11847" s="86"/>
      <c r="N11847" s="87"/>
    </row>
    <row r="11848" spans="1:14" s="79" customFormat="1">
      <c r="A11848" s="17"/>
      <c r="B11848" s="84"/>
      <c r="C11848" s="85"/>
      <c r="D11848" s="84"/>
      <c r="E11848" s="84"/>
      <c r="M11848" s="86"/>
      <c r="N11848" s="87"/>
    </row>
    <row r="11849" spans="1:14" s="79" customFormat="1">
      <c r="A11849" s="17"/>
      <c r="B11849" s="84"/>
      <c r="C11849" s="85"/>
      <c r="D11849" s="84"/>
      <c r="E11849" s="84"/>
      <c r="M11849" s="86"/>
      <c r="N11849" s="87"/>
    </row>
    <row r="11850" spans="1:14" s="79" customFormat="1">
      <c r="A11850" s="17"/>
      <c r="B11850" s="84"/>
      <c r="C11850" s="85"/>
      <c r="D11850" s="84"/>
      <c r="E11850" s="84"/>
      <c r="M11850" s="86"/>
      <c r="N11850" s="87"/>
    </row>
    <row r="11851" spans="1:14" s="79" customFormat="1">
      <c r="A11851" s="17"/>
      <c r="B11851" s="84"/>
      <c r="C11851" s="85"/>
      <c r="D11851" s="84"/>
      <c r="E11851" s="84"/>
      <c r="M11851" s="86"/>
      <c r="N11851" s="87"/>
    </row>
    <row r="11852" spans="1:14" s="79" customFormat="1">
      <c r="A11852" s="17"/>
      <c r="B11852" s="84"/>
      <c r="C11852" s="85"/>
      <c r="D11852" s="84"/>
      <c r="E11852" s="84"/>
      <c r="M11852" s="86"/>
      <c r="N11852" s="87"/>
    </row>
    <row r="11853" spans="1:14" s="79" customFormat="1">
      <c r="A11853" s="17"/>
      <c r="B11853" s="84"/>
      <c r="C11853" s="85"/>
      <c r="D11853" s="84"/>
      <c r="E11853" s="84"/>
      <c r="M11853" s="86"/>
      <c r="N11853" s="87"/>
    </row>
    <row r="11854" spans="1:14" s="79" customFormat="1">
      <c r="A11854" s="17"/>
      <c r="B11854" s="84"/>
      <c r="C11854" s="85"/>
      <c r="D11854" s="84"/>
      <c r="E11854" s="84"/>
      <c r="M11854" s="86"/>
      <c r="N11854" s="87"/>
    </row>
    <row r="11855" spans="1:14" s="79" customFormat="1">
      <c r="A11855" s="17"/>
      <c r="B11855" s="84"/>
      <c r="C11855" s="85"/>
      <c r="D11855" s="84"/>
      <c r="E11855" s="84"/>
      <c r="M11855" s="86"/>
      <c r="N11855" s="87"/>
    </row>
    <row r="11856" spans="1:14" s="79" customFormat="1">
      <c r="A11856" s="17"/>
      <c r="B11856" s="84"/>
      <c r="C11856" s="85"/>
      <c r="D11856" s="84"/>
      <c r="E11856" s="84"/>
      <c r="M11856" s="86"/>
      <c r="N11856" s="87"/>
    </row>
    <row r="11857" spans="1:14" s="79" customFormat="1">
      <c r="A11857" s="17"/>
      <c r="B11857" s="84"/>
      <c r="C11857" s="85"/>
      <c r="D11857" s="84"/>
      <c r="E11857" s="84"/>
      <c r="M11857" s="86"/>
      <c r="N11857" s="87"/>
    </row>
    <row r="11858" spans="1:14" s="79" customFormat="1">
      <c r="A11858" s="17"/>
      <c r="B11858" s="84"/>
      <c r="C11858" s="85"/>
      <c r="D11858" s="84"/>
      <c r="E11858" s="84"/>
      <c r="M11858" s="86"/>
      <c r="N11858" s="87"/>
    </row>
    <row r="11859" spans="1:14" s="79" customFormat="1">
      <c r="A11859" s="17"/>
      <c r="B11859" s="84"/>
      <c r="C11859" s="85"/>
      <c r="D11859" s="84"/>
      <c r="E11859" s="84"/>
      <c r="M11859" s="86"/>
      <c r="N11859" s="87"/>
    </row>
    <row r="11860" spans="1:14" s="79" customFormat="1">
      <c r="A11860" s="17"/>
      <c r="B11860" s="84"/>
      <c r="C11860" s="85"/>
      <c r="D11860" s="84"/>
      <c r="E11860" s="84"/>
      <c r="M11860" s="86"/>
      <c r="N11860" s="87"/>
    </row>
    <row r="11861" spans="1:14" s="79" customFormat="1">
      <c r="A11861" s="17"/>
      <c r="B11861" s="84"/>
      <c r="C11861" s="85"/>
      <c r="D11861" s="84"/>
      <c r="E11861" s="84"/>
      <c r="M11861" s="86"/>
      <c r="N11861" s="87"/>
    </row>
    <row r="11862" spans="1:14" s="79" customFormat="1">
      <c r="A11862" s="17"/>
      <c r="B11862" s="84"/>
      <c r="C11862" s="85"/>
      <c r="D11862" s="84"/>
      <c r="E11862" s="84"/>
      <c r="M11862" s="86"/>
      <c r="N11862" s="87"/>
    </row>
    <row r="11863" spans="1:14" s="79" customFormat="1">
      <c r="A11863" s="17"/>
      <c r="B11863" s="84"/>
      <c r="C11863" s="85"/>
      <c r="D11863" s="84"/>
      <c r="E11863" s="84"/>
      <c r="M11863" s="86"/>
      <c r="N11863" s="87"/>
    </row>
    <row r="11864" spans="1:14" s="79" customFormat="1">
      <c r="A11864" s="17"/>
      <c r="B11864" s="84"/>
      <c r="C11864" s="85"/>
      <c r="D11864" s="84"/>
      <c r="E11864" s="84"/>
      <c r="M11864" s="86"/>
      <c r="N11864" s="87"/>
    </row>
    <row r="11865" spans="1:14" s="79" customFormat="1">
      <c r="A11865" s="17"/>
      <c r="B11865" s="84"/>
      <c r="C11865" s="85"/>
      <c r="D11865" s="84"/>
      <c r="E11865" s="84"/>
      <c r="M11865" s="86"/>
      <c r="N11865" s="87"/>
    </row>
    <row r="11866" spans="1:14" s="79" customFormat="1">
      <c r="A11866" s="17"/>
      <c r="B11866" s="84"/>
      <c r="C11866" s="85"/>
      <c r="D11866" s="84"/>
      <c r="E11866" s="84"/>
      <c r="M11866" s="86"/>
      <c r="N11866" s="87"/>
    </row>
    <row r="11867" spans="1:14" s="79" customFormat="1">
      <c r="A11867" s="17"/>
      <c r="B11867" s="84"/>
      <c r="C11867" s="85"/>
      <c r="D11867" s="84"/>
      <c r="E11867" s="84"/>
      <c r="M11867" s="86"/>
      <c r="N11867" s="87"/>
    </row>
    <row r="11868" spans="1:14" s="79" customFormat="1">
      <c r="A11868" s="17"/>
      <c r="B11868" s="84"/>
      <c r="C11868" s="85"/>
      <c r="D11868" s="84"/>
      <c r="E11868" s="84"/>
      <c r="M11868" s="86"/>
      <c r="N11868" s="87"/>
    </row>
    <row r="11869" spans="1:14" s="79" customFormat="1">
      <c r="A11869" s="17"/>
      <c r="B11869" s="84"/>
      <c r="C11869" s="85"/>
      <c r="D11869" s="84"/>
      <c r="E11869" s="84"/>
      <c r="M11869" s="86"/>
      <c r="N11869" s="87"/>
    </row>
    <row r="11870" spans="1:14" s="79" customFormat="1">
      <c r="A11870" s="17"/>
      <c r="B11870" s="84"/>
      <c r="C11870" s="85"/>
      <c r="D11870" s="84"/>
      <c r="E11870" s="84"/>
      <c r="M11870" s="86"/>
      <c r="N11870" s="87"/>
    </row>
    <row r="11871" spans="1:14" s="79" customFormat="1">
      <c r="A11871" s="17"/>
      <c r="B11871" s="84"/>
      <c r="C11871" s="85"/>
      <c r="D11871" s="84"/>
      <c r="E11871" s="84"/>
      <c r="M11871" s="86"/>
      <c r="N11871" s="87"/>
    </row>
    <row r="11872" spans="1:14" s="79" customFormat="1">
      <c r="A11872" s="17"/>
      <c r="B11872" s="84"/>
      <c r="C11872" s="85"/>
      <c r="D11872" s="84"/>
      <c r="E11872" s="84"/>
      <c r="M11872" s="86"/>
      <c r="N11872" s="87"/>
    </row>
    <row r="11873" spans="1:14" s="79" customFormat="1">
      <c r="A11873" s="17"/>
      <c r="B11873" s="84"/>
      <c r="C11873" s="85"/>
      <c r="D11873" s="84"/>
      <c r="E11873" s="84"/>
      <c r="M11873" s="86"/>
      <c r="N11873" s="87"/>
    </row>
    <row r="11874" spans="1:14" s="79" customFormat="1">
      <c r="A11874" s="17"/>
      <c r="B11874" s="84"/>
      <c r="C11874" s="85"/>
      <c r="D11874" s="84"/>
      <c r="E11874" s="84"/>
      <c r="M11874" s="86"/>
      <c r="N11874" s="87"/>
    </row>
    <row r="11875" spans="1:14" s="79" customFormat="1">
      <c r="A11875" s="17"/>
      <c r="B11875" s="84"/>
      <c r="C11875" s="85"/>
      <c r="D11875" s="84"/>
      <c r="E11875" s="84"/>
      <c r="M11875" s="86"/>
      <c r="N11875" s="87"/>
    </row>
    <row r="11876" spans="1:14" s="79" customFormat="1">
      <c r="A11876" s="17"/>
      <c r="B11876" s="84"/>
      <c r="C11876" s="85"/>
      <c r="D11876" s="84"/>
      <c r="E11876" s="84"/>
      <c r="M11876" s="86"/>
      <c r="N11876" s="87"/>
    </row>
    <row r="11877" spans="1:14" s="79" customFormat="1">
      <c r="A11877" s="17"/>
      <c r="B11877" s="84"/>
      <c r="C11877" s="85"/>
      <c r="D11877" s="84"/>
      <c r="E11877" s="84"/>
      <c r="M11877" s="86"/>
      <c r="N11877" s="87"/>
    </row>
    <row r="11878" spans="1:14" s="79" customFormat="1">
      <c r="A11878" s="17"/>
      <c r="B11878" s="84"/>
      <c r="C11878" s="85"/>
      <c r="D11878" s="84"/>
      <c r="E11878" s="84"/>
      <c r="M11878" s="86"/>
      <c r="N11878" s="87"/>
    </row>
    <row r="11879" spans="1:14" s="79" customFormat="1">
      <c r="A11879" s="17"/>
      <c r="B11879" s="84"/>
      <c r="C11879" s="85"/>
      <c r="D11879" s="84"/>
      <c r="E11879" s="84"/>
      <c r="M11879" s="86"/>
      <c r="N11879" s="87"/>
    </row>
    <row r="11880" spans="1:14" s="79" customFormat="1">
      <c r="A11880" s="17"/>
      <c r="B11880" s="84"/>
      <c r="C11880" s="85"/>
      <c r="D11880" s="84"/>
      <c r="E11880" s="84"/>
      <c r="M11880" s="86"/>
      <c r="N11880" s="87"/>
    </row>
    <row r="11881" spans="1:14" s="79" customFormat="1">
      <c r="A11881" s="17"/>
      <c r="B11881" s="84"/>
      <c r="C11881" s="85"/>
      <c r="D11881" s="84"/>
      <c r="E11881" s="84"/>
      <c r="M11881" s="86"/>
      <c r="N11881" s="87"/>
    </row>
    <row r="11882" spans="1:14" s="79" customFormat="1">
      <c r="A11882" s="17"/>
      <c r="B11882" s="84"/>
      <c r="C11882" s="85"/>
      <c r="D11882" s="84"/>
      <c r="E11882" s="84"/>
      <c r="M11882" s="86"/>
      <c r="N11882" s="87"/>
    </row>
    <row r="11883" spans="1:14" s="79" customFormat="1">
      <c r="A11883" s="17"/>
      <c r="B11883" s="84"/>
      <c r="C11883" s="85"/>
      <c r="D11883" s="84"/>
      <c r="E11883" s="84"/>
      <c r="M11883" s="86"/>
      <c r="N11883" s="87"/>
    </row>
    <row r="11884" spans="1:14" s="79" customFormat="1">
      <c r="A11884" s="17"/>
      <c r="B11884" s="84"/>
      <c r="C11884" s="85"/>
      <c r="D11884" s="84"/>
      <c r="E11884" s="84"/>
      <c r="M11884" s="86"/>
      <c r="N11884" s="87"/>
    </row>
    <row r="11885" spans="1:14" s="79" customFormat="1">
      <c r="A11885" s="17"/>
      <c r="B11885" s="84"/>
      <c r="C11885" s="85"/>
      <c r="D11885" s="84"/>
      <c r="E11885" s="84"/>
      <c r="M11885" s="86"/>
      <c r="N11885" s="87"/>
    </row>
    <row r="11886" spans="1:14" s="79" customFormat="1">
      <c r="A11886" s="17"/>
      <c r="B11886" s="84"/>
      <c r="C11886" s="85"/>
      <c r="D11886" s="84"/>
      <c r="E11886" s="84"/>
      <c r="M11886" s="86"/>
      <c r="N11886" s="87"/>
    </row>
    <row r="11887" spans="1:14" s="79" customFormat="1">
      <c r="A11887" s="17"/>
      <c r="B11887" s="84"/>
      <c r="C11887" s="85"/>
      <c r="D11887" s="84"/>
      <c r="E11887" s="84"/>
      <c r="M11887" s="86"/>
      <c r="N11887" s="87"/>
    </row>
    <row r="11888" spans="1:14" s="79" customFormat="1">
      <c r="A11888" s="17"/>
      <c r="B11888" s="84"/>
      <c r="C11888" s="85"/>
      <c r="D11888" s="84"/>
      <c r="E11888" s="84"/>
      <c r="M11888" s="86"/>
      <c r="N11888" s="87"/>
    </row>
    <row r="11889" spans="1:14" s="79" customFormat="1">
      <c r="A11889" s="17"/>
      <c r="B11889" s="84"/>
      <c r="C11889" s="85"/>
      <c r="D11889" s="84"/>
      <c r="E11889" s="84"/>
      <c r="M11889" s="86"/>
      <c r="N11889" s="87"/>
    </row>
    <row r="11890" spans="1:14" s="79" customFormat="1">
      <c r="A11890" s="17"/>
      <c r="B11890" s="84"/>
      <c r="C11890" s="85"/>
      <c r="D11890" s="84"/>
      <c r="E11890" s="84"/>
      <c r="M11890" s="86"/>
      <c r="N11890" s="87"/>
    </row>
    <row r="11891" spans="1:14" s="79" customFormat="1">
      <c r="A11891" s="17"/>
      <c r="B11891" s="84"/>
      <c r="C11891" s="85"/>
      <c r="D11891" s="84"/>
      <c r="E11891" s="84"/>
      <c r="M11891" s="86"/>
      <c r="N11891" s="87"/>
    </row>
    <row r="11892" spans="1:14" s="79" customFormat="1">
      <c r="A11892" s="17"/>
      <c r="B11892" s="84"/>
      <c r="C11892" s="85"/>
      <c r="D11892" s="84"/>
      <c r="E11892" s="84"/>
      <c r="M11892" s="86"/>
      <c r="N11892" s="87"/>
    </row>
    <row r="11893" spans="1:14" s="79" customFormat="1">
      <c r="A11893" s="17"/>
      <c r="B11893" s="84"/>
      <c r="C11893" s="85"/>
      <c r="D11893" s="84"/>
      <c r="E11893" s="84"/>
      <c r="M11893" s="86"/>
      <c r="N11893" s="87"/>
    </row>
    <row r="11894" spans="1:14" s="79" customFormat="1">
      <c r="A11894" s="17"/>
      <c r="B11894" s="84"/>
      <c r="C11894" s="85"/>
      <c r="D11894" s="84"/>
      <c r="E11894" s="84"/>
      <c r="M11894" s="86"/>
      <c r="N11894" s="87"/>
    </row>
    <row r="11895" spans="1:14" s="79" customFormat="1">
      <c r="A11895" s="17"/>
      <c r="B11895" s="84"/>
      <c r="C11895" s="85"/>
      <c r="D11895" s="84"/>
      <c r="E11895" s="84"/>
      <c r="M11895" s="86"/>
      <c r="N11895" s="87"/>
    </row>
    <row r="11896" spans="1:14" s="79" customFormat="1">
      <c r="A11896" s="17"/>
      <c r="B11896" s="84"/>
      <c r="C11896" s="85"/>
      <c r="D11896" s="84"/>
      <c r="E11896" s="84"/>
      <c r="M11896" s="86"/>
      <c r="N11896" s="87"/>
    </row>
    <row r="11897" spans="1:14" s="79" customFormat="1">
      <c r="A11897" s="17"/>
      <c r="B11897" s="84"/>
      <c r="C11897" s="85"/>
      <c r="D11897" s="84"/>
      <c r="E11897" s="84"/>
      <c r="M11897" s="86"/>
      <c r="N11897" s="87"/>
    </row>
    <row r="11898" spans="1:14" s="79" customFormat="1">
      <c r="A11898" s="17"/>
      <c r="B11898" s="84"/>
      <c r="C11898" s="85"/>
      <c r="D11898" s="84"/>
      <c r="E11898" s="84"/>
      <c r="M11898" s="86"/>
      <c r="N11898" s="87"/>
    </row>
    <row r="11899" spans="1:14" s="79" customFormat="1">
      <c r="A11899" s="17"/>
      <c r="B11899" s="84"/>
      <c r="C11899" s="85"/>
      <c r="D11899" s="84"/>
      <c r="E11899" s="84"/>
      <c r="M11899" s="86"/>
      <c r="N11899" s="87"/>
    </row>
    <row r="11900" spans="1:14" s="79" customFormat="1">
      <c r="A11900" s="17"/>
      <c r="B11900" s="84"/>
      <c r="C11900" s="85"/>
      <c r="D11900" s="84"/>
      <c r="E11900" s="84"/>
      <c r="M11900" s="86"/>
      <c r="N11900" s="87"/>
    </row>
    <row r="11901" spans="1:14" s="79" customFormat="1">
      <c r="A11901" s="17"/>
      <c r="B11901" s="84"/>
      <c r="C11901" s="85"/>
      <c r="D11901" s="84"/>
      <c r="E11901" s="84"/>
      <c r="M11901" s="86"/>
      <c r="N11901" s="87"/>
    </row>
    <row r="11902" spans="1:14" s="79" customFormat="1">
      <c r="A11902" s="17"/>
      <c r="B11902" s="84"/>
      <c r="C11902" s="85"/>
      <c r="D11902" s="84"/>
      <c r="E11902" s="84"/>
      <c r="M11902" s="86"/>
      <c r="N11902" s="87"/>
    </row>
    <row r="11903" spans="1:14" s="79" customFormat="1">
      <c r="A11903" s="17"/>
      <c r="B11903" s="84"/>
      <c r="C11903" s="85"/>
      <c r="D11903" s="84"/>
      <c r="E11903" s="84"/>
      <c r="M11903" s="86"/>
      <c r="N11903" s="87"/>
    </row>
    <row r="11904" spans="1:14" s="79" customFormat="1">
      <c r="A11904" s="17"/>
      <c r="B11904" s="84"/>
      <c r="C11904" s="85"/>
      <c r="D11904" s="84"/>
      <c r="E11904" s="84"/>
      <c r="M11904" s="86"/>
      <c r="N11904" s="87"/>
    </row>
    <row r="11905" spans="1:14" s="79" customFormat="1">
      <c r="A11905" s="17"/>
      <c r="B11905" s="84"/>
      <c r="C11905" s="85"/>
      <c r="D11905" s="84"/>
      <c r="E11905" s="84"/>
      <c r="M11905" s="86"/>
      <c r="N11905" s="87"/>
    </row>
    <row r="11906" spans="1:14" s="79" customFormat="1">
      <c r="A11906" s="17"/>
      <c r="B11906" s="84"/>
      <c r="C11906" s="85"/>
      <c r="D11906" s="84"/>
      <c r="E11906" s="84"/>
      <c r="M11906" s="86"/>
      <c r="N11906" s="87"/>
    </row>
    <row r="11907" spans="1:14" s="79" customFormat="1">
      <c r="A11907" s="17"/>
      <c r="B11907" s="84"/>
      <c r="C11907" s="85"/>
      <c r="D11907" s="84"/>
      <c r="E11907" s="84"/>
      <c r="M11907" s="86"/>
      <c r="N11907" s="87"/>
    </row>
    <row r="11908" spans="1:14" s="79" customFormat="1">
      <c r="A11908" s="17"/>
      <c r="B11908" s="84"/>
      <c r="C11908" s="85"/>
      <c r="D11908" s="84"/>
      <c r="E11908" s="84"/>
      <c r="M11908" s="86"/>
      <c r="N11908" s="87"/>
    </row>
    <row r="11909" spans="1:14" s="79" customFormat="1">
      <c r="A11909" s="17"/>
      <c r="B11909" s="84"/>
      <c r="C11909" s="85"/>
      <c r="D11909" s="84"/>
      <c r="E11909" s="84"/>
      <c r="M11909" s="86"/>
      <c r="N11909" s="87"/>
    </row>
    <row r="11910" spans="1:14" s="79" customFormat="1">
      <c r="A11910" s="17"/>
      <c r="B11910" s="84"/>
      <c r="C11910" s="85"/>
      <c r="D11910" s="84"/>
      <c r="E11910" s="84"/>
      <c r="M11910" s="86"/>
      <c r="N11910" s="87"/>
    </row>
    <row r="11911" spans="1:14" s="79" customFormat="1">
      <c r="A11911" s="17"/>
      <c r="B11911" s="84"/>
      <c r="C11911" s="85"/>
      <c r="D11911" s="84"/>
      <c r="E11911" s="84"/>
      <c r="M11911" s="86"/>
      <c r="N11911" s="87"/>
    </row>
    <row r="11912" spans="1:14" s="79" customFormat="1">
      <c r="A11912" s="17"/>
      <c r="B11912" s="84"/>
      <c r="C11912" s="85"/>
      <c r="D11912" s="84"/>
      <c r="E11912" s="84"/>
      <c r="M11912" s="86"/>
      <c r="N11912" s="87"/>
    </row>
    <row r="11913" spans="1:14" s="79" customFormat="1">
      <c r="A11913" s="17"/>
      <c r="B11913" s="84"/>
      <c r="C11913" s="85"/>
      <c r="D11913" s="84"/>
      <c r="E11913" s="84"/>
      <c r="M11913" s="86"/>
      <c r="N11913" s="87"/>
    </row>
    <row r="11914" spans="1:14" s="79" customFormat="1">
      <c r="A11914" s="17"/>
      <c r="B11914" s="84"/>
      <c r="C11914" s="85"/>
      <c r="D11914" s="84"/>
      <c r="E11914" s="84"/>
      <c r="M11914" s="86"/>
      <c r="N11914" s="87"/>
    </row>
    <row r="11915" spans="1:14" s="79" customFormat="1">
      <c r="A11915" s="17"/>
      <c r="B11915" s="84"/>
      <c r="C11915" s="85"/>
      <c r="D11915" s="84"/>
      <c r="E11915" s="84"/>
      <c r="M11915" s="86"/>
      <c r="N11915" s="87"/>
    </row>
    <row r="11916" spans="1:14" s="79" customFormat="1">
      <c r="A11916" s="17"/>
      <c r="B11916" s="84"/>
      <c r="C11916" s="85"/>
      <c r="D11916" s="84"/>
      <c r="E11916" s="84"/>
      <c r="M11916" s="86"/>
      <c r="N11916" s="87"/>
    </row>
    <row r="11917" spans="1:14" s="79" customFormat="1">
      <c r="A11917" s="17"/>
      <c r="B11917" s="84"/>
      <c r="C11917" s="85"/>
      <c r="D11917" s="84"/>
      <c r="E11917" s="84"/>
      <c r="M11917" s="86"/>
      <c r="N11917" s="87"/>
    </row>
    <row r="11918" spans="1:14" s="79" customFormat="1">
      <c r="A11918" s="17"/>
      <c r="B11918" s="84"/>
      <c r="C11918" s="85"/>
      <c r="D11918" s="84"/>
      <c r="E11918" s="84"/>
      <c r="M11918" s="86"/>
      <c r="N11918" s="87"/>
    </row>
    <row r="11919" spans="1:14" s="79" customFormat="1">
      <c r="A11919" s="17"/>
      <c r="B11919" s="84"/>
      <c r="C11919" s="85"/>
      <c r="D11919" s="84"/>
      <c r="E11919" s="84"/>
      <c r="M11919" s="86"/>
      <c r="N11919" s="87"/>
    </row>
    <row r="11920" spans="1:14" s="79" customFormat="1">
      <c r="A11920" s="17"/>
      <c r="B11920" s="84"/>
      <c r="C11920" s="85"/>
      <c r="D11920" s="84"/>
      <c r="E11920" s="84"/>
      <c r="M11920" s="86"/>
      <c r="N11920" s="87"/>
    </row>
    <row r="11921" spans="1:14" s="79" customFormat="1">
      <c r="A11921" s="17"/>
      <c r="B11921" s="84"/>
      <c r="C11921" s="85"/>
      <c r="D11921" s="84"/>
      <c r="E11921" s="84"/>
      <c r="M11921" s="86"/>
      <c r="N11921" s="87"/>
    </row>
    <row r="11922" spans="1:14" s="79" customFormat="1">
      <c r="A11922" s="17"/>
      <c r="B11922" s="84"/>
      <c r="C11922" s="85"/>
      <c r="D11922" s="84"/>
      <c r="E11922" s="84"/>
      <c r="M11922" s="86"/>
      <c r="N11922" s="87"/>
    </row>
    <row r="11923" spans="1:14" s="79" customFormat="1">
      <c r="A11923" s="17"/>
      <c r="B11923" s="84"/>
      <c r="C11923" s="85"/>
      <c r="D11923" s="84"/>
      <c r="E11923" s="84"/>
      <c r="M11923" s="86"/>
      <c r="N11923" s="87"/>
    </row>
    <row r="11924" spans="1:14" s="79" customFormat="1">
      <c r="A11924" s="17"/>
      <c r="B11924" s="84"/>
      <c r="C11924" s="85"/>
      <c r="D11924" s="84"/>
      <c r="E11924" s="84"/>
      <c r="M11924" s="86"/>
      <c r="N11924" s="87"/>
    </row>
    <row r="11925" spans="1:14" s="79" customFormat="1">
      <c r="A11925" s="17"/>
      <c r="B11925" s="84"/>
      <c r="C11925" s="85"/>
      <c r="D11925" s="84"/>
      <c r="E11925" s="84"/>
      <c r="M11925" s="86"/>
      <c r="N11925" s="87"/>
    </row>
    <row r="11926" spans="1:14" s="79" customFormat="1">
      <c r="A11926" s="17"/>
      <c r="B11926" s="84"/>
      <c r="C11926" s="85"/>
      <c r="D11926" s="84"/>
      <c r="E11926" s="84"/>
      <c r="M11926" s="86"/>
      <c r="N11926" s="87"/>
    </row>
    <row r="11927" spans="1:14" s="79" customFormat="1">
      <c r="A11927" s="17"/>
      <c r="B11927" s="84"/>
      <c r="C11927" s="85"/>
      <c r="D11927" s="84"/>
      <c r="E11927" s="84"/>
      <c r="M11927" s="86"/>
      <c r="N11927" s="87"/>
    </row>
    <row r="11928" spans="1:14" s="79" customFormat="1">
      <c r="A11928" s="17"/>
      <c r="B11928" s="84"/>
      <c r="C11928" s="85"/>
      <c r="D11928" s="84"/>
      <c r="E11928" s="84"/>
      <c r="M11928" s="86"/>
      <c r="N11928" s="87"/>
    </row>
    <row r="11929" spans="1:14" s="79" customFormat="1">
      <c r="A11929" s="17"/>
      <c r="B11929" s="84"/>
      <c r="C11929" s="85"/>
      <c r="D11929" s="84"/>
      <c r="E11929" s="84"/>
      <c r="M11929" s="86"/>
      <c r="N11929" s="87"/>
    </row>
    <row r="11930" spans="1:14" s="79" customFormat="1">
      <c r="A11930" s="17"/>
      <c r="B11930" s="84"/>
      <c r="C11930" s="85"/>
      <c r="D11930" s="84"/>
      <c r="E11930" s="84"/>
      <c r="M11930" s="86"/>
      <c r="N11930" s="87"/>
    </row>
    <row r="11931" spans="1:14" s="79" customFormat="1">
      <c r="A11931" s="17"/>
      <c r="B11931" s="84"/>
      <c r="C11931" s="85"/>
      <c r="D11931" s="84"/>
      <c r="E11931" s="84"/>
      <c r="M11931" s="86"/>
      <c r="N11931" s="87"/>
    </row>
    <row r="11932" spans="1:14" s="79" customFormat="1">
      <c r="A11932" s="17"/>
      <c r="B11932" s="84"/>
      <c r="C11932" s="85"/>
      <c r="D11932" s="84"/>
      <c r="E11932" s="84"/>
      <c r="M11932" s="86"/>
      <c r="N11932" s="87"/>
    </row>
    <row r="11933" spans="1:14" s="79" customFormat="1">
      <c r="A11933" s="17"/>
      <c r="B11933" s="84"/>
      <c r="C11933" s="85"/>
      <c r="D11933" s="84"/>
      <c r="E11933" s="84"/>
      <c r="M11933" s="86"/>
      <c r="N11933" s="87"/>
    </row>
    <row r="11934" spans="1:14" s="79" customFormat="1">
      <c r="A11934" s="17"/>
      <c r="B11934" s="84"/>
      <c r="C11934" s="85"/>
      <c r="D11934" s="84"/>
      <c r="E11934" s="84"/>
      <c r="M11934" s="86"/>
      <c r="N11934" s="87"/>
    </row>
    <row r="11935" spans="1:14" s="79" customFormat="1">
      <c r="A11935" s="17"/>
      <c r="B11935" s="84"/>
      <c r="C11935" s="85"/>
      <c r="D11935" s="84"/>
      <c r="E11935" s="84"/>
      <c r="M11935" s="86"/>
      <c r="N11935" s="87"/>
    </row>
    <row r="11936" spans="1:14" s="79" customFormat="1">
      <c r="A11936" s="17"/>
      <c r="B11936" s="84"/>
      <c r="C11936" s="85"/>
      <c r="D11936" s="84"/>
      <c r="E11936" s="84"/>
      <c r="M11936" s="86"/>
      <c r="N11936" s="87"/>
    </row>
    <row r="11937" spans="1:14" s="79" customFormat="1">
      <c r="A11937" s="17"/>
      <c r="B11937" s="84"/>
      <c r="C11937" s="85"/>
      <c r="D11937" s="84"/>
      <c r="E11937" s="84"/>
      <c r="M11937" s="86"/>
      <c r="N11937" s="87"/>
    </row>
    <row r="11938" spans="1:14" s="79" customFormat="1">
      <c r="A11938" s="17"/>
      <c r="B11938" s="84"/>
      <c r="C11938" s="85"/>
      <c r="D11938" s="84"/>
      <c r="E11938" s="84"/>
      <c r="M11938" s="86"/>
      <c r="N11938" s="87"/>
    </row>
    <row r="11939" spans="1:14" s="79" customFormat="1">
      <c r="A11939" s="17"/>
      <c r="B11939" s="84"/>
      <c r="C11939" s="85"/>
      <c r="D11939" s="84"/>
      <c r="E11939" s="84"/>
      <c r="M11939" s="86"/>
      <c r="N11939" s="87"/>
    </row>
    <row r="11940" spans="1:14" s="79" customFormat="1">
      <c r="A11940" s="17"/>
      <c r="B11940" s="84"/>
      <c r="C11940" s="85"/>
      <c r="D11940" s="84"/>
      <c r="E11940" s="84"/>
      <c r="M11940" s="86"/>
      <c r="N11940" s="87"/>
    </row>
    <row r="11941" spans="1:14" s="79" customFormat="1">
      <c r="A11941" s="17"/>
      <c r="B11941" s="84"/>
      <c r="C11941" s="85"/>
      <c r="D11941" s="84"/>
      <c r="E11941" s="84"/>
      <c r="M11941" s="86"/>
      <c r="N11941" s="87"/>
    </row>
    <row r="11942" spans="1:14" s="79" customFormat="1">
      <c r="A11942" s="17"/>
      <c r="B11942" s="84"/>
      <c r="C11942" s="85"/>
      <c r="D11942" s="84"/>
      <c r="E11942" s="84"/>
      <c r="M11942" s="86"/>
      <c r="N11942" s="87"/>
    </row>
    <row r="11943" spans="1:14" s="79" customFormat="1">
      <c r="A11943" s="17"/>
      <c r="B11943" s="84"/>
      <c r="C11943" s="85"/>
      <c r="D11943" s="84"/>
      <c r="E11943" s="84"/>
      <c r="M11943" s="86"/>
      <c r="N11943" s="87"/>
    </row>
    <row r="11944" spans="1:14" s="79" customFormat="1">
      <c r="A11944" s="17"/>
      <c r="B11944" s="84"/>
      <c r="C11944" s="85"/>
      <c r="D11944" s="84"/>
      <c r="E11944" s="84"/>
      <c r="M11944" s="86"/>
      <c r="N11944" s="87"/>
    </row>
    <row r="11945" spans="1:14" s="79" customFormat="1">
      <c r="A11945" s="17"/>
      <c r="B11945" s="84"/>
      <c r="C11945" s="85"/>
      <c r="D11945" s="84"/>
      <c r="E11945" s="84"/>
      <c r="M11945" s="86"/>
      <c r="N11945" s="87"/>
    </row>
    <row r="11946" spans="1:14" s="79" customFormat="1">
      <c r="A11946" s="17"/>
      <c r="B11946" s="84"/>
      <c r="C11946" s="85"/>
      <c r="D11946" s="84"/>
      <c r="E11946" s="84"/>
      <c r="M11946" s="86"/>
      <c r="N11946" s="87"/>
    </row>
    <row r="11947" spans="1:14" s="79" customFormat="1">
      <c r="A11947" s="17"/>
      <c r="B11947" s="84"/>
      <c r="C11947" s="85"/>
      <c r="D11947" s="84"/>
      <c r="E11947" s="84"/>
      <c r="M11947" s="86"/>
      <c r="N11947" s="87"/>
    </row>
    <row r="11948" spans="1:14" s="79" customFormat="1">
      <c r="A11948" s="17"/>
      <c r="B11948" s="84"/>
      <c r="C11948" s="85"/>
      <c r="D11948" s="84"/>
      <c r="E11948" s="84"/>
      <c r="M11948" s="86"/>
      <c r="N11948" s="87"/>
    </row>
    <row r="11949" spans="1:14" s="79" customFormat="1">
      <c r="A11949" s="17"/>
      <c r="B11949" s="84"/>
      <c r="C11949" s="85"/>
      <c r="D11949" s="84"/>
      <c r="E11949" s="84"/>
      <c r="M11949" s="86"/>
      <c r="N11949" s="87"/>
    </row>
    <row r="11950" spans="1:14" s="79" customFormat="1">
      <c r="A11950" s="17"/>
      <c r="B11950" s="84"/>
      <c r="C11950" s="85"/>
      <c r="D11950" s="84"/>
      <c r="E11950" s="84"/>
      <c r="M11950" s="86"/>
      <c r="N11950" s="87"/>
    </row>
    <row r="11951" spans="1:14" s="79" customFormat="1">
      <c r="A11951" s="17"/>
      <c r="B11951" s="84"/>
      <c r="C11951" s="85"/>
      <c r="D11951" s="84"/>
      <c r="E11951" s="84"/>
      <c r="M11951" s="86"/>
      <c r="N11951" s="87"/>
    </row>
    <row r="11952" spans="1:14" s="79" customFormat="1">
      <c r="A11952" s="17"/>
      <c r="B11952" s="84"/>
      <c r="C11952" s="85"/>
      <c r="D11952" s="84"/>
      <c r="E11952" s="84"/>
      <c r="M11952" s="86"/>
      <c r="N11952" s="87"/>
    </row>
    <row r="11953" spans="1:14" s="79" customFormat="1">
      <c r="A11953" s="17"/>
      <c r="B11953" s="84"/>
      <c r="C11953" s="85"/>
      <c r="D11953" s="84"/>
      <c r="E11953" s="84"/>
      <c r="M11953" s="86"/>
      <c r="N11953" s="87"/>
    </row>
    <row r="11954" spans="1:14" s="79" customFormat="1">
      <c r="A11954" s="17"/>
      <c r="B11954" s="84"/>
      <c r="C11954" s="85"/>
      <c r="D11954" s="84"/>
      <c r="E11954" s="84"/>
      <c r="M11954" s="86"/>
      <c r="N11954" s="87"/>
    </row>
    <row r="11955" spans="1:14" s="79" customFormat="1">
      <c r="A11955" s="17"/>
      <c r="B11955" s="84"/>
      <c r="C11955" s="85"/>
      <c r="D11955" s="84"/>
      <c r="E11955" s="84"/>
      <c r="M11955" s="86"/>
      <c r="N11955" s="87"/>
    </row>
    <row r="11956" spans="1:14" s="79" customFormat="1">
      <c r="A11956" s="17"/>
      <c r="B11956" s="84"/>
      <c r="C11956" s="85"/>
      <c r="D11956" s="84"/>
      <c r="E11956" s="84"/>
      <c r="M11956" s="86"/>
      <c r="N11956" s="87"/>
    </row>
    <row r="11957" spans="1:14" s="79" customFormat="1">
      <c r="A11957" s="17"/>
      <c r="B11957" s="84"/>
      <c r="C11957" s="85"/>
      <c r="D11957" s="84"/>
      <c r="E11957" s="84"/>
      <c r="M11957" s="86"/>
      <c r="N11957" s="87"/>
    </row>
    <row r="11958" spans="1:14" s="79" customFormat="1">
      <c r="A11958" s="17"/>
      <c r="B11958" s="84"/>
      <c r="C11958" s="85"/>
      <c r="D11958" s="84"/>
      <c r="E11958" s="84"/>
      <c r="M11958" s="86"/>
      <c r="N11958" s="87"/>
    </row>
    <row r="11959" spans="1:14" s="79" customFormat="1">
      <c r="A11959" s="17"/>
      <c r="B11959" s="84"/>
      <c r="C11959" s="85"/>
      <c r="D11959" s="84"/>
      <c r="E11959" s="84"/>
      <c r="M11959" s="86"/>
      <c r="N11959" s="87"/>
    </row>
    <row r="11960" spans="1:14" s="79" customFormat="1">
      <c r="A11960" s="17"/>
      <c r="B11960" s="84"/>
      <c r="C11960" s="85"/>
      <c r="D11960" s="84"/>
      <c r="E11960" s="84"/>
      <c r="M11960" s="86"/>
      <c r="N11960" s="87"/>
    </row>
    <row r="11961" spans="1:14" s="79" customFormat="1">
      <c r="A11961" s="17"/>
      <c r="B11961" s="84"/>
      <c r="C11961" s="85"/>
      <c r="D11961" s="84"/>
      <c r="E11961" s="84"/>
      <c r="M11961" s="86"/>
      <c r="N11961" s="87"/>
    </row>
    <row r="11962" spans="1:14" s="79" customFormat="1">
      <c r="A11962" s="17"/>
      <c r="B11962" s="84"/>
      <c r="C11962" s="85"/>
      <c r="D11962" s="84"/>
      <c r="E11962" s="84"/>
      <c r="M11962" s="86"/>
      <c r="N11962" s="87"/>
    </row>
    <row r="11963" spans="1:14" s="79" customFormat="1">
      <c r="A11963" s="17"/>
      <c r="B11963" s="84"/>
      <c r="C11963" s="85"/>
      <c r="D11963" s="84"/>
      <c r="E11963" s="84"/>
      <c r="M11963" s="86"/>
      <c r="N11963" s="87"/>
    </row>
    <row r="11964" spans="1:14" s="79" customFormat="1">
      <c r="A11964" s="17"/>
      <c r="B11964" s="84"/>
      <c r="C11964" s="85"/>
      <c r="D11964" s="84"/>
      <c r="E11964" s="84"/>
      <c r="M11964" s="86"/>
      <c r="N11964" s="87"/>
    </row>
    <row r="11965" spans="1:14" s="79" customFormat="1">
      <c r="A11965" s="17"/>
      <c r="B11965" s="84"/>
      <c r="C11965" s="85"/>
      <c r="D11965" s="84"/>
      <c r="E11965" s="84"/>
      <c r="M11965" s="86"/>
      <c r="N11965" s="87"/>
    </row>
    <row r="11966" spans="1:14" s="79" customFormat="1">
      <c r="A11966" s="17"/>
      <c r="B11966" s="84"/>
      <c r="C11966" s="85"/>
      <c r="D11966" s="84"/>
      <c r="E11966" s="84"/>
      <c r="M11966" s="86"/>
      <c r="N11966" s="87"/>
    </row>
    <row r="11967" spans="1:14" s="79" customFormat="1">
      <c r="A11967" s="17"/>
      <c r="B11967" s="84"/>
      <c r="C11967" s="85"/>
      <c r="D11967" s="84"/>
      <c r="E11967" s="84"/>
      <c r="M11967" s="86"/>
      <c r="N11967" s="87"/>
    </row>
    <row r="11968" spans="1:14" s="79" customFormat="1">
      <c r="A11968" s="17"/>
      <c r="B11968" s="84"/>
      <c r="C11968" s="85"/>
      <c r="D11968" s="84"/>
      <c r="E11968" s="84"/>
      <c r="M11968" s="86"/>
      <c r="N11968" s="87"/>
    </row>
    <row r="11969" spans="1:14" s="79" customFormat="1">
      <c r="A11969" s="17"/>
      <c r="B11969" s="84"/>
      <c r="C11969" s="85"/>
      <c r="D11969" s="84"/>
      <c r="E11969" s="84"/>
      <c r="M11969" s="86"/>
      <c r="N11969" s="87"/>
    </row>
    <row r="11970" spans="1:14" s="79" customFormat="1">
      <c r="A11970" s="17"/>
      <c r="B11970" s="84"/>
      <c r="C11970" s="85"/>
      <c r="D11970" s="84"/>
      <c r="E11970" s="84"/>
      <c r="M11970" s="86"/>
      <c r="N11970" s="87"/>
    </row>
    <row r="11971" spans="1:14" s="79" customFormat="1">
      <c r="A11971" s="17"/>
      <c r="B11971" s="84"/>
      <c r="C11971" s="85"/>
      <c r="D11971" s="84"/>
      <c r="E11971" s="84"/>
      <c r="M11971" s="86"/>
      <c r="N11971" s="87"/>
    </row>
    <row r="11972" spans="1:14" s="79" customFormat="1">
      <c r="A11972" s="17"/>
      <c r="B11972" s="84"/>
      <c r="C11972" s="85"/>
      <c r="D11972" s="84"/>
      <c r="E11972" s="84"/>
      <c r="M11972" s="86"/>
      <c r="N11972" s="87"/>
    </row>
    <row r="11973" spans="1:14" s="79" customFormat="1">
      <c r="A11973" s="17"/>
      <c r="B11973" s="84"/>
      <c r="C11973" s="85"/>
      <c r="D11973" s="84"/>
      <c r="E11973" s="84"/>
      <c r="M11973" s="86"/>
      <c r="N11973" s="87"/>
    </row>
    <row r="11974" spans="1:14" s="79" customFormat="1">
      <c r="A11974" s="17"/>
      <c r="B11974" s="84"/>
      <c r="C11974" s="85"/>
      <c r="D11974" s="84"/>
      <c r="E11974" s="84"/>
      <c r="M11974" s="86"/>
      <c r="N11974" s="87"/>
    </row>
    <row r="11975" spans="1:14" s="79" customFormat="1">
      <c r="A11975" s="17"/>
      <c r="B11975" s="84"/>
      <c r="C11975" s="85"/>
      <c r="D11975" s="84"/>
      <c r="E11975" s="84"/>
      <c r="M11975" s="86"/>
      <c r="N11975" s="87"/>
    </row>
    <row r="11976" spans="1:14" s="79" customFormat="1">
      <c r="A11976" s="17"/>
      <c r="B11976" s="84"/>
      <c r="C11976" s="85"/>
      <c r="D11976" s="84"/>
      <c r="E11976" s="84"/>
      <c r="M11976" s="86"/>
      <c r="N11976" s="87"/>
    </row>
    <row r="11977" spans="1:14" s="79" customFormat="1">
      <c r="A11977" s="17"/>
      <c r="B11977" s="84"/>
      <c r="C11977" s="85"/>
      <c r="D11977" s="84"/>
      <c r="E11977" s="84"/>
      <c r="M11977" s="86"/>
      <c r="N11977" s="87"/>
    </row>
    <row r="11978" spans="1:14" s="79" customFormat="1">
      <c r="A11978" s="17"/>
      <c r="B11978" s="84"/>
      <c r="C11978" s="85"/>
      <c r="D11978" s="84"/>
      <c r="E11978" s="84"/>
      <c r="M11978" s="86"/>
      <c r="N11978" s="87"/>
    </row>
    <row r="11979" spans="1:14" s="79" customFormat="1">
      <c r="A11979" s="17"/>
      <c r="B11979" s="84"/>
      <c r="C11979" s="85"/>
      <c r="D11979" s="84"/>
      <c r="E11979" s="84"/>
      <c r="M11979" s="86"/>
      <c r="N11979" s="87"/>
    </row>
    <row r="11980" spans="1:14" s="79" customFormat="1">
      <c r="A11980" s="17"/>
      <c r="B11980" s="84"/>
      <c r="C11980" s="85"/>
      <c r="D11980" s="84"/>
      <c r="E11980" s="84"/>
      <c r="M11980" s="86"/>
      <c r="N11980" s="87"/>
    </row>
    <row r="11981" spans="1:14" s="79" customFormat="1">
      <c r="A11981" s="17"/>
      <c r="B11981" s="84"/>
      <c r="C11981" s="85"/>
      <c r="D11981" s="84"/>
      <c r="E11981" s="84"/>
      <c r="M11981" s="86"/>
      <c r="N11981" s="87"/>
    </row>
    <row r="11982" spans="1:14" s="79" customFormat="1">
      <c r="A11982" s="17"/>
      <c r="B11982" s="84"/>
      <c r="C11982" s="85"/>
      <c r="D11982" s="84"/>
      <c r="E11982" s="84"/>
      <c r="M11982" s="86"/>
      <c r="N11982" s="87"/>
    </row>
    <row r="11983" spans="1:14" s="79" customFormat="1">
      <c r="A11983" s="17"/>
      <c r="B11983" s="84"/>
      <c r="C11983" s="85"/>
      <c r="D11983" s="84"/>
      <c r="E11983" s="84"/>
      <c r="M11983" s="86"/>
      <c r="N11983" s="87"/>
    </row>
    <row r="11984" spans="1:14" s="79" customFormat="1">
      <c r="A11984" s="17"/>
      <c r="B11984" s="84"/>
      <c r="C11984" s="85"/>
      <c r="D11984" s="84"/>
      <c r="E11984" s="84"/>
      <c r="M11984" s="86"/>
      <c r="N11984" s="87"/>
    </row>
    <row r="11985" spans="1:14" s="79" customFormat="1">
      <c r="A11985" s="17"/>
      <c r="B11985" s="84"/>
      <c r="C11985" s="85"/>
      <c r="D11985" s="84"/>
      <c r="E11985" s="84"/>
      <c r="M11985" s="86"/>
      <c r="N11985" s="87"/>
    </row>
    <row r="11986" spans="1:14" s="79" customFormat="1">
      <c r="A11986" s="17"/>
      <c r="B11986" s="84"/>
      <c r="C11986" s="85"/>
      <c r="D11986" s="84"/>
      <c r="E11986" s="84"/>
      <c r="M11986" s="86"/>
      <c r="N11986" s="87"/>
    </row>
    <row r="11987" spans="1:14" s="79" customFormat="1">
      <c r="A11987" s="17"/>
      <c r="B11987" s="84"/>
      <c r="C11987" s="85"/>
      <c r="D11987" s="84"/>
      <c r="E11987" s="84"/>
      <c r="M11987" s="86"/>
      <c r="N11987" s="87"/>
    </row>
    <row r="11988" spans="1:14" s="79" customFormat="1">
      <c r="A11988" s="17"/>
      <c r="B11988" s="84"/>
      <c r="C11988" s="85"/>
      <c r="D11988" s="84"/>
      <c r="E11988" s="84"/>
      <c r="M11988" s="86"/>
      <c r="N11988" s="87"/>
    </row>
    <row r="11989" spans="1:14" s="79" customFormat="1">
      <c r="A11989" s="17"/>
      <c r="B11989" s="84"/>
      <c r="C11989" s="85"/>
      <c r="D11989" s="84"/>
      <c r="E11989" s="84"/>
      <c r="M11989" s="86"/>
      <c r="N11989" s="87"/>
    </row>
    <row r="11990" spans="1:14" s="79" customFormat="1">
      <c r="A11990" s="17"/>
      <c r="B11990" s="84"/>
      <c r="C11990" s="85"/>
      <c r="D11990" s="84"/>
      <c r="E11990" s="84"/>
      <c r="M11990" s="86"/>
      <c r="N11990" s="87"/>
    </row>
    <row r="11991" spans="1:14" s="79" customFormat="1">
      <c r="A11991" s="17"/>
      <c r="B11991" s="84"/>
      <c r="C11991" s="85"/>
      <c r="D11991" s="84"/>
      <c r="E11991" s="84"/>
      <c r="M11991" s="86"/>
      <c r="N11991" s="87"/>
    </row>
    <row r="11992" spans="1:14" s="79" customFormat="1">
      <c r="A11992" s="17"/>
      <c r="B11992" s="84"/>
      <c r="C11992" s="85"/>
      <c r="D11992" s="84"/>
      <c r="E11992" s="84"/>
      <c r="M11992" s="86"/>
      <c r="N11992" s="87"/>
    </row>
    <row r="11993" spans="1:14" s="79" customFormat="1">
      <c r="A11993" s="17"/>
      <c r="B11993" s="84"/>
      <c r="C11993" s="85"/>
      <c r="D11993" s="84"/>
      <c r="E11993" s="84"/>
      <c r="M11993" s="86"/>
      <c r="N11993" s="87"/>
    </row>
    <row r="11994" spans="1:14" s="79" customFormat="1">
      <c r="A11994" s="17"/>
      <c r="B11994" s="84"/>
      <c r="C11994" s="85"/>
      <c r="D11994" s="84"/>
      <c r="E11994" s="84"/>
      <c r="M11994" s="86"/>
      <c r="N11994" s="87"/>
    </row>
    <row r="11995" spans="1:14" s="79" customFormat="1">
      <c r="A11995" s="17"/>
      <c r="B11995" s="84"/>
      <c r="C11995" s="85"/>
      <c r="D11995" s="84"/>
      <c r="E11995" s="84"/>
      <c r="M11995" s="86"/>
      <c r="N11995" s="87"/>
    </row>
    <row r="11996" spans="1:14" s="79" customFormat="1">
      <c r="A11996" s="17"/>
      <c r="B11996" s="84"/>
      <c r="C11996" s="85"/>
      <c r="D11996" s="84"/>
      <c r="E11996" s="84"/>
      <c r="M11996" s="86"/>
      <c r="N11996" s="87"/>
    </row>
    <row r="11997" spans="1:14" s="79" customFormat="1">
      <c r="A11997" s="17"/>
      <c r="B11997" s="84"/>
      <c r="C11997" s="85"/>
      <c r="D11997" s="84"/>
      <c r="E11997" s="84"/>
      <c r="M11997" s="86"/>
      <c r="N11997" s="87"/>
    </row>
    <row r="11998" spans="1:14" s="79" customFormat="1">
      <c r="A11998" s="17"/>
      <c r="B11998" s="84"/>
      <c r="C11998" s="85"/>
      <c r="D11998" s="84"/>
      <c r="E11998" s="84"/>
      <c r="M11998" s="86"/>
      <c r="N11998" s="87"/>
    </row>
    <row r="11999" spans="1:14" s="79" customFormat="1">
      <c r="A11999" s="17"/>
      <c r="B11999" s="84"/>
      <c r="C11999" s="85"/>
      <c r="D11999" s="84"/>
      <c r="E11999" s="84"/>
      <c r="M11999" s="86"/>
      <c r="N11999" s="87"/>
    </row>
    <row r="12000" spans="1:14" s="79" customFormat="1">
      <c r="A12000" s="17"/>
      <c r="B12000" s="84"/>
      <c r="C12000" s="85"/>
      <c r="D12000" s="84"/>
      <c r="E12000" s="84"/>
      <c r="M12000" s="86"/>
      <c r="N12000" s="87"/>
    </row>
    <row r="12001" spans="1:14" s="79" customFormat="1">
      <c r="A12001" s="17"/>
      <c r="B12001" s="84"/>
      <c r="C12001" s="85"/>
      <c r="D12001" s="84"/>
      <c r="E12001" s="84"/>
      <c r="M12001" s="86"/>
      <c r="N12001" s="87"/>
    </row>
    <row r="12002" spans="1:14" s="79" customFormat="1">
      <c r="A12002" s="17"/>
      <c r="B12002" s="84"/>
      <c r="C12002" s="85"/>
      <c r="D12002" s="84"/>
      <c r="E12002" s="84"/>
      <c r="M12002" s="86"/>
      <c r="N12002" s="87"/>
    </row>
    <row r="12003" spans="1:14" s="79" customFormat="1">
      <c r="A12003" s="17"/>
      <c r="B12003" s="84"/>
      <c r="C12003" s="85"/>
      <c r="D12003" s="84"/>
      <c r="E12003" s="84"/>
      <c r="M12003" s="86"/>
      <c r="N12003" s="87"/>
    </row>
    <row r="12004" spans="1:14" s="79" customFormat="1">
      <c r="A12004" s="17"/>
      <c r="B12004" s="84"/>
      <c r="C12004" s="85"/>
      <c r="D12004" s="84"/>
      <c r="E12004" s="84"/>
      <c r="M12004" s="86"/>
      <c r="N12004" s="87"/>
    </row>
    <row r="12005" spans="1:14" s="79" customFormat="1">
      <c r="A12005" s="17"/>
      <c r="B12005" s="84"/>
      <c r="C12005" s="85"/>
      <c r="D12005" s="84"/>
      <c r="E12005" s="84"/>
      <c r="M12005" s="86"/>
      <c r="N12005" s="87"/>
    </row>
    <row r="12006" spans="1:14" s="79" customFormat="1">
      <c r="A12006" s="17"/>
      <c r="B12006" s="84"/>
      <c r="C12006" s="85"/>
      <c r="D12006" s="84"/>
      <c r="E12006" s="84"/>
      <c r="M12006" s="86"/>
      <c r="N12006" s="87"/>
    </row>
    <row r="12007" spans="1:14" s="79" customFormat="1">
      <c r="A12007" s="17"/>
      <c r="B12007" s="84"/>
      <c r="C12007" s="85"/>
      <c r="D12007" s="84"/>
      <c r="E12007" s="84"/>
      <c r="M12007" s="86"/>
      <c r="N12007" s="87"/>
    </row>
    <row r="12008" spans="1:14" s="79" customFormat="1">
      <c r="A12008" s="17"/>
      <c r="B12008" s="84"/>
      <c r="C12008" s="85"/>
      <c r="D12008" s="84"/>
      <c r="E12008" s="84"/>
      <c r="M12008" s="86"/>
      <c r="N12008" s="87"/>
    </row>
    <row r="12009" spans="1:14" s="79" customFormat="1">
      <c r="A12009" s="17"/>
      <c r="B12009" s="84"/>
      <c r="C12009" s="85"/>
      <c r="D12009" s="84"/>
      <c r="E12009" s="84"/>
      <c r="M12009" s="86"/>
      <c r="N12009" s="87"/>
    </row>
    <row r="12010" spans="1:14" s="79" customFormat="1">
      <c r="A12010" s="17"/>
      <c r="B12010" s="84"/>
      <c r="C12010" s="85"/>
      <c r="D12010" s="84"/>
      <c r="E12010" s="84"/>
      <c r="M12010" s="86"/>
      <c r="N12010" s="87"/>
    </row>
    <row r="12011" spans="1:14" s="79" customFormat="1">
      <c r="A12011" s="17"/>
      <c r="B12011" s="84"/>
      <c r="C12011" s="85"/>
      <c r="D12011" s="84"/>
      <c r="E12011" s="84"/>
      <c r="M12011" s="86"/>
      <c r="N12011" s="87"/>
    </row>
    <row r="12012" spans="1:14" s="79" customFormat="1">
      <c r="A12012" s="17"/>
      <c r="B12012" s="84"/>
      <c r="C12012" s="85"/>
      <c r="D12012" s="84"/>
      <c r="E12012" s="84"/>
      <c r="M12012" s="86"/>
      <c r="N12012" s="87"/>
    </row>
    <row r="12013" spans="1:14" s="79" customFormat="1">
      <c r="A12013" s="17"/>
      <c r="B12013" s="84"/>
      <c r="C12013" s="85"/>
      <c r="D12013" s="84"/>
      <c r="E12013" s="84"/>
      <c r="M12013" s="86"/>
      <c r="N12013" s="87"/>
    </row>
    <row r="12014" spans="1:14" s="79" customFormat="1">
      <c r="A12014" s="17"/>
      <c r="B12014" s="84"/>
      <c r="C12014" s="85"/>
      <c r="D12014" s="84"/>
      <c r="E12014" s="84"/>
      <c r="M12014" s="86"/>
      <c r="N12014" s="87"/>
    </row>
    <row r="12015" spans="1:14" s="79" customFormat="1">
      <c r="A12015" s="17"/>
      <c r="B12015" s="84"/>
      <c r="C12015" s="85"/>
      <c r="D12015" s="84"/>
      <c r="E12015" s="84"/>
      <c r="M12015" s="86"/>
      <c r="N12015" s="87"/>
    </row>
    <row r="12016" spans="1:14" s="79" customFormat="1">
      <c r="A12016" s="17"/>
      <c r="B12016" s="84"/>
      <c r="C12016" s="85"/>
      <c r="D12016" s="84"/>
      <c r="E12016" s="84"/>
      <c r="M12016" s="86"/>
      <c r="N12016" s="87"/>
    </row>
    <row r="12017" spans="1:14" s="79" customFormat="1">
      <c r="A12017" s="17"/>
      <c r="B12017" s="84"/>
      <c r="C12017" s="85"/>
      <c r="D12017" s="84"/>
      <c r="E12017" s="84"/>
      <c r="M12017" s="86"/>
      <c r="N12017" s="87"/>
    </row>
    <row r="12018" spans="1:14" s="79" customFormat="1">
      <c r="A12018" s="17"/>
      <c r="B12018" s="84"/>
      <c r="C12018" s="85"/>
      <c r="D12018" s="84"/>
      <c r="E12018" s="84"/>
      <c r="M12018" s="86"/>
      <c r="N12018" s="87"/>
    </row>
    <row r="12019" spans="1:14" s="79" customFormat="1">
      <c r="A12019" s="17"/>
      <c r="B12019" s="84"/>
      <c r="C12019" s="85"/>
      <c r="D12019" s="84"/>
      <c r="E12019" s="84"/>
      <c r="M12019" s="86"/>
      <c r="N12019" s="87"/>
    </row>
    <row r="12020" spans="1:14" s="79" customFormat="1">
      <c r="A12020" s="17"/>
      <c r="B12020" s="84"/>
      <c r="C12020" s="85"/>
      <c r="D12020" s="84"/>
      <c r="E12020" s="84"/>
      <c r="M12020" s="86"/>
      <c r="N12020" s="87"/>
    </row>
    <row r="12021" spans="1:14" s="79" customFormat="1">
      <c r="A12021" s="17"/>
      <c r="B12021" s="84"/>
      <c r="C12021" s="85"/>
      <c r="D12021" s="84"/>
      <c r="E12021" s="84"/>
      <c r="M12021" s="86"/>
      <c r="N12021" s="87"/>
    </row>
    <row r="12022" spans="1:14" s="79" customFormat="1">
      <c r="A12022" s="17"/>
      <c r="B12022" s="84"/>
      <c r="C12022" s="85"/>
      <c r="D12022" s="84"/>
      <c r="E12022" s="84"/>
      <c r="M12022" s="86"/>
      <c r="N12022" s="87"/>
    </row>
    <row r="12023" spans="1:14" s="79" customFormat="1">
      <c r="A12023" s="17"/>
      <c r="B12023" s="84"/>
      <c r="C12023" s="85"/>
      <c r="D12023" s="84"/>
      <c r="E12023" s="84"/>
      <c r="M12023" s="86"/>
      <c r="N12023" s="87"/>
    </row>
    <row r="12024" spans="1:14" s="79" customFormat="1">
      <c r="A12024" s="17"/>
      <c r="B12024" s="84"/>
      <c r="C12024" s="85"/>
      <c r="D12024" s="84"/>
      <c r="E12024" s="84"/>
      <c r="M12024" s="86"/>
      <c r="N12024" s="87"/>
    </row>
    <row r="12025" spans="1:14" s="79" customFormat="1">
      <c r="A12025" s="17"/>
      <c r="B12025" s="84"/>
      <c r="C12025" s="85"/>
      <c r="D12025" s="84"/>
      <c r="E12025" s="84"/>
      <c r="M12025" s="86"/>
      <c r="N12025" s="87"/>
    </row>
    <row r="12026" spans="1:14" s="79" customFormat="1">
      <c r="A12026" s="17"/>
      <c r="B12026" s="84"/>
      <c r="C12026" s="85"/>
      <c r="D12026" s="84"/>
      <c r="E12026" s="84"/>
      <c r="M12026" s="86"/>
      <c r="N12026" s="87"/>
    </row>
    <row r="12027" spans="1:14" s="79" customFormat="1">
      <c r="A12027" s="17"/>
      <c r="B12027" s="84"/>
      <c r="C12027" s="85"/>
      <c r="D12027" s="84"/>
      <c r="E12027" s="84"/>
      <c r="M12027" s="86"/>
      <c r="N12027" s="87"/>
    </row>
    <row r="12028" spans="1:14" s="79" customFormat="1">
      <c r="A12028" s="17"/>
      <c r="B12028" s="84"/>
      <c r="C12028" s="85"/>
      <c r="D12028" s="84"/>
      <c r="E12028" s="84"/>
      <c r="M12028" s="86"/>
      <c r="N12028" s="87"/>
    </row>
    <row r="12029" spans="1:14" s="79" customFormat="1">
      <c r="A12029" s="17"/>
      <c r="B12029" s="84"/>
      <c r="C12029" s="85"/>
      <c r="D12029" s="84"/>
      <c r="E12029" s="84"/>
      <c r="M12029" s="86"/>
      <c r="N12029" s="87"/>
    </row>
    <row r="12030" spans="1:14" s="79" customFormat="1">
      <c r="A12030" s="17"/>
      <c r="B12030" s="84"/>
      <c r="C12030" s="85"/>
      <c r="D12030" s="84"/>
      <c r="E12030" s="84"/>
      <c r="M12030" s="86"/>
      <c r="N12030" s="87"/>
    </row>
    <row r="12031" spans="1:14" s="79" customFormat="1">
      <c r="A12031" s="17"/>
      <c r="B12031" s="84"/>
      <c r="C12031" s="85"/>
      <c r="D12031" s="84"/>
      <c r="E12031" s="84"/>
      <c r="M12031" s="86"/>
      <c r="N12031" s="87"/>
    </row>
    <row r="12032" spans="1:14" s="79" customFormat="1">
      <c r="A12032" s="17"/>
      <c r="B12032" s="84"/>
      <c r="C12032" s="85"/>
      <c r="D12032" s="84"/>
      <c r="E12032" s="84"/>
      <c r="M12032" s="86"/>
      <c r="N12032" s="87"/>
    </row>
    <row r="12033" spans="1:14" s="79" customFormat="1">
      <c r="A12033" s="17"/>
      <c r="B12033" s="84"/>
      <c r="C12033" s="85"/>
      <c r="D12033" s="84"/>
      <c r="E12033" s="84"/>
      <c r="M12033" s="86"/>
      <c r="N12033" s="87"/>
    </row>
    <row r="12034" spans="1:14" s="79" customFormat="1">
      <c r="A12034" s="17"/>
      <c r="B12034" s="84"/>
      <c r="C12034" s="85"/>
      <c r="D12034" s="84"/>
      <c r="E12034" s="84"/>
      <c r="M12034" s="86"/>
      <c r="N12034" s="87"/>
    </row>
    <row r="12035" spans="1:14" s="79" customFormat="1">
      <c r="A12035" s="17"/>
      <c r="B12035" s="84"/>
      <c r="C12035" s="85"/>
      <c r="D12035" s="84"/>
      <c r="E12035" s="84"/>
      <c r="M12035" s="86"/>
      <c r="N12035" s="87"/>
    </row>
    <row r="12036" spans="1:14" s="79" customFormat="1">
      <c r="A12036" s="17"/>
      <c r="B12036" s="84"/>
      <c r="C12036" s="85"/>
      <c r="D12036" s="84"/>
      <c r="E12036" s="84"/>
      <c r="M12036" s="86"/>
      <c r="N12036" s="87"/>
    </row>
    <row r="12037" spans="1:14" s="79" customFormat="1">
      <c r="A12037" s="17"/>
      <c r="B12037" s="84"/>
      <c r="C12037" s="85"/>
      <c r="D12037" s="84"/>
      <c r="E12037" s="84"/>
      <c r="M12037" s="86"/>
      <c r="N12037" s="87"/>
    </row>
    <row r="12038" spans="1:14" s="79" customFormat="1">
      <c r="A12038" s="17"/>
      <c r="B12038" s="84"/>
      <c r="C12038" s="85"/>
      <c r="D12038" s="84"/>
      <c r="E12038" s="84"/>
      <c r="M12038" s="86"/>
      <c r="N12038" s="87"/>
    </row>
    <row r="12039" spans="1:14" s="79" customFormat="1">
      <c r="A12039" s="17"/>
      <c r="B12039" s="84"/>
      <c r="C12039" s="85"/>
      <c r="D12039" s="84"/>
      <c r="E12039" s="84"/>
      <c r="M12039" s="86"/>
      <c r="N12039" s="87"/>
    </row>
    <row r="12040" spans="1:14" s="79" customFormat="1">
      <c r="A12040" s="17"/>
      <c r="B12040" s="84"/>
      <c r="C12040" s="85"/>
      <c r="D12040" s="84"/>
      <c r="E12040" s="84"/>
      <c r="M12040" s="86"/>
      <c r="N12040" s="87"/>
    </row>
    <row r="12041" spans="1:14" s="79" customFormat="1">
      <c r="A12041" s="17"/>
      <c r="B12041" s="84"/>
      <c r="C12041" s="85"/>
      <c r="D12041" s="84"/>
      <c r="E12041" s="84"/>
      <c r="M12041" s="86"/>
      <c r="N12041" s="87"/>
    </row>
    <row r="12042" spans="1:14" s="79" customFormat="1">
      <c r="A12042" s="17"/>
      <c r="B12042" s="84"/>
      <c r="C12042" s="85"/>
      <c r="D12042" s="84"/>
      <c r="E12042" s="84"/>
      <c r="M12042" s="86"/>
      <c r="N12042" s="87"/>
    </row>
    <row r="12043" spans="1:14" s="79" customFormat="1">
      <c r="A12043" s="17"/>
      <c r="B12043" s="84"/>
      <c r="C12043" s="85"/>
      <c r="D12043" s="84"/>
      <c r="E12043" s="84"/>
      <c r="M12043" s="86"/>
      <c r="N12043" s="87"/>
    </row>
    <row r="12044" spans="1:14" s="79" customFormat="1">
      <c r="A12044" s="17"/>
      <c r="B12044" s="84"/>
      <c r="C12044" s="85"/>
      <c r="D12044" s="84"/>
      <c r="E12044" s="84"/>
      <c r="M12044" s="86"/>
      <c r="N12044" s="87"/>
    </row>
    <row r="12045" spans="1:14" s="79" customFormat="1">
      <c r="A12045" s="17"/>
      <c r="B12045" s="84"/>
      <c r="C12045" s="85"/>
      <c r="D12045" s="84"/>
      <c r="E12045" s="84"/>
      <c r="M12045" s="86"/>
      <c r="N12045" s="87"/>
    </row>
    <row r="12046" spans="1:14" s="79" customFormat="1">
      <c r="A12046" s="17"/>
      <c r="B12046" s="84"/>
      <c r="C12046" s="85"/>
      <c r="D12046" s="84"/>
      <c r="E12046" s="84"/>
      <c r="M12046" s="86"/>
      <c r="N12046" s="87"/>
    </row>
    <row r="12047" spans="1:14" s="79" customFormat="1">
      <c r="A12047" s="17"/>
      <c r="B12047" s="84"/>
      <c r="C12047" s="85"/>
      <c r="D12047" s="84"/>
      <c r="E12047" s="84"/>
      <c r="M12047" s="86"/>
      <c r="N12047" s="87"/>
    </row>
    <row r="12048" spans="1:14" s="79" customFormat="1">
      <c r="A12048" s="17"/>
      <c r="B12048" s="84"/>
      <c r="C12048" s="85"/>
      <c r="D12048" s="84"/>
      <c r="E12048" s="84"/>
      <c r="M12048" s="86"/>
      <c r="N12048" s="87"/>
    </row>
    <row r="12049" spans="1:14" s="79" customFormat="1">
      <c r="A12049" s="17"/>
      <c r="B12049" s="84"/>
      <c r="C12049" s="85"/>
      <c r="D12049" s="84"/>
      <c r="E12049" s="84"/>
      <c r="M12049" s="86"/>
      <c r="N12049" s="87"/>
    </row>
    <row r="12050" spans="1:14" s="79" customFormat="1">
      <c r="A12050" s="17"/>
      <c r="B12050" s="84"/>
      <c r="C12050" s="85"/>
      <c r="D12050" s="84"/>
      <c r="E12050" s="84"/>
      <c r="M12050" s="86"/>
      <c r="N12050" s="87"/>
    </row>
    <row r="12051" spans="1:14" s="79" customFormat="1">
      <c r="A12051" s="17"/>
      <c r="B12051" s="84"/>
      <c r="C12051" s="85"/>
      <c r="D12051" s="84"/>
      <c r="E12051" s="84"/>
      <c r="M12051" s="86"/>
      <c r="N12051" s="87"/>
    </row>
    <row r="12052" spans="1:14" s="79" customFormat="1">
      <c r="A12052" s="17"/>
      <c r="B12052" s="84"/>
      <c r="C12052" s="85"/>
      <c r="D12052" s="84"/>
      <c r="E12052" s="84"/>
      <c r="M12052" s="86"/>
      <c r="N12052" s="87"/>
    </row>
    <row r="12053" spans="1:14" s="79" customFormat="1">
      <c r="A12053" s="17"/>
      <c r="B12053" s="84"/>
      <c r="C12053" s="85"/>
      <c r="D12053" s="84"/>
      <c r="E12053" s="84"/>
      <c r="M12053" s="86"/>
      <c r="N12053" s="87"/>
    </row>
    <row r="12054" spans="1:14" s="79" customFormat="1">
      <c r="A12054" s="17"/>
      <c r="B12054" s="84"/>
      <c r="C12054" s="85"/>
      <c r="D12054" s="84"/>
      <c r="E12054" s="84"/>
      <c r="M12054" s="86"/>
      <c r="N12054" s="87"/>
    </row>
    <row r="12055" spans="1:14" s="79" customFormat="1">
      <c r="A12055" s="17"/>
      <c r="B12055" s="84"/>
      <c r="C12055" s="85"/>
      <c r="D12055" s="84"/>
      <c r="E12055" s="84"/>
      <c r="M12055" s="86"/>
      <c r="N12055" s="87"/>
    </row>
    <row r="12056" spans="1:14" s="79" customFormat="1">
      <c r="A12056" s="17"/>
      <c r="B12056" s="84"/>
      <c r="C12056" s="85"/>
      <c r="D12056" s="84"/>
      <c r="E12056" s="84"/>
      <c r="M12056" s="86"/>
      <c r="N12056" s="87"/>
    </row>
    <row r="12057" spans="1:14" s="79" customFormat="1">
      <c r="A12057" s="17"/>
      <c r="B12057" s="84"/>
      <c r="C12057" s="85"/>
      <c r="D12057" s="84"/>
      <c r="E12057" s="84"/>
      <c r="M12057" s="86"/>
      <c r="N12057" s="87"/>
    </row>
    <row r="12058" spans="1:14" s="79" customFormat="1">
      <c r="A12058" s="17"/>
      <c r="B12058" s="84"/>
      <c r="C12058" s="85"/>
      <c r="D12058" s="84"/>
      <c r="E12058" s="84"/>
      <c r="M12058" s="86"/>
      <c r="N12058" s="87"/>
    </row>
    <row r="12059" spans="1:14" s="79" customFormat="1">
      <c r="A12059" s="17"/>
      <c r="B12059" s="84"/>
      <c r="C12059" s="85"/>
      <c r="D12059" s="84"/>
      <c r="E12059" s="84"/>
      <c r="M12059" s="86"/>
      <c r="N12059" s="87"/>
    </row>
    <row r="12060" spans="1:14" s="79" customFormat="1">
      <c r="A12060" s="17"/>
      <c r="B12060" s="84"/>
      <c r="C12060" s="85"/>
      <c r="D12060" s="84"/>
      <c r="E12060" s="84"/>
      <c r="M12060" s="86"/>
      <c r="N12060" s="87"/>
    </row>
    <row r="12061" spans="1:14" s="79" customFormat="1">
      <c r="A12061" s="17"/>
      <c r="B12061" s="84"/>
      <c r="C12061" s="85"/>
      <c r="D12061" s="84"/>
      <c r="E12061" s="84"/>
      <c r="M12061" s="86"/>
      <c r="N12061" s="87"/>
    </row>
    <row r="12062" spans="1:14" s="79" customFormat="1">
      <c r="A12062" s="17"/>
      <c r="B12062" s="84"/>
      <c r="C12062" s="85"/>
      <c r="D12062" s="84"/>
      <c r="E12062" s="84"/>
      <c r="M12062" s="86"/>
      <c r="N12062" s="87"/>
    </row>
    <row r="12063" spans="1:14" s="79" customFormat="1">
      <c r="A12063" s="17"/>
      <c r="B12063" s="84"/>
      <c r="C12063" s="85"/>
      <c r="D12063" s="84"/>
      <c r="E12063" s="84"/>
      <c r="M12063" s="86"/>
      <c r="N12063" s="87"/>
    </row>
    <row r="12064" spans="1:14" s="79" customFormat="1">
      <c r="A12064" s="17"/>
      <c r="B12064" s="84"/>
      <c r="C12064" s="85"/>
      <c r="D12064" s="84"/>
      <c r="E12064" s="84"/>
      <c r="M12064" s="86"/>
      <c r="N12064" s="87"/>
    </row>
    <row r="12065" spans="1:14" s="79" customFormat="1">
      <c r="A12065" s="17"/>
      <c r="B12065" s="84"/>
      <c r="C12065" s="85"/>
      <c r="D12065" s="84"/>
      <c r="E12065" s="84"/>
      <c r="M12065" s="86"/>
      <c r="N12065" s="87"/>
    </row>
    <row r="12066" spans="1:14" s="79" customFormat="1">
      <c r="A12066" s="17"/>
      <c r="B12066" s="84"/>
      <c r="C12066" s="85"/>
      <c r="D12066" s="84"/>
      <c r="E12066" s="84"/>
      <c r="M12066" s="86"/>
      <c r="N12066" s="87"/>
    </row>
    <row r="12067" spans="1:14" s="79" customFormat="1">
      <c r="A12067" s="17"/>
      <c r="B12067" s="84"/>
      <c r="C12067" s="85"/>
      <c r="D12067" s="84"/>
      <c r="E12067" s="84"/>
      <c r="M12067" s="86"/>
      <c r="N12067" s="87"/>
    </row>
    <row r="12068" spans="1:14" s="79" customFormat="1">
      <c r="A12068" s="17"/>
      <c r="B12068" s="84"/>
      <c r="C12068" s="85"/>
      <c r="D12068" s="84"/>
      <c r="E12068" s="84"/>
      <c r="M12068" s="86"/>
      <c r="N12068" s="87"/>
    </row>
    <row r="12069" spans="1:14" s="79" customFormat="1">
      <c r="A12069" s="17"/>
      <c r="B12069" s="84"/>
      <c r="C12069" s="85"/>
      <c r="D12069" s="84"/>
      <c r="E12069" s="84"/>
      <c r="M12069" s="86"/>
      <c r="N12069" s="87"/>
    </row>
    <row r="12070" spans="1:14" s="79" customFormat="1">
      <c r="A12070" s="17"/>
      <c r="B12070" s="84"/>
      <c r="C12070" s="85"/>
      <c r="D12070" s="84"/>
      <c r="E12070" s="84"/>
      <c r="M12070" s="86"/>
      <c r="N12070" s="87"/>
    </row>
    <row r="12071" spans="1:14" s="79" customFormat="1">
      <c r="A12071" s="17"/>
      <c r="B12071" s="84"/>
      <c r="C12071" s="85"/>
      <c r="D12071" s="84"/>
      <c r="E12071" s="84"/>
      <c r="M12071" s="86"/>
      <c r="N12071" s="87"/>
    </row>
    <row r="12072" spans="1:14" s="79" customFormat="1">
      <c r="A12072" s="17"/>
      <c r="B12072" s="84"/>
      <c r="C12072" s="85"/>
      <c r="D12072" s="84"/>
      <c r="E12072" s="84"/>
      <c r="M12072" s="86"/>
      <c r="N12072" s="87"/>
    </row>
    <row r="12073" spans="1:14" s="79" customFormat="1">
      <c r="A12073" s="17"/>
      <c r="B12073" s="84"/>
      <c r="C12073" s="85"/>
      <c r="D12073" s="84"/>
      <c r="E12073" s="84"/>
      <c r="M12073" s="86"/>
      <c r="N12073" s="87"/>
    </row>
    <row r="12074" spans="1:14" s="79" customFormat="1">
      <c r="A12074" s="17"/>
      <c r="B12074" s="84"/>
      <c r="C12074" s="85"/>
      <c r="D12074" s="84"/>
      <c r="E12074" s="84"/>
      <c r="M12074" s="86"/>
      <c r="N12074" s="87"/>
    </row>
    <row r="12075" spans="1:14" s="79" customFormat="1">
      <c r="A12075" s="17"/>
      <c r="B12075" s="84"/>
      <c r="C12075" s="85"/>
      <c r="D12075" s="84"/>
      <c r="E12075" s="84"/>
      <c r="M12075" s="86"/>
      <c r="N12075" s="87"/>
    </row>
    <row r="12076" spans="1:14" s="79" customFormat="1">
      <c r="A12076" s="17"/>
      <c r="B12076" s="84"/>
      <c r="C12076" s="85"/>
      <c r="D12076" s="84"/>
      <c r="E12076" s="84"/>
      <c r="M12076" s="86"/>
      <c r="N12076" s="87"/>
    </row>
    <row r="12077" spans="1:14" s="79" customFormat="1">
      <c r="A12077" s="17"/>
      <c r="B12077" s="84"/>
      <c r="C12077" s="85"/>
      <c r="D12077" s="84"/>
      <c r="E12077" s="84"/>
      <c r="M12077" s="86"/>
      <c r="N12077" s="87"/>
    </row>
    <row r="12078" spans="1:14" s="79" customFormat="1">
      <c r="A12078" s="17"/>
      <c r="B12078" s="84"/>
      <c r="C12078" s="85"/>
      <c r="D12078" s="84"/>
      <c r="E12078" s="84"/>
      <c r="M12078" s="86"/>
      <c r="N12078" s="87"/>
    </row>
    <row r="12079" spans="1:14" s="79" customFormat="1">
      <c r="A12079" s="17"/>
      <c r="B12079" s="84"/>
      <c r="C12079" s="85"/>
      <c r="D12079" s="84"/>
      <c r="E12079" s="84"/>
      <c r="M12079" s="86"/>
      <c r="N12079" s="87"/>
    </row>
    <row r="12080" spans="1:14" s="79" customFormat="1">
      <c r="A12080" s="17"/>
      <c r="B12080" s="84"/>
      <c r="C12080" s="85"/>
      <c r="D12080" s="84"/>
      <c r="E12080" s="84"/>
      <c r="M12080" s="86"/>
      <c r="N12080" s="87"/>
    </row>
    <row r="12081" spans="1:14" s="79" customFormat="1">
      <c r="A12081" s="17"/>
      <c r="B12081" s="84"/>
      <c r="C12081" s="85"/>
      <c r="D12081" s="84"/>
      <c r="E12081" s="84"/>
      <c r="M12081" s="86"/>
      <c r="N12081" s="87"/>
    </row>
    <row r="12082" spans="1:14" s="79" customFormat="1">
      <c r="A12082" s="17"/>
      <c r="B12082" s="84"/>
      <c r="C12082" s="85"/>
      <c r="D12082" s="84"/>
      <c r="E12082" s="84"/>
      <c r="M12082" s="86"/>
      <c r="N12082" s="87"/>
    </row>
    <row r="12083" spans="1:14" s="79" customFormat="1">
      <c r="A12083" s="17"/>
      <c r="B12083" s="84"/>
      <c r="C12083" s="85"/>
      <c r="D12083" s="84"/>
      <c r="E12083" s="84"/>
      <c r="M12083" s="86"/>
      <c r="N12083" s="87"/>
    </row>
    <row r="12084" spans="1:14" s="79" customFormat="1">
      <c r="A12084" s="17"/>
      <c r="B12084" s="84"/>
      <c r="C12084" s="85"/>
      <c r="D12084" s="84"/>
      <c r="E12084" s="84"/>
      <c r="M12084" s="86"/>
      <c r="N12084" s="87"/>
    </row>
    <row r="12085" spans="1:14" s="79" customFormat="1">
      <c r="A12085" s="17"/>
      <c r="B12085" s="84"/>
      <c r="C12085" s="85"/>
      <c r="D12085" s="84"/>
      <c r="E12085" s="84"/>
      <c r="M12085" s="86"/>
      <c r="N12085" s="87"/>
    </row>
    <row r="12086" spans="1:14" s="79" customFormat="1">
      <c r="A12086" s="17"/>
      <c r="B12086" s="84"/>
      <c r="C12086" s="85"/>
      <c r="D12086" s="84"/>
      <c r="E12086" s="84"/>
      <c r="M12086" s="86"/>
      <c r="N12086" s="87"/>
    </row>
    <row r="12087" spans="1:14" s="79" customFormat="1">
      <c r="A12087" s="17"/>
      <c r="B12087" s="84"/>
      <c r="C12087" s="85"/>
      <c r="D12087" s="84"/>
      <c r="E12087" s="84"/>
      <c r="M12087" s="86"/>
      <c r="N12087" s="87"/>
    </row>
    <row r="12088" spans="1:14" s="79" customFormat="1">
      <c r="A12088" s="17"/>
      <c r="B12088" s="84"/>
      <c r="C12088" s="85"/>
      <c r="D12088" s="84"/>
      <c r="E12088" s="84"/>
      <c r="M12088" s="86"/>
      <c r="N12088" s="87"/>
    </row>
    <row r="12089" spans="1:14" s="79" customFormat="1">
      <c r="A12089" s="17"/>
      <c r="B12089" s="84"/>
      <c r="C12089" s="85"/>
      <c r="D12089" s="84"/>
      <c r="E12089" s="84"/>
      <c r="M12089" s="86"/>
      <c r="N12089" s="87"/>
    </row>
    <row r="12090" spans="1:14" s="79" customFormat="1">
      <c r="A12090" s="17"/>
      <c r="B12090" s="84"/>
      <c r="C12090" s="85"/>
      <c r="D12090" s="84"/>
      <c r="E12090" s="84"/>
      <c r="M12090" s="86"/>
      <c r="N12090" s="87"/>
    </row>
    <row r="12091" spans="1:14" s="79" customFormat="1">
      <c r="A12091" s="17"/>
      <c r="B12091" s="84"/>
      <c r="C12091" s="85"/>
      <c r="D12091" s="84"/>
      <c r="E12091" s="84"/>
      <c r="M12091" s="86"/>
      <c r="N12091" s="87"/>
    </row>
    <row r="12092" spans="1:14" s="79" customFormat="1">
      <c r="A12092" s="17"/>
      <c r="B12092" s="84"/>
      <c r="C12092" s="85"/>
      <c r="D12092" s="84"/>
      <c r="E12092" s="84"/>
      <c r="M12092" s="86"/>
      <c r="N12092" s="87"/>
    </row>
    <row r="12093" spans="1:14" s="79" customFormat="1">
      <c r="A12093" s="17"/>
      <c r="B12093" s="84"/>
      <c r="C12093" s="85"/>
      <c r="D12093" s="84"/>
      <c r="E12093" s="84"/>
      <c r="M12093" s="86"/>
      <c r="N12093" s="87"/>
    </row>
    <row r="12094" spans="1:14" s="79" customFormat="1">
      <c r="A12094" s="17"/>
      <c r="B12094" s="84"/>
      <c r="C12094" s="85"/>
      <c r="D12094" s="84"/>
      <c r="E12094" s="84"/>
      <c r="M12094" s="86"/>
      <c r="N12094" s="87"/>
    </row>
    <row r="12095" spans="1:14" s="79" customFormat="1">
      <c r="A12095" s="17"/>
      <c r="B12095" s="84"/>
      <c r="C12095" s="85"/>
      <c r="D12095" s="84"/>
      <c r="E12095" s="84"/>
      <c r="M12095" s="86"/>
      <c r="N12095" s="87"/>
    </row>
    <row r="12096" spans="1:14" s="79" customFormat="1">
      <c r="A12096" s="17"/>
      <c r="B12096" s="84"/>
      <c r="C12096" s="85"/>
      <c r="D12096" s="84"/>
      <c r="E12096" s="84"/>
      <c r="M12096" s="86"/>
      <c r="N12096" s="87"/>
    </row>
    <row r="12097" spans="1:14" s="79" customFormat="1">
      <c r="A12097" s="17"/>
      <c r="B12097" s="84"/>
      <c r="C12097" s="85"/>
      <c r="D12097" s="84"/>
      <c r="E12097" s="84"/>
      <c r="M12097" s="86"/>
      <c r="N12097" s="87"/>
    </row>
    <row r="12098" spans="1:14" s="79" customFormat="1">
      <c r="A12098" s="17"/>
      <c r="B12098" s="84"/>
      <c r="C12098" s="85"/>
      <c r="D12098" s="84"/>
      <c r="E12098" s="84"/>
      <c r="M12098" s="86"/>
      <c r="N12098" s="87"/>
    </row>
    <row r="12099" spans="1:14" s="79" customFormat="1">
      <c r="A12099" s="17"/>
      <c r="B12099" s="84"/>
      <c r="C12099" s="85"/>
      <c r="D12099" s="84"/>
      <c r="E12099" s="84"/>
      <c r="M12099" s="86"/>
      <c r="N12099" s="87"/>
    </row>
    <row r="12100" spans="1:14" s="79" customFormat="1">
      <c r="A12100" s="17"/>
      <c r="B12100" s="84"/>
      <c r="C12100" s="85"/>
      <c r="D12100" s="84"/>
      <c r="E12100" s="84"/>
      <c r="M12100" s="86"/>
      <c r="N12100" s="87"/>
    </row>
    <row r="12101" spans="1:14" s="79" customFormat="1">
      <c r="A12101" s="17"/>
      <c r="B12101" s="84"/>
      <c r="C12101" s="85"/>
      <c r="D12101" s="84"/>
      <c r="E12101" s="84"/>
      <c r="M12101" s="86"/>
      <c r="N12101" s="87"/>
    </row>
    <row r="12102" spans="1:14" s="79" customFormat="1">
      <c r="A12102" s="17"/>
      <c r="B12102" s="84"/>
      <c r="C12102" s="85"/>
      <c r="D12102" s="84"/>
      <c r="E12102" s="84"/>
      <c r="M12102" s="86"/>
      <c r="N12102" s="87"/>
    </row>
    <row r="12103" spans="1:14" s="79" customFormat="1">
      <c r="A12103" s="17"/>
      <c r="B12103" s="84"/>
      <c r="C12103" s="85"/>
      <c r="D12103" s="84"/>
      <c r="E12103" s="84"/>
      <c r="M12103" s="86"/>
      <c r="N12103" s="87"/>
    </row>
    <row r="12104" spans="1:14" s="79" customFormat="1">
      <c r="A12104" s="17"/>
      <c r="B12104" s="84"/>
      <c r="C12104" s="85"/>
      <c r="D12104" s="84"/>
      <c r="E12104" s="84"/>
      <c r="M12104" s="86"/>
      <c r="N12104" s="87"/>
    </row>
    <row r="12105" spans="1:14" s="79" customFormat="1">
      <c r="A12105" s="17"/>
      <c r="B12105" s="84"/>
      <c r="C12105" s="85"/>
      <c r="D12105" s="84"/>
      <c r="E12105" s="84"/>
      <c r="M12105" s="86"/>
      <c r="N12105" s="87"/>
    </row>
    <row r="12106" spans="1:14" s="79" customFormat="1">
      <c r="A12106" s="17"/>
      <c r="B12106" s="84"/>
      <c r="C12106" s="85"/>
      <c r="D12106" s="84"/>
      <c r="E12106" s="84"/>
      <c r="M12106" s="86"/>
      <c r="N12106" s="87"/>
    </row>
    <row r="12107" spans="1:14" s="79" customFormat="1">
      <c r="A12107" s="17"/>
      <c r="B12107" s="84"/>
      <c r="C12107" s="85"/>
      <c r="D12107" s="84"/>
      <c r="E12107" s="84"/>
      <c r="M12107" s="86"/>
      <c r="N12107" s="87"/>
    </row>
    <row r="12108" spans="1:14" s="79" customFormat="1">
      <c r="A12108" s="17"/>
      <c r="B12108" s="84"/>
      <c r="C12108" s="85"/>
      <c r="D12108" s="84"/>
      <c r="E12108" s="84"/>
      <c r="M12108" s="86"/>
      <c r="N12108" s="87"/>
    </row>
    <row r="12109" spans="1:14" s="79" customFormat="1">
      <c r="A12109" s="17"/>
      <c r="B12109" s="84"/>
      <c r="C12109" s="85"/>
      <c r="D12109" s="84"/>
      <c r="E12109" s="84"/>
      <c r="M12109" s="86"/>
      <c r="N12109" s="87"/>
    </row>
    <row r="12110" spans="1:14" s="79" customFormat="1">
      <c r="A12110" s="17"/>
      <c r="B12110" s="84"/>
      <c r="C12110" s="85"/>
      <c r="D12110" s="84"/>
      <c r="E12110" s="84"/>
      <c r="M12110" s="86"/>
      <c r="N12110" s="87"/>
    </row>
    <row r="12111" spans="1:14" s="79" customFormat="1">
      <c r="A12111" s="17"/>
      <c r="B12111" s="84"/>
      <c r="C12111" s="85"/>
      <c r="D12111" s="84"/>
      <c r="E12111" s="84"/>
      <c r="M12111" s="86"/>
      <c r="N12111" s="87"/>
    </row>
    <row r="12112" spans="1:14" s="79" customFormat="1">
      <c r="A12112" s="17"/>
      <c r="B12112" s="84"/>
      <c r="C12112" s="85"/>
      <c r="D12112" s="84"/>
      <c r="E12112" s="84"/>
      <c r="M12112" s="86"/>
      <c r="N12112" s="87"/>
    </row>
    <row r="12113" spans="1:14" s="79" customFormat="1">
      <c r="A12113" s="17"/>
      <c r="B12113" s="84"/>
      <c r="C12113" s="85"/>
      <c r="D12113" s="84"/>
      <c r="E12113" s="84"/>
      <c r="M12113" s="86"/>
      <c r="N12113" s="87"/>
    </row>
    <row r="12114" spans="1:14" s="79" customFormat="1">
      <c r="A12114" s="17"/>
      <c r="B12114" s="84"/>
      <c r="C12114" s="85"/>
      <c r="D12114" s="84"/>
      <c r="E12114" s="84"/>
      <c r="M12114" s="86"/>
      <c r="N12114" s="87"/>
    </row>
    <row r="12115" spans="1:14" s="79" customFormat="1">
      <c r="A12115" s="17"/>
      <c r="B12115" s="84"/>
      <c r="C12115" s="85"/>
      <c r="D12115" s="84"/>
      <c r="E12115" s="84"/>
      <c r="M12115" s="86"/>
      <c r="N12115" s="87"/>
    </row>
    <row r="12116" spans="1:14" s="79" customFormat="1">
      <c r="A12116" s="17"/>
      <c r="B12116" s="84"/>
      <c r="C12116" s="85"/>
      <c r="D12116" s="84"/>
      <c r="E12116" s="84"/>
      <c r="M12116" s="86"/>
      <c r="N12116" s="87"/>
    </row>
    <row r="12117" spans="1:14" s="79" customFormat="1">
      <c r="A12117" s="17"/>
      <c r="B12117" s="84"/>
      <c r="C12117" s="85"/>
      <c r="D12117" s="84"/>
      <c r="E12117" s="84"/>
      <c r="M12117" s="86"/>
      <c r="N12117" s="87"/>
    </row>
    <row r="12118" spans="1:14" s="79" customFormat="1">
      <c r="A12118" s="17"/>
      <c r="B12118" s="84"/>
      <c r="C12118" s="85"/>
      <c r="D12118" s="84"/>
      <c r="E12118" s="84"/>
      <c r="M12118" s="86"/>
      <c r="N12118" s="87"/>
    </row>
    <row r="12119" spans="1:14" s="79" customFormat="1">
      <c r="A12119" s="17"/>
      <c r="B12119" s="84"/>
      <c r="C12119" s="85"/>
      <c r="D12119" s="84"/>
      <c r="E12119" s="84"/>
      <c r="M12119" s="86"/>
      <c r="N12119" s="87"/>
    </row>
    <row r="12120" spans="1:14" s="79" customFormat="1">
      <c r="A12120" s="17"/>
      <c r="B12120" s="84"/>
      <c r="C12120" s="85"/>
      <c r="D12120" s="84"/>
      <c r="E12120" s="84"/>
      <c r="M12120" s="86"/>
      <c r="N12120" s="87"/>
    </row>
    <row r="12121" spans="1:14" s="79" customFormat="1">
      <c r="A12121" s="17"/>
      <c r="B12121" s="84"/>
      <c r="C12121" s="85"/>
      <c r="D12121" s="84"/>
      <c r="E12121" s="84"/>
      <c r="M12121" s="86"/>
      <c r="N12121" s="87"/>
    </row>
    <row r="12122" spans="1:14" s="79" customFormat="1">
      <c r="A12122" s="17"/>
      <c r="B12122" s="84"/>
      <c r="C12122" s="85"/>
      <c r="D12122" s="84"/>
      <c r="E12122" s="84"/>
      <c r="M12122" s="86"/>
      <c r="N12122" s="87"/>
    </row>
    <row r="12123" spans="1:14" s="79" customFormat="1">
      <c r="A12123" s="17"/>
      <c r="B12123" s="84"/>
      <c r="C12123" s="85"/>
      <c r="D12123" s="84"/>
      <c r="E12123" s="84"/>
      <c r="M12123" s="86"/>
      <c r="N12123" s="87"/>
    </row>
    <row r="12124" spans="1:14" s="79" customFormat="1">
      <c r="A12124" s="17"/>
      <c r="B12124" s="84"/>
      <c r="C12124" s="85"/>
      <c r="D12124" s="84"/>
      <c r="E12124" s="84"/>
      <c r="M12124" s="86"/>
      <c r="N12124" s="87"/>
    </row>
    <row r="12125" spans="1:14" s="79" customFormat="1">
      <c r="A12125" s="17"/>
      <c r="B12125" s="84"/>
      <c r="C12125" s="85"/>
      <c r="D12125" s="84"/>
      <c r="E12125" s="84"/>
      <c r="M12125" s="86"/>
      <c r="N12125" s="87"/>
    </row>
    <row r="12126" spans="1:14" s="79" customFormat="1">
      <c r="A12126" s="17"/>
      <c r="B12126" s="84"/>
      <c r="C12126" s="85"/>
      <c r="D12126" s="84"/>
      <c r="E12126" s="84"/>
      <c r="M12126" s="86"/>
      <c r="N12126" s="87"/>
    </row>
    <row r="12127" spans="1:14" s="79" customFormat="1">
      <c r="A12127" s="17"/>
      <c r="B12127" s="84"/>
      <c r="C12127" s="85"/>
      <c r="D12127" s="84"/>
      <c r="E12127" s="84"/>
      <c r="M12127" s="86"/>
      <c r="N12127" s="87"/>
    </row>
    <row r="12128" spans="1:14" s="79" customFormat="1">
      <c r="A12128" s="17"/>
      <c r="B12128" s="84"/>
      <c r="C12128" s="85"/>
      <c r="D12128" s="84"/>
      <c r="E12128" s="84"/>
      <c r="M12128" s="86"/>
      <c r="N12128" s="87"/>
    </row>
    <row r="12129" spans="1:14" s="79" customFormat="1">
      <c r="A12129" s="17"/>
      <c r="B12129" s="84"/>
      <c r="C12129" s="85"/>
      <c r="D12129" s="84"/>
      <c r="E12129" s="84"/>
      <c r="M12129" s="86"/>
      <c r="N12129" s="87"/>
    </row>
    <row r="12130" spans="1:14" s="79" customFormat="1">
      <c r="A12130" s="17"/>
      <c r="B12130" s="84"/>
      <c r="C12130" s="85"/>
      <c r="D12130" s="84"/>
      <c r="E12130" s="84"/>
      <c r="M12130" s="86"/>
      <c r="N12130" s="87"/>
    </row>
    <row r="12131" spans="1:14" s="79" customFormat="1">
      <c r="A12131" s="17"/>
      <c r="B12131" s="84"/>
      <c r="C12131" s="85"/>
      <c r="D12131" s="84"/>
      <c r="E12131" s="84"/>
      <c r="M12131" s="86"/>
      <c r="N12131" s="87"/>
    </row>
    <row r="12132" spans="1:14" s="79" customFormat="1">
      <c r="A12132" s="17"/>
      <c r="B12132" s="84"/>
      <c r="C12132" s="85"/>
      <c r="D12132" s="84"/>
      <c r="E12132" s="84"/>
      <c r="M12132" s="86"/>
      <c r="N12132" s="87"/>
    </row>
    <row r="12133" spans="1:14" s="79" customFormat="1">
      <c r="A12133" s="17"/>
      <c r="B12133" s="84"/>
      <c r="C12133" s="85"/>
      <c r="D12133" s="84"/>
      <c r="E12133" s="84"/>
      <c r="M12133" s="86"/>
      <c r="N12133" s="87"/>
    </row>
    <row r="12134" spans="1:14" s="79" customFormat="1">
      <c r="A12134" s="17"/>
      <c r="B12134" s="84"/>
      <c r="C12134" s="85"/>
      <c r="D12134" s="84"/>
      <c r="E12134" s="84"/>
      <c r="M12134" s="86"/>
      <c r="N12134" s="87"/>
    </row>
    <row r="12135" spans="1:14" s="79" customFormat="1">
      <c r="A12135" s="17"/>
      <c r="B12135" s="84"/>
      <c r="C12135" s="85"/>
      <c r="D12135" s="84"/>
      <c r="E12135" s="84"/>
      <c r="M12135" s="86"/>
      <c r="N12135" s="87"/>
    </row>
    <row r="12136" spans="1:14" s="79" customFormat="1">
      <c r="A12136" s="17"/>
      <c r="B12136" s="84"/>
      <c r="C12136" s="85"/>
      <c r="D12136" s="84"/>
      <c r="E12136" s="84"/>
      <c r="M12136" s="86"/>
      <c r="N12136" s="87"/>
    </row>
    <row r="12137" spans="1:14" s="79" customFormat="1">
      <c r="A12137" s="17"/>
      <c r="B12137" s="84"/>
      <c r="C12137" s="85"/>
      <c r="D12137" s="84"/>
      <c r="E12137" s="84"/>
      <c r="M12137" s="86"/>
      <c r="N12137" s="87"/>
    </row>
    <row r="12138" spans="1:14" s="79" customFormat="1">
      <c r="A12138" s="17"/>
      <c r="B12138" s="84"/>
      <c r="C12138" s="85"/>
      <c r="D12138" s="84"/>
      <c r="E12138" s="84"/>
      <c r="M12138" s="86"/>
      <c r="N12138" s="87"/>
    </row>
    <row r="12139" spans="1:14" s="79" customFormat="1">
      <c r="A12139" s="17"/>
      <c r="B12139" s="84"/>
      <c r="C12139" s="85"/>
      <c r="D12139" s="84"/>
      <c r="E12139" s="84"/>
      <c r="M12139" s="86"/>
      <c r="N12139" s="87"/>
    </row>
    <row r="12140" spans="1:14" s="79" customFormat="1">
      <c r="A12140" s="17"/>
      <c r="B12140" s="84"/>
      <c r="C12140" s="85"/>
      <c r="D12140" s="84"/>
      <c r="E12140" s="84"/>
      <c r="M12140" s="86"/>
      <c r="N12140" s="87"/>
    </row>
    <row r="12141" spans="1:14" s="79" customFormat="1">
      <c r="A12141" s="17"/>
      <c r="B12141" s="84"/>
      <c r="C12141" s="85"/>
      <c r="D12141" s="84"/>
      <c r="E12141" s="84"/>
      <c r="M12141" s="86"/>
      <c r="N12141" s="87"/>
    </row>
    <row r="12142" spans="1:14" s="79" customFormat="1">
      <c r="A12142" s="17"/>
      <c r="B12142" s="84"/>
      <c r="C12142" s="85"/>
      <c r="D12142" s="84"/>
      <c r="E12142" s="84"/>
      <c r="M12142" s="86"/>
      <c r="N12142" s="87"/>
    </row>
    <row r="12143" spans="1:14" s="79" customFormat="1">
      <c r="A12143" s="17"/>
      <c r="B12143" s="84"/>
      <c r="C12143" s="85"/>
      <c r="D12143" s="84"/>
      <c r="E12143" s="84"/>
      <c r="M12143" s="86"/>
      <c r="N12143" s="87"/>
    </row>
    <row r="12144" spans="1:14" s="79" customFormat="1">
      <c r="A12144" s="17"/>
      <c r="B12144" s="84"/>
      <c r="C12144" s="85"/>
      <c r="D12144" s="84"/>
      <c r="E12144" s="84"/>
      <c r="M12144" s="86"/>
      <c r="N12144" s="87"/>
    </row>
    <row r="12145" spans="1:14" s="79" customFormat="1">
      <c r="A12145" s="17"/>
      <c r="B12145" s="84"/>
      <c r="C12145" s="85"/>
      <c r="D12145" s="84"/>
      <c r="E12145" s="84"/>
      <c r="M12145" s="86"/>
      <c r="N12145" s="87"/>
    </row>
    <row r="12146" spans="1:14" s="79" customFormat="1">
      <c r="A12146" s="17"/>
      <c r="B12146" s="84"/>
      <c r="C12146" s="85"/>
      <c r="D12146" s="84"/>
      <c r="E12146" s="84"/>
      <c r="M12146" s="86"/>
      <c r="N12146" s="87"/>
    </row>
    <row r="12147" spans="1:14" s="79" customFormat="1">
      <c r="A12147" s="17"/>
      <c r="B12147" s="84"/>
      <c r="C12147" s="85"/>
      <c r="D12147" s="84"/>
      <c r="E12147" s="84"/>
      <c r="M12147" s="86"/>
      <c r="N12147" s="87"/>
    </row>
    <row r="12148" spans="1:14" s="79" customFormat="1">
      <c r="A12148" s="17"/>
      <c r="B12148" s="84"/>
      <c r="C12148" s="85"/>
      <c r="D12148" s="84"/>
      <c r="E12148" s="84"/>
      <c r="M12148" s="86"/>
      <c r="N12148" s="87"/>
    </row>
    <row r="12149" spans="1:14" s="79" customFormat="1">
      <c r="A12149" s="17"/>
      <c r="B12149" s="84"/>
      <c r="C12149" s="85"/>
      <c r="D12149" s="84"/>
      <c r="E12149" s="84"/>
      <c r="M12149" s="86"/>
      <c r="N12149" s="87"/>
    </row>
    <row r="12150" spans="1:14" s="79" customFormat="1">
      <c r="A12150" s="17"/>
      <c r="B12150" s="84"/>
      <c r="C12150" s="85"/>
      <c r="D12150" s="84"/>
      <c r="E12150" s="84"/>
      <c r="M12150" s="86"/>
      <c r="N12150" s="87"/>
    </row>
    <row r="12151" spans="1:14" s="79" customFormat="1">
      <c r="A12151" s="17"/>
      <c r="B12151" s="84"/>
      <c r="C12151" s="85"/>
      <c r="D12151" s="84"/>
      <c r="E12151" s="84"/>
      <c r="M12151" s="86"/>
      <c r="N12151" s="87"/>
    </row>
    <row r="12152" spans="1:14" s="79" customFormat="1">
      <c r="A12152" s="17"/>
      <c r="B12152" s="84"/>
      <c r="C12152" s="85"/>
      <c r="D12152" s="84"/>
      <c r="E12152" s="84"/>
      <c r="M12152" s="86"/>
      <c r="N12152" s="87"/>
    </row>
    <row r="12153" spans="1:14" s="79" customFormat="1">
      <c r="A12153" s="17"/>
      <c r="B12153" s="84"/>
      <c r="C12153" s="85"/>
      <c r="D12153" s="84"/>
      <c r="E12153" s="84"/>
      <c r="M12153" s="86"/>
      <c r="N12153" s="87"/>
    </row>
    <row r="12154" spans="1:14" s="79" customFormat="1">
      <c r="A12154" s="17"/>
      <c r="B12154" s="84"/>
      <c r="C12154" s="85"/>
      <c r="D12154" s="84"/>
      <c r="E12154" s="84"/>
      <c r="M12154" s="86"/>
      <c r="N12154" s="87"/>
    </row>
    <row r="12155" spans="1:14" s="79" customFormat="1">
      <c r="A12155" s="17"/>
      <c r="B12155" s="84"/>
      <c r="C12155" s="85"/>
      <c r="D12155" s="84"/>
      <c r="E12155" s="84"/>
      <c r="M12155" s="86"/>
      <c r="N12155" s="87"/>
    </row>
    <row r="12156" spans="1:14" s="79" customFormat="1">
      <c r="A12156" s="17"/>
      <c r="B12156" s="84"/>
      <c r="C12156" s="85"/>
      <c r="D12156" s="84"/>
      <c r="E12156" s="84"/>
      <c r="M12156" s="86"/>
      <c r="N12156" s="87"/>
    </row>
    <row r="12157" spans="1:14" s="79" customFormat="1">
      <c r="A12157" s="17"/>
      <c r="B12157" s="84"/>
      <c r="C12157" s="85"/>
      <c r="D12157" s="84"/>
      <c r="E12157" s="84"/>
      <c r="M12157" s="86"/>
      <c r="N12157" s="87"/>
    </row>
    <row r="12158" spans="1:14" s="79" customFormat="1">
      <c r="A12158" s="17"/>
      <c r="B12158" s="84"/>
      <c r="C12158" s="85"/>
      <c r="D12158" s="84"/>
      <c r="E12158" s="84"/>
      <c r="M12158" s="86"/>
      <c r="N12158" s="87"/>
    </row>
    <row r="12159" spans="1:14" s="79" customFormat="1">
      <c r="A12159" s="17"/>
      <c r="B12159" s="84"/>
      <c r="C12159" s="85"/>
      <c r="D12159" s="84"/>
      <c r="E12159" s="84"/>
      <c r="M12159" s="86"/>
      <c r="N12159" s="87"/>
    </row>
    <row r="12160" spans="1:14" s="79" customFormat="1">
      <c r="A12160" s="17"/>
      <c r="B12160" s="84"/>
      <c r="C12160" s="85"/>
      <c r="D12160" s="84"/>
      <c r="E12160" s="84"/>
      <c r="M12160" s="86"/>
      <c r="N12160" s="87"/>
    </row>
    <row r="12161" spans="1:14" s="79" customFormat="1">
      <c r="A12161" s="17"/>
      <c r="B12161" s="84"/>
      <c r="C12161" s="85"/>
      <c r="D12161" s="84"/>
      <c r="E12161" s="84"/>
      <c r="M12161" s="86"/>
      <c r="N12161" s="87"/>
    </row>
    <row r="12162" spans="1:14" s="79" customFormat="1">
      <c r="A12162" s="17"/>
      <c r="B12162" s="84"/>
      <c r="C12162" s="85"/>
      <c r="D12162" s="84"/>
      <c r="E12162" s="84"/>
      <c r="M12162" s="86"/>
      <c r="N12162" s="87"/>
    </row>
    <row r="12163" spans="1:14" s="79" customFormat="1">
      <c r="A12163" s="17"/>
      <c r="B12163" s="84"/>
      <c r="C12163" s="85"/>
      <c r="D12163" s="84"/>
      <c r="E12163" s="84"/>
      <c r="M12163" s="86"/>
      <c r="N12163" s="87"/>
    </row>
    <row r="12164" spans="1:14" s="79" customFormat="1">
      <c r="A12164" s="17"/>
      <c r="B12164" s="84"/>
      <c r="C12164" s="85"/>
      <c r="D12164" s="84"/>
      <c r="E12164" s="84"/>
      <c r="M12164" s="86"/>
      <c r="N12164" s="87"/>
    </row>
    <row r="12165" spans="1:14" s="79" customFormat="1">
      <c r="A12165" s="17"/>
      <c r="B12165" s="84"/>
      <c r="C12165" s="85"/>
      <c r="D12165" s="84"/>
      <c r="E12165" s="84"/>
      <c r="M12165" s="86"/>
      <c r="N12165" s="87"/>
    </row>
    <row r="12166" spans="1:14" s="79" customFormat="1">
      <c r="A12166" s="17"/>
      <c r="B12166" s="84"/>
      <c r="C12166" s="85"/>
      <c r="D12166" s="84"/>
      <c r="E12166" s="84"/>
      <c r="M12166" s="86"/>
      <c r="N12166" s="87"/>
    </row>
    <row r="12167" spans="1:14" s="79" customFormat="1">
      <c r="A12167" s="17"/>
      <c r="B12167" s="84"/>
      <c r="C12167" s="85"/>
      <c r="D12167" s="84"/>
      <c r="E12167" s="84"/>
      <c r="M12167" s="86"/>
      <c r="N12167" s="87"/>
    </row>
    <row r="12168" spans="1:14" s="79" customFormat="1">
      <c r="A12168" s="17"/>
      <c r="B12168" s="84"/>
      <c r="C12168" s="85"/>
      <c r="D12168" s="84"/>
      <c r="E12168" s="84"/>
      <c r="M12168" s="86"/>
      <c r="N12168" s="87"/>
    </row>
    <row r="12169" spans="1:14" s="79" customFormat="1">
      <c r="A12169" s="17"/>
      <c r="B12169" s="84"/>
      <c r="C12169" s="85"/>
      <c r="D12169" s="84"/>
      <c r="E12169" s="84"/>
      <c r="M12169" s="86"/>
      <c r="N12169" s="87"/>
    </row>
    <row r="12170" spans="1:14" s="79" customFormat="1">
      <c r="A12170" s="17"/>
      <c r="B12170" s="84"/>
      <c r="C12170" s="85"/>
      <c r="D12170" s="84"/>
      <c r="E12170" s="84"/>
      <c r="M12170" s="86"/>
      <c r="N12170" s="87"/>
    </row>
    <row r="12171" spans="1:14" s="79" customFormat="1">
      <c r="A12171" s="17"/>
      <c r="B12171" s="84"/>
      <c r="C12171" s="85"/>
      <c r="D12171" s="84"/>
      <c r="E12171" s="84"/>
      <c r="M12171" s="86"/>
      <c r="N12171" s="87"/>
    </row>
    <row r="12172" spans="1:14" s="79" customFormat="1">
      <c r="A12172" s="17"/>
      <c r="B12172" s="84"/>
      <c r="C12172" s="85"/>
      <c r="D12172" s="84"/>
      <c r="E12172" s="84"/>
      <c r="M12172" s="86"/>
      <c r="N12172" s="87"/>
    </row>
    <row r="12173" spans="1:14" s="79" customFormat="1">
      <c r="A12173" s="17"/>
      <c r="B12173" s="84"/>
      <c r="C12173" s="85"/>
      <c r="D12173" s="84"/>
      <c r="E12173" s="84"/>
      <c r="M12173" s="86"/>
      <c r="N12173" s="87"/>
    </row>
    <row r="12174" spans="1:14" s="79" customFormat="1">
      <c r="A12174" s="17"/>
      <c r="B12174" s="84"/>
      <c r="C12174" s="85"/>
      <c r="D12174" s="84"/>
      <c r="E12174" s="84"/>
      <c r="M12174" s="86"/>
      <c r="N12174" s="87"/>
    </row>
    <row r="12175" spans="1:14" s="79" customFormat="1">
      <c r="A12175" s="17"/>
      <c r="B12175" s="84"/>
      <c r="C12175" s="85"/>
      <c r="D12175" s="84"/>
      <c r="E12175" s="84"/>
      <c r="M12175" s="86"/>
      <c r="N12175" s="87"/>
    </row>
    <row r="12176" spans="1:14" s="79" customFormat="1">
      <c r="A12176" s="17"/>
      <c r="B12176" s="84"/>
      <c r="C12176" s="85"/>
      <c r="D12176" s="84"/>
      <c r="E12176" s="84"/>
      <c r="M12176" s="86"/>
      <c r="N12176" s="87"/>
    </row>
    <row r="12177" spans="1:14" s="79" customFormat="1">
      <c r="A12177" s="17"/>
      <c r="B12177" s="84"/>
      <c r="C12177" s="85"/>
      <c r="D12177" s="84"/>
      <c r="E12177" s="84"/>
      <c r="M12177" s="86"/>
      <c r="N12177" s="87"/>
    </row>
    <row r="12178" spans="1:14" s="79" customFormat="1">
      <c r="A12178" s="17"/>
      <c r="B12178" s="84"/>
      <c r="C12178" s="85"/>
      <c r="D12178" s="84"/>
      <c r="E12178" s="84"/>
      <c r="M12178" s="86"/>
      <c r="N12178" s="87"/>
    </row>
    <row r="12179" spans="1:14" s="79" customFormat="1">
      <c r="A12179" s="17"/>
      <c r="B12179" s="84"/>
      <c r="C12179" s="85"/>
      <c r="D12179" s="84"/>
      <c r="E12179" s="84"/>
      <c r="M12179" s="86"/>
      <c r="N12179" s="87"/>
    </row>
    <row r="12180" spans="1:14" s="79" customFormat="1">
      <c r="A12180" s="17"/>
      <c r="B12180" s="84"/>
      <c r="C12180" s="85"/>
      <c r="D12180" s="84"/>
      <c r="E12180" s="84"/>
      <c r="M12180" s="86"/>
      <c r="N12180" s="87"/>
    </row>
    <row r="12181" spans="1:14" s="79" customFormat="1">
      <c r="A12181" s="17"/>
      <c r="B12181" s="84"/>
      <c r="C12181" s="85"/>
      <c r="D12181" s="84"/>
      <c r="E12181" s="84"/>
      <c r="M12181" s="86"/>
      <c r="N12181" s="87"/>
    </row>
    <row r="12182" spans="1:14" s="79" customFormat="1">
      <c r="A12182" s="17"/>
      <c r="B12182" s="84"/>
      <c r="C12182" s="85"/>
      <c r="D12182" s="84"/>
      <c r="E12182" s="84"/>
      <c r="M12182" s="86"/>
      <c r="N12182" s="87"/>
    </row>
    <row r="12183" spans="1:14" s="79" customFormat="1">
      <c r="A12183" s="17"/>
      <c r="B12183" s="84"/>
      <c r="C12183" s="85"/>
      <c r="D12183" s="84"/>
      <c r="E12183" s="84"/>
      <c r="M12183" s="86"/>
      <c r="N12183" s="87"/>
    </row>
    <row r="12184" spans="1:14" s="79" customFormat="1">
      <c r="A12184" s="17"/>
      <c r="B12184" s="84"/>
      <c r="C12184" s="85"/>
      <c r="D12184" s="84"/>
      <c r="E12184" s="84"/>
      <c r="M12184" s="86"/>
      <c r="N12184" s="87"/>
    </row>
    <row r="12185" spans="1:14" s="79" customFormat="1">
      <c r="A12185" s="17"/>
      <c r="B12185" s="84"/>
      <c r="C12185" s="85"/>
      <c r="D12185" s="84"/>
      <c r="E12185" s="84"/>
      <c r="M12185" s="86"/>
      <c r="N12185" s="87"/>
    </row>
    <row r="12186" spans="1:14" s="79" customFormat="1">
      <c r="A12186" s="17"/>
      <c r="B12186" s="84"/>
      <c r="C12186" s="85"/>
      <c r="D12186" s="84"/>
      <c r="E12186" s="84"/>
      <c r="M12186" s="86"/>
      <c r="N12186" s="87"/>
    </row>
    <row r="12187" spans="1:14" s="79" customFormat="1">
      <c r="A12187" s="17"/>
      <c r="B12187" s="84"/>
      <c r="C12187" s="85"/>
      <c r="D12187" s="84"/>
      <c r="E12187" s="84"/>
      <c r="M12187" s="86"/>
      <c r="N12187" s="87"/>
    </row>
    <row r="12188" spans="1:14" s="79" customFormat="1">
      <c r="A12188" s="17"/>
      <c r="B12188" s="84"/>
      <c r="C12188" s="85"/>
      <c r="D12188" s="84"/>
      <c r="E12188" s="84"/>
      <c r="M12188" s="86"/>
      <c r="N12188" s="87"/>
    </row>
    <row r="12189" spans="1:14" s="79" customFormat="1">
      <c r="A12189" s="17"/>
      <c r="B12189" s="84"/>
      <c r="C12189" s="85"/>
      <c r="D12189" s="84"/>
      <c r="E12189" s="84"/>
      <c r="M12189" s="86"/>
      <c r="N12189" s="87"/>
    </row>
    <row r="12190" spans="1:14" s="79" customFormat="1">
      <c r="A12190" s="17"/>
      <c r="B12190" s="84"/>
      <c r="C12190" s="85"/>
      <c r="D12190" s="84"/>
      <c r="E12190" s="84"/>
      <c r="M12190" s="86"/>
      <c r="N12190" s="87"/>
    </row>
    <row r="12191" spans="1:14" s="79" customFormat="1">
      <c r="A12191" s="17"/>
      <c r="B12191" s="84"/>
      <c r="C12191" s="85"/>
      <c r="D12191" s="84"/>
      <c r="E12191" s="84"/>
      <c r="M12191" s="86"/>
      <c r="N12191" s="87"/>
    </row>
    <row r="12192" spans="1:14" s="79" customFormat="1">
      <c r="A12192" s="17"/>
      <c r="B12192" s="84"/>
      <c r="C12192" s="85"/>
      <c r="D12192" s="84"/>
      <c r="E12192" s="84"/>
      <c r="M12192" s="86"/>
      <c r="N12192" s="87"/>
    </row>
    <row r="12193" spans="1:14" s="79" customFormat="1">
      <c r="A12193" s="17"/>
      <c r="B12193" s="84"/>
      <c r="C12193" s="85"/>
      <c r="D12193" s="84"/>
      <c r="E12193" s="84"/>
      <c r="M12193" s="86"/>
      <c r="N12193" s="87"/>
    </row>
    <row r="12194" spans="1:14" s="79" customFormat="1">
      <c r="A12194" s="17"/>
      <c r="B12194" s="84"/>
      <c r="C12194" s="85"/>
      <c r="D12194" s="84"/>
      <c r="E12194" s="84"/>
      <c r="M12194" s="86"/>
      <c r="N12194" s="87"/>
    </row>
    <row r="12195" spans="1:14" s="79" customFormat="1">
      <c r="A12195" s="17"/>
      <c r="B12195" s="84"/>
      <c r="C12195" s="85"/>
      <c r="D12195" s="84"/>
      <c r="E12195" s="84"/>
      <c r="M12195" s="86"/>
      <c r="N12195" s="87"/>
    </row>
    <row r="12196" spans="1:14" s="79" customFormat="1">
      <c r="A12196" s="17"/>
      <c r="B12196" s="84"/>
      <c r="C12196" s="85"/>
      <c r="D12196" s="84"/>
      <c r="E12196" s="84"/>
      <c r="M12196" s="86"/>
      <c r="N12196" s="87"/>
    </row>
    <row r="12197" spans="1:14" s="79" customFormat="1">
      <c r="A12197" s="17"/>
      <c r="B12197" s="84"/>
      <c r="C12197" s="85"/>
      <c r="D12197" s="84"/>
      <c r="E12197" s="84"/>
      <c r="M12197" s="86"/>
      <c r="N12197" s="87"/>
    </row>
    <row r="12198" spans="1:14" s="79" customFormat="1">
      <c r="A12198" s="17"/>
      <c r="B12198" s="84"/>
      <c r="C12198" s="85"/>
      <c r="D12198" s="84"/>
      <c r="E12198" s="84"/>
      <c r="M12198" s="86"/>
      <c r="N12198" s="87"/>
    </row>
    <row r="12199" spans="1:14" s="79" customFormat="1">
      <c r="A12199" s="17"/>
      <c r="B12199" s="84"/>
      <c r="C12199" s="85"/>
      <c r="D12199" s="84"/>
      <c r="E12199" s="84"/>
      <c r="M12199" s="86"/>
      <c r="N12199" s="87"/>
    </row>
    <row r="12200" spans="1:14" s="79" customFormat="1">
      <c r="A12200" s="17"/>
      <c r="B12200" s="84"/>
      <c r="C12200" s="85"/>
      <c r="D12200" s="84"/>
      <c r="E12200" s="84"/>
      <c r="M12200" s="86"/>
      <c r="N12200" s="87"/>
    </row>
    <row r="12201" spans="1:14" s="79" customFormat="1">
      <c r="A12201" s="17"/>
      <c r="B12201" s="84"/>
      <c r="C12201" s="85"/>
      <c r="D12201" s="84"/>
      <c r="E12201" s="84"/>
      <c r="M12201" s="86"/>
      <c r="N12201" s="87"/>
    </row>
    <row r="12202" spans="1:14" s="79" customFormat="1">
      <c r="A12202" s="17"/>
      <c r="B12202" s="84"/>
      <c r="C12202" s="85"/>
      <c r="D12202" s="84"/>
      <c r="E12202" s="84"/>
      <c r="M12202" s="86"/>
      <c r="N12202" s="87"/>
    </row>
    <row r="12203" spans="1:14" s="79" customFormat="1">
      <c r="A12203" s="17"/>
      <c r="B12203" s="84"/>
      <c r="C12203" s="85"/>
      <c r="D12203" s="84"/>
      <c r="E12203" s="84"/>
      <c r="M12203" s="86"/>
      <c r="N12203" s="87"/>
    </row>
    <row r="12204" spans="1:14" s="79" customFormat="1">
      <c r="A12204" s="17"/>
      <c r="B12204" s="84"/>
      <c r="C12204" s="85"/>
      <c r="D12204" s="84"/>
      <c r="E12204" s="84"/>
      <c r="M12204" s="86"/>
      <c r="N12204" s="87"/>
    </row>
    <row r="12205" spans="1:14" s="79" customFormat="1">
      <c r="A12205" s="17"/>
      <c r="B12205" s="84"/>
      <c r="C12205" s="85"/>
      <c r="D12205" s="84"/>
      <c r="E12205" s="84"/>
      <c r="M12205" s="86"/>
      <c r="N12205" s="87"/>
    </row>
    <row r="12206" spans="1:14" s="79" customFormat="1">
      <c r="A12206" s="17"/>
      <c r="B12206" s="84"/>
      <c r="C12206" s="85"/>
      <c r="D12206" s="84"/>
      <c r="E12206" s="84"/>
      <c r="M12206" s="86"/>
      <c r="N12206" s="87"/>
    </row>
    <row r="12207" spans="1:14" s="79" customFormat="1">
      <c r="A12207" s="17"/>
      <c r="B12207" s="84"/>
      <c r="C12207" s="85"/>
      <c r="D12207" s="84"/>
      <c r="E12207" s="84"/>
      <c r="M12207" s="86"/>
      <c r="N12207" s="87"/>
    </row>
    <row r="12208" spans="1:14" s="79" customFormat="1">
      <c r="A12208" s="17"/>
      <c r="B12208" s="84"/>
      <c r="C12208" s="85"/>
      <c r="D12208" s="84"/>
      <c r="E12208" s="84"/>
      <c r="M12208" s="86"/>
      <c r="N12208" s="87"/>
    </row>
    <row r="12209" spans="1:14" s="79" customFormat="1">
      <c r="A12209" s="17"/>
      <c r="B12209" s="84"/>
      <c r="C12209" s="85"/>
      <c r="D12209" s="84"/>
      <c r="E12209" s="84"/>
      <c r="M12209" s="86"/>
      <c r="N12209" s="87"/>
    </row>
    <row r="12210" spans="1:14" s="79" customFormat="1">
      <c r="A12210" s="17"/>
      <c r="B12210" s="84"/>
      <c r="C12210" s="85"/>
      <c r="D12210" s="84"/>
      <c r="E12210" s="84"/>
      <c r="M12210" s="86"/>
      <c r="N12210" s="87"/>
    </row>
    <row r="12211" spans="1:14" s="79" customFormat="1">
      <c r="A12211" s="17"/>
      <c r="B12211" s="84"/>
      <c r="C12211" s="85"/>
      <c r="D12211" s="84"/>
      <c r="E12211" s="84"/>
      <c r="M12211" s="86"/>
      <c r="N12211" s="87"/>
    </row>
    <row r="12212" spans="1:14" s="79" customFormat="1">
      <c r="A12212" s="17"/>
      <c r="B12212" s="84"/>
      <c r="C12212" s="85"/>
      <c r="D12212" s="84"/>
      <c r="E12212" s="84"/>
      <c r="M12212" s="86"/>
      <c r="N12212" s="87"/>
    </row>
    <row r="12213" spans="1:14" s="79" customFormat="1">
      <c r="A12213" s="17"/>
      <c r="B12213" s="84"/>
      <c r="C12213" s="85"/>
      <c r="D12213" s="84"/>
      <c r="E12213" s="84"/>
      <c r="M12213" s="86"/>
      <c r="N12213" s="87"/>
    </row>
    <row r="12214" spans="1:14" s="79" customFormat="1">
      <c r="A12214" s="17"/>
      <c r="B12214" s="84"/>
      <c r="C12214" s="85"/>
      <c r="D12214" s="84"/>
      <c r="E12214" s="84"/>
      <c r="M12214" s="86"/>
      <c r="N12214" s="87"/>
    </row>
    <row r="12215" spans="1:14" s="79" customFormat="1">
      <c r="A12215" s="17"/>
      <c r="B12215" s="84"/>
      <c r="C12215" s="85"/>
      <c r="D12215" s="84"/>
      <c r="E12215" s="84"/>
      <c r="M12215" s="86"/>
      <c r="N12215" s="87"/>
    </row>
    <row r="12216" spans="1:14" s="79" customFormat="1">
      <c r="A12216" s="17"/>
      <c r="B12216" s="84"/>
      <c r="C12216" s="85"/>
      <c r="D12216" s="84"/>
      <c r="E12216" s="84"/>
      <c r="M12216" s="86"/>
      <c r="N12216" s="87"/>
    </row>
    <row r="12217" spans="1:14" s="79" customFormat="1">
      <c r="A12217" s="17"/>
      <c r="B12217" s="84"/>
      <c r="C12217" s="85"/>
      <c r="D12217" s="84"/>
      <c r="E12217" s="84"/>
      <c r="M12217" s="86"/>
      <c r="N12217" s="87"/>
    </row>
    <row r="12218" spans="1:14" s="79" customFormat="1">
      <c r="A12218" s="17"/>
      <c r="B12218" s="84"/>
      <c r="C12218" s="85"/>
      <c r="D12218" s="84"/>
      <c r="E12218" s="84"/>
      <c r="M12218" s="86"/>
      <c r="N12218" s="87"/>
    </row>
    <row r="12219" spans="1:14" s="79" customFormat="1">
      <c r="A12219" s="17"/>
      <c r="B12219" s="84"/>
      <c r="C12219" s="85"/>
      <c r="D12219" s="84"/>
      <c r="E12219" s="84"/>
      <c r="M12219" s="86"/>
      <c r="N12219" s="87"/>
    </row>
    <row r="12220" spans="1:14" s="79" customFormat="1">
      <c r="A12220" s="17"/>
      <c r="B12220" s="84"/>
      <c r="C12220" s="85"/>
      <c r="D12220" s="84"/>
      <c r="E12220" s="84"/>
      <c r="M12220" s="86"/>
      <c r="N12220" s="87"/>
    </row>
    <row r="12221" spans="1:14" s="79" customFormat="1">
      <c r="A12221" s="17"/>
      <c r="B12221" s="84"/>
      <c r="C12221" s="85"/>
      <c r="D12221" s="84"/>
      <c r="E12221" s="84"/>
      <c r="M12221" s="86"/>
      <c r="N12221" s="87"/>
    </row>
    <row r="12222" spans="1:14" s="79" customFormat="1">
      <c r="A12222" s="17"/>
      <c r="B12222" s="84"/>
      <c r="C12222" s="85"/>
      <c r="D12222" s="84"/>
      <c r="E12222" s="84"/>
      <c r="M12222" s="86"/>
      <c r="N12222" s="87"/>
    </row>
    <row r="12223" spans="1:14" s="79" customFormat="1">
      <c r="A12223" s="17"/>
      <c r="B12223" s="84"/>
      <c r="C12223" s="85"/>
      <c r="D12223" s="84"/>
      <c r="E12223" s="84"/>
      <c r="M12223" s="86"/>
      <c r="N12223" s="87"/>
    </row>
    <row r="12224" spans="1:14" s="79" customFormat="1">
      <c r="A12224" s="17"/>
      <c r="B12224" s="84"/>
      <c r="C12224" s="85"/>
      <c r="D12224" s="84"/>
      <c r="E12224" s="84"/>
      <c r="M12224" s="86"/>
      <c r="N12224" s="87"/>
    </row>
    <row r="12225" spans="1:14" s="79" customFormat="1">
      <c r="A12225" s="17"/>
      <c r="B12225" s="84"/>
      <c r="C12225" s="85"/>
      <c r="D12225" s="84"/>
      <c r="E12225" s="84"/>
      <c r="M12225" s="86"/>
      <c r="N12225" s="87"/>
    </row>
    <row r="12226" spans="1:14" s="79" customFormat="1">
      <c r="A12226" s="17"/>
      <c r="B12226" s="84"/>
      <c r="C12226" s="85"/>
      <c r="D12226" s="84"/>
      <c r="E12226" s="84"/>
      <c r="M12226" s="86"/>
      <c r="N12226" s="87"/>
    </row>
    <row r="12227" spans="1:14" s="79" customFormat="1">
      <c r="A12227" s="17"/>
      <c r="B12227" s="84"/>
      <c r="C12227" s="85"/>
      <c r="D12227" s="84"/>
      <c r="E12227" s="84"/>
      <c r="M12227" s="86"/>
      <c r="N12227" s="87"/>
    </row>
    <row r="12228" spans="1:14" s="79" customFormat="1">
      <c r="A12228" s="17"/>
      <c r="B12228" s="84"/>
      <c r="C12228" s="85"/>
      <c r="D12228" s="84"/>
      <c r="E12228" s="84"/>
      <c r="M12228" s="86"/>
      <c r="N12228" s="87"/>
    </row>
    <row r="12229" spans="1:14" s="79" customFormat="1">
      <c r="A12229" s="17"/>
      <c r="B12229" s="84"/>
      <c r="C12229" s="85"/>
      <c r="D12229" s="84"/>
      <c r="E12229" s="84"/>
      <c r="M12229" s="86"/>
      <c r="N12229" s="87"/>
    </row>
    <row r="12230" spans="1:14" s="79" customFormat="1">
      <c r="A12230" s="17"/>
      <c r="B12230" s="84"/>
      <c r="C12230" s="85"/>
      <c r="D12230" s="84"/>
      <c r="E12230" s="84"/>
      <c r="M12230" s="86"/>
      <c r="N12230" s="87"/>
    </row>
    <row r="12231" spans="1:14" s="79" customFormat="1">
      <c r="A12231" s="17"/>
      <c r="B12231" s="84"/>
      <c r="C12231" s="85"/>
      <c r="D12231" s="84"/>
      <c r="E12231" s="84"/>
      <c r="M12231" s="86"/>
      <c r="N12231" s="87"/>
    </row>
    <row r="12232" spans="1:14" s="79" customFormat="1">
      <c r="A12232" s="17"/>
      <c r="B12232" s="84"/>
      <c r="C12232" s="85"/>
      <c r="D12232" s="84"/>
      <c r="E12232" s="84"/>
      <c r="M12232" s="86"/>
      <c r="N12232" s="87"/>
    </row>
    <row r="12233" spans="1:14" s="79" customFormat="1">
      <c r="A12233" s="17"/>
      <c r="B12233" s="84"/>
      <c r="C12233" s="85"/>
      <c r="D12233" s="84"/>
      <c r="E12233" s="84"/>
      <c r="M12233" s="86"/>
      <c r="N12233" s="87"/>
    </row>
    <row r="12234" spans="1:14" s="79" customFormat="1">
      <c r="A12234" s="17"/>
      <c r="B12234" s="84"/>
      <c r="C12234" s="85"/>
      <c r="D12234" s="84"/>
      <c r="E12234" s="84"/>
      <c r="M12234" s="86"/>
      <c r="N12234" s="87"/>
    </row>
    <row r="12235" spans="1:14" s="79" customFormat="1">
      <c r="A12235" s="17"/>
      <c r="B12235" s="84"/>
      <c r="C12235" s="85"/>
      <c r="D12235" s="84"/>
      <c r="E12235" s="84"/>
      <c r="M12235" s="86"/>
      <c r="N12235" s="87"/>
    </row>
    <row r="12236" spans="1:14" s="79" customFormat="1">
      <c r="A12236" s="17"/>
      <c r="B12236" s="84"/>
      <c r="C12236" s="85"/>
      <c r="D12236" s="84"/>
      <c r="E12236" s="84"/>
      <c r="M12236" s="86"/>
      <c r="N12236" s="87"/>
    </row>
    <row r="12237" spans="1:14" s="79" customFormat="1">
      <c r="A12237" s="17"/>
      <c r="B12237" s="84"/>
      <c r="C12237" s="85"/>
      <c r="D12237" s="84"/>
      <c r="E12237" s="84"/>
      <c r="M12237" s="86"/>
      <c r="N12237" s="87"/>
    </row>
    <row r="12238" spans="1:14" s="79" customFormat="1">
      <c r="A12238" s="17"/>
      <c r="B12238" s="84"/>
      <c r="C12238" s="85"/>
      <c r="D12238" s="84"/>
      <c r="E12238" s="84"/>
      <c r="M12238" s="86"/>
      <c r="N12238" s="87"/>
    </row>
    <row r="12239" spans="1:14" s="79" customFormat="1">
      <c r="A12239" s="17"/>
      <c r="B12239" s="84"/>
      <c r="C12239" s="85"/>
      <c r="D12239" s="84"/>
      <c r="E12239" s="84"/>
      <c r="M12239" s="86"/>
      <c r="N12239" s="87"/>
    </row>
    <row r="12240" spans="1:14" s="79" customFormat="1">
      <c r="A12240" s="17"/>
      <c r="B12240" s="84"/>
      <c r="C12240" s="85"/>
      <c r="D12240" s="84"/>
      <c r="E12240" s="84"/>
      <c r="M12240" s="86"/>
      <c r="N12240" s="87"/>
    </row>
    <row r="12241" spans="1:14" s="79" customFormat="1">
      <c r="A12241" s="17"/>
      <c r="B12241" s="84"/>
      <c r="C12241" s="85"/>
      <c r="D12241" s="84"/>
      <c r="E12241" s="84"/>
      <c r="M12241" s="86"/>
      <c r="N12241" s="87"/>
    </row>
    <row r="12242" spans="1:14" s="79" customFormat="1">
      <c r="A12242" s="17"/>
      <c r="B12242" s="84"/>
      <c r="C12242" s="85"/>
      <c r="D12242" s="84"/>
      <c r="E12242" s="84"/>
      <c r="M12242" s="86"/>
      <c r="N12242" s="87"/>
    </row>
    <row r="12243" spans="1:14" s="79" customFormat="1">
      <c r="A12243" s="17"/>
      <c r="B12243" s="84"/>
      <c r="C12243" s="85"/>
      <c r="D12243" s="84"/>
      <c r="E12243" s="84"/>
      <c r="M12243" s="86"/>
      <c r="N12243" s="87"/>
    </row>
    <row r="12244" spans="1:14" s="79" customFormat="1">
      <c r="A12244" s="17"/>
      <c r="B12244" s="84"/>
      <c r="C12244" s="85"/>
      <c r="D12244" s="84"/>
      <c r="E12244" s="84"/>
      <c r="M12244" s="86"/>
      <c r="N12244" s="87"/>
    </row>
    <row r="12245" spans="1:14" s="79" customFormat="1">
      <c r="A12245" s="17"/>
      <c r="B12245" s="84"/>
      <c r="C12245" s="85"/>
      <c r="D12245" s="84"/>
      <c r="E12245" s="84"/>
      <c r="M12245" s="86"/>
      <c r="N12245" s="87"/>
    </row>
    <row r="12246" spans="1:14" s="79" customFormat="1">
      <c r="A12246" s="17"/>
      <c r="B12246" s="84"/>
      <c r="C12246" s="85"/>
      <c r="D12246" s="84"/>
      <c r="E12246" s="84"/>
      <c r="M12246" s="86"/>
      <c r="N12246" s="87"/>
    </row>
    <row r="12247" spans="1:14" s="79" customFormat="1">
      <c r="A12247" s="17"/>
      <c r="B12247" s="84"/>
      <c r="C12247" s="85"/>
      <c r="D12247" s="84"/>
      <c r="E12247" s="84"/>
      <c r="M12247" s="86"/>
      <c r="N12247" s="87"/>
    </row>
    <row r="12248" spans="1:14" s="79" customFormat="1">
      <c r="A12248" s="17"/>
      <c r="B12248" s="84"/>
      <c r="C12248" s="85"/>
      <c r="D12248" s="84"/>
      <c r="E12248" s="84"/>
      <c r="M12248" s="86"/>
      <c r="N12248" s="87"/>
    </row>
    <row r="12249" spans="1:14" s="79" customFormat="1">
      <c r="A12249" s="17"/>
      <c r="B12249" s="84"/>
      <c r="C12249" s="85"/>
      <c r="D12249" s="84"/>
      <c r="E12249" s="84"/>
      <c r="M12249" s="86"/>
      <c r="N12249" s="87"/>
    </row>
    <row r="12250" spans="1:14" s="79" customFormat="1">
      <c r="A12250" s="17"/>
      <c r="B12250" s="84"/>
      <c r="C12250" s="85"/>
      <c r="D12250" s="84"/>
      <c r="E12250" s="84"/>
      <c r="M12250" s="86"/>
      <c r="N12250" s="87"/>
    </row>
    <row r="12251" spans="1:14" s="79" customFormat="1">
      <c r="A12251" s="17"/>
      <c r="B12251" s="84"/>
      <c r="C12251" s="85"/>
      <c r="D12251" s="84"/>
      <c r="E12251" s="84"/>
      <c r="M12251" s="86"/>
      <c r="N12251" s="87"/>
    </row>
    <row r="12252" spans="1:14" s="79" customFormat="1">
      <c r="A12252" s="17"/>
      <c r="B12252" s="84"/>
      <c r="C12252" s="85"/>
      <c r="D12252" s="84"/>
      <c r="E12252" s="84"/>
      <c r="M12252" s="86"/>
      <c r="N12252" s="87"/>
    </row>
    <row r="12253" spans="1:14" s="79" customFormat="1">
      <c r="A12253" s="17"/>
      <c r="B12253" s="84"/>
      <c r="C12253" s="85"/>
      <c r="D12253" s="84"/>
      <c r="E12253" s="84"/>
      <c r="M12253" s="86"/>
      <c r="N12253" s="87"/>
    </row>
    <row r="12254" spans="1:14" s="79" customFormat="1">
      <c r="A12254" s="17"/>
      <c r="B12254" s="84"/>
      <c r="C12254" s="85"/>
      <c r="D12254" s="84"/>
      <c r="E12254" s="84"/>
      <c r="M12254" s="86"/>
      <c r="N12254" s="87"/>
    </row>
    <row r="12255" spans="1:14" s="79" customFormat="1">
      <c r="A12255" s="17"/>
      <c r="B12255" s="84"/>
      <c r="C12255" s="85"/>
      <c r="D12255" s="84"/>
      <c r="E12255" s="84"/>
      <c r="M12255" s="86"/>
      <c r="N12255" s="87"/>
    </row>
    <row r="12256" spans="1:14" s="79" customFormat="1">
      <c r="A12256" s="17"/>
      <c r="B12256" s="84"/>
      <c r="C12256" s="85"/>
      <c r="D12256" s="84"/>
      <c r="E12256" s="84"/>
      <c r="M12256" s="86"/>
      <c r="N12256" s="87"/>
    </row>
    <row r="12257" spans="1:14" s="79" customFormat="1">
      <c r="A12257" s="17"/>
      <c r="B12257" s="84"/>
      <c r="C12257" s="85"/>
      <c r="D12257" s="84"/>
      <c r="E12257" s="84"/>
      <c r="M12257" s="86"/>
      <c r="N12257" s="87"/>
    </row>
    <row r="12258" spans="1:14" s="79" customFormat="1">
      <c r="A12258" s="17"/>
      <c r="B12258" s="84"/>
      <c r="C12258" s="85"/>
      <c r="D12258" s="84"/>
      <c r="E12258" s="84"/>
      <c r="M12258" s="86"/>
      <c r="N12258" s="87"/>
    </row>
    <row r="12259" spans="1:14" s="79" customFormat="1">
      <c r="A12259" s="17"/>
      <c r="B12259" s="84"/>
      <c r="C12259" s="85"/>
      <c r="D12259" s="84"/>
      <c r="E12259" s="84"/>
      <c r="M12259" s="86"/>
      <c r="N12259" s="87"/>
    </row>
    <row r="12260" spans="1:14" s="79" customFormat="1">
      <c r="A12260" s="17"/>
      <c r="B12260" s="84"/>
      <c r="C12260" s="85"/>
      <c r="D12260" s="84"/>
      <c r="E12260" s="84"/>
      <c r="M12260" s="86"/>
      <c r="N12260" s="87"/>
    </row>
    <row r="12261" spans="1:14" s="79" customFormat="1">
      <c r="A12261" s="17"/>
      <c r="B12261" s="84"/>
      <c r="C12261" s="85"/>
      <c r="D12261" s="84"/>
      <c r="E12261" s="84"/>
      <c r="M12261" s="86"/>
      <c r="N12261" s="87"/>
    </row>
    <row r="12262" spans="1:14" s="79" customFormat="1">
      <c r="A12262" s="17"/>
      <c r="B12262" s="84"/>
      <c r="C12262" s="85"/>
      <c r="D12262" s="84"/>
      <c r="E12262" s="84"/>
      <c r="M12262" s="86"/>
      <c r="N12262" s="87"/>
    </row>
    <row r="12263" spans="1:14" s="79" customFormat="1">
      <c r="A12263" s="17"/>
      <c r="B12263" s="84"/>
      <c r="C12263" s="85"/>
      <c r="D12263" s="84"/>
      <c r="E12263" s="84"/>
      <c r="M12263" s="86"/>
      <c r="N12263" s="87"/>
    </row>
    <row r="12264" spans="1:14" s="79" customFormat="1">
      <c r="A12264" s="17"/>
      <c r="B12264" s="84"/>
      <c r="C12264" s="85"/>
      <c r="D12264" s="84"/>
      <c r="E12264" s="84"/>
      <c r="M12264" s="86"/>
      <c r="N12264" s="87"/>
    </row>
    <row r="12265" spans="1:14" s="79" customFormat="1">
      <c r="A12265" s="17"/>
      <c r="B12265" s="84"/>
      <c r="C12265" s="85"/>
      <c r="D12265" s="84"/>
      <c r="E12265" s="84"/>
      <c r="M12265" s="86"/>
      <c r="N12265" s="87"/>
    </row>
    <row r="12266" spans="1:14" s="79" customFormat="1">
      <c r="A12266" s="17"/>
      <c r="B12266" s="84"/>
      <c r="C12266" s="85"/>
      <c r="D12266" s="84"/>
      <c r="E12266" s="84"/>
      <c r="M12266" s="86"/>
      <c r="N12266" s="87"/>
    </row>
    <row r="12267" spans="1:14" s="79" customFormat="1">
      <c r="A12267" s="17"/>
      <c r="B12267" s="84"/>
      <c r="C12267" s="85"/>
      <c r="D12267" s="84"/>
      <c r="E12267" s="84"/>
      <c r="M12267" s="86"/>
      <c r="N12267" s="87"/>
    </row>
    <row r="12268" spans="1:14" s="79" customFormat="1">
      <c r="A12268" s="17"/>
      <c r="B12268" s="84"/>
      <c r="C12268" s="85"/>
      <c r="D12268" s="84"/>
      <c r="E12268" s="84"/>
      <c r="M12268" s="86"/>
      <c r="N12268" s="87"/>
    </row>
    <row r="12269" spans="1:14" s="79" customFormat="1">
      <c r="A12269" s="17"/>
      <c r="B12269" s="84"/>
      <c r="C12269" s="85"/>
      <c r="D12269" s="84"/>
      <c r="E12269" s="84"/>
      <c r="M12269" s="86"/>
      <c r="N12269" s="87"/>
    </row>
    <row r="12270" spans="1:14" s="79" customFormat="1">
      <c r="A12270" s="17"/>
      <c r="B12270" s="84"/>
      <c r="C12270" s="85"/>
      <c r="D12270" s="84"/>
      <c r="E12270" s="84"/>
      <c r="M12270" s="86"/>
      <c r="N12270" s="87"/>
    </row>
    <row r="12271" spans="1:14" s="79" customFormat="1">
      <c r="A12271" s="17"/>
      <c r="B12271" s="84"/>
      <c r="C12271" s="85"/>
      <c r="D12271" s="84"/>
      <c r="E12271" s="84"/>
      <c r="M12271" s="86"/>
      <c r="N12271" s="87"/>
    </row>
    <row r="12272" spans="1:14" s="79" customFormat="1">
      <c r="A12272" s="17"/>
      <c r="B12272" s="84"/>
      <c r="C12272" s="85"/>
      <c r="D12272" s="84"/>
      <c r="E12272" s="84"/>
      <c r="M12272" s="86"/>
      <c r="N12272" s="87"/>
    </row>
    <row r="12273" spans="1:14" s="79" customFormat="1">
      <c r="A12273" s="17"/>
      <c r="B12273" s="84"/>
      <c r="C12273" s="85"/>
      <c r="D12273" s="84"/>
      <c r="E12273" s="84"/>
      <c r="M12273" s="86"/>
      <c r="N12273" s="87"/>
    </row>
    <row r="12274" spans="1:14" s="79" customFormat="1">
      <c r="A12274" s="17"/>
      <c r="B12274" s="84"/>
      <c r="C12274" s="85"/>
      <c r="D12274" s="84"/>
      <c r="E12274" s="84"/>
      <c r="M12274" s="86"/>
      <c r="N12274" s="87"/>
    </row>
    <row r="12275" spans="1:14" s="79" customFormat="1">
      <c r="A12275" s="17"/>
      <c r="B12275" s="84"/>
      <c r="C12275" s="85"/>
      <c r="D12275" s="84"/>
      <c r="E12275" s="84"/>
      <c r="M12275" s="86"/>
      <c r="N12275" s="87"/>
    </row>
    <row r="12276" spans="1:14" s="79" customFormat="1">
      <c r="A12276" s="17"/>
      <c r="B12276" s="84"/>
      <c r="C12276" s="85"/>
      <c r="D12276" s="84"/>
      <c r="E12276" s="84"/>
      <c r="M12276" s="86"/>
      <c r="N12276" s="87"/>
    </row>
    <row r="12277" spans="1:14" s="79" customFormat="1">
      <c r="A12277" s="17"/>
      <c r="B12277" s="84"/>
      <c r="C12277" s="85"/>
      <c r="D12277" s="84"/>
      <c r="E12277" s="84"/>
      <c r="M12277" s="86"/>
      <c r="N12277" s="87"/>
    </row>
    <row r="12278" spans="1:14" s="79" customFormat="1">
      <c r="A12278" s="17"/>
      <c r="B12278" s="84"/>
      <c r="C12278" s="85"/>
      <c r="D12278" s="84"/>
      <c r="E12278" s="84"/>
      <c r="M12278" s="86"/>
      <c r="N12278" s="87"/>
    </row>
    <row r="12279" spans="1:14" s="79" customFormat="1">
      <c r="A12279" s="17"/>
      <c r="B12279" s="84"/>
      <c r="C12279" s="85"/>
      <c r="D12279" s="84"/>
      <c r="E12279" s="84"/>
      <c r="M12279" s="86"/>
      <c r="N12279" s="87"/>
    </row>
    <row r="12280" spans="1:14" s="79" customFormat="1">
      <c r="A12280" s="17"/>
      <c r="B12280" s="84"/>
      <c r="C12280" s="85"/>
      <c r="D12280" s="84"/>
      <c r="E12280" s="84"/>
      <c r="M12280" s="86"/>
      <c r="N12280" s="87"/>
    </row>
    <row r="12281" spans="1:14" s="79" customFormat="1">
      <c r="A12281" s="17"/>
      <c r="B12281" s="84"/>
      <c r="C12281" s="85"/>
      <c r="D12281" s="84"/>
      <c r="E12281" s="84"/>
      <c r="M12281" s="86"/>
      <c r="N12281" s="87"/>
    </row>
    <row r="12282" spans="1:14" s="79" customFormat="1">
      <c r="A12282" s="17"/>
      <c r="B12282" s="84"/>
      <c r="C12282" s="85"/>
      <c r="D12282" s="84"/>
      <c r="E12282" s="84"/>
      <c r="M12282" s="86"/>
      <c r="N12282" s="87"/>
    </row>
    <row r="12283" spans="1:14" s="79" customFormat="1">
      <c r="A12283" s="17"/>
      <c r="B12283" s="84"/>
      <c r="C12283" s="85"/>
      <c r="D12283" s="84"/>
      <c r="E12283" s="84"/>
      <c r="M12283" s="86"/>
      <c r="N12283" s="87"/>
    </row>
    <row r="12284" spans="1:14" s="79" customFormat="1">
      <c r="A12284" s="17"/>
      <c r="B12284" s="84"/>
      <c r="C12284" s="85"/>
      <c r="D12284" s="84"/>
      <c r="E12284" s="84"/>
      <c r="M12284" s="86"/>
      <c r="N12284" s="87"/>
    </row>
    <row r="12285" spans="1:14" s="79" customFormat="1">
      <c r="A12285" s="17"/>
      <c r="B12285" s="84"/>
      <c r="C12285" s="85"/>
      <c r="D12285" s="84"/>
      <c r="E12285" s="84"/>
      <c r="M12285" s="86"/>
      <c r="N12285" s="87"/>
    </row>
    <row r="12286" spans="1:14" s="79" customFormat="1">
      <c r="A12286" s="17"/>
      <c r="B12286" s="84"/>
      <c r="C12286" s="85"/>
      <c r="D12286" s="84"/>
      <c r="E12286" s="84"/>
      <c r="M12286" s="86"/>
      <c r="N12286" s="87"/>
    </row>
    <row r="12287" spans="1:14" s="79" customFormat="1">
      <c r="A12287" s="17"/>
      <c r="B12287" s="84"/>
      <c r="C12287" s="85"/>
      <c r="D12287" s="84"/>
      <c r="E12287" s="84"/>
      <c r="M12287" s="86"/>
      <c r="N12287" s="87"/>
    </row>
    <row r="12288" spans="1:14" s="79" customFormat="1">
      <c r="A12288" s="17"/>
      <c r="B12288" s="84"/>
      <c r="C12288" s="85"/>
      <c r="D12288" s="84"/>
      <c r="E12288" s="84"/>
      <c r="M12288" s="86"/>
      <c r="N12288" s="87"/>
    </row>
    <row r="12289" spans="1:14" s="79" customFormat="1">
      <c r="A12289" s="17"/>
      <c r="B12289" s="84"/>
      <c r="C12289" s="85"/>
      <c r="D12289" s="84"/>
      <c r="E12289" s="84"/>
      <c r="M12289" s="86"/>
      <c r="N12289" s="87"/>
    </row>
    <row r="12290" spans="1:14" s="79" customFormat="1">
      <c r="A12290" s="17"/>
      <c r="B12290" s="84"/>
      <c r="C12290" s="85"/>
      <c r="D12290" s="84"/>
      <c r="E12290" s="84"/>
      <c r="M12290" s="86"/>
      <c r="N12290" s="87"/>
    </row>
    <row r="12291" spans="1:14" s="79" customFormat="1">
      <c r="A12291" s="17"/>
      <c r="B12291" s="84"/>
      <c r="C12291" s="85"/>
      <c r="D12291" s="84"/>
      <c r="E12291" s="84"/>
      <c r="M12291" s="86"/>
      <c r="N12291" s="87"/>
    </row>
    <row r="12292" spans="1:14" s="79" customFormat="1">
      <c r="A12292" s="17"/>
      <c r="B12292" s="84"/>
      <c r="C12292" s="85"/>
      <c r="D12292" s="84"/>
      <c r="E12292" s="84"/>
      <c r="M12292" s="86"/>
      <c r="N12292" s="87"/>
    </row>
    <row r="12293" spans="1:14" s="79" customFormat="1">
      <c r="A12293" s="17"/>
      <c r="B12293" s="84"/>
      <c r="C12293" s="85"/>
      <c r="D12293" s="84"/>
      <c r="E12293" s="84"/>
      <c r="M12293" s="86"/>
      <c r="N12293" s="87"/>
    </row>
    <row r="12294" spans="1:14" s="79" customFormat="1">
      <c r="A12294" s="17"/>
      <c r="B12294" s="84"/>
      <c r="C12294" s="85"/>
      <c r="D12294" s="84"/>
      <c r="E12294" s="84"/>
      <c r="M12294" s="86"/>
      <c r="N12294" s="87"/>
    </row>
    <row r="12295" spans="1:14" s="79" customFormat="1">
      <c r="A12295" s="17"/>
      <c r="B12295" s="84"/>
      <c r="C12295" s="85"/>
      <c r="D12295" s="84"/>
      <c r="E12295" s="84"/>
      <c r="M12295" s="86"/>
      <c r="N12295" s="87"/>
    </row>
    <row r="12296" spans="1:14" s="79" customFormat="1">
      <c r="A12296" s="17"/>
      <c r="B12296" s="84"/>
      <c r="C12296" s="85"/>
      <c r="D12296" s="84"/>
      <c r="E12296" s="84"/>
      <c r="M12296" s="86"/>
      <c r="N12296" s="87"/>
    </row>
    <row r="12297" spans="1:14" s="79" customFormat="1">
      <c r="A12297" s="17"/>
      <c r="B12297" s="84"/>
      <c r="C12297" s="85"/>
      <c r="D12297" s="84"/>
      <c r="E12297" s="84"/>
      <c r="M12297" s="86"/>
      <c r="N12297" s="87"/>
    </row>
    <row r="12298" spans="1:14" s="79" customFormat="1">
      <c r="A12298" s="17"/>
      <c r="B12298" s="84"/>
      <c r="C12298" s="85"/>
      <c r="D12298" s="84"/>
      <c r="E12298" s="84"/>
      <c r="M12298" s="86"/>
      <c r="N12298" s="87"/>
    </row>
    <row r="12299" spans="1:14" s="79" customFormat="1">
      <c r="A12299" s="17"/>
      <c r="B12299" s="84"/>
      <c r="C12299" s="85"/>
      <c r="D12299" s="84"/>
      <c r="E12299" s="84"/>
      <c r="M12299" s="86"/>
      <c r="N12299" s="87"/>
    </row>
    <row r="12300" spans="1:14" s="79" customFormat="1">
      <c r="A12300" s="17"/>
      <c r="B12300" s="84"/>
      <c r="C12300" s="85"/>
      <c r="D12300" s="84"/>
      <c r="E12300" s="84"/>
      <c r="M12300" s="86"/>
      <c r="N12300" s="87"/>
    </row>
    <row r="12301" spans="1:14" s="79" customFormat="1">
      <c r="A12301" s="17"/>
      <c r="B12301" s="84"/>
      <c r="C12301" s="85"/>
      <c r="D12301" s="84"/>
      <c r="E12301" s="84"/>
      <c r="M12301" s="86"/>
      <c r="N12301" s="87"/>
    </row>
    <row r="12302" spans="1:14" s="79" customFormat="1">
      <c r="A12302" s="17"/>
      <c r="B12302" s="84"/>
      <c r="C12302" s="85"/>
      <c r="D12302" s="84"/>
      <c r="E12302" s="84"/>
      <c r="M12302" s="86"/>
      <c r="N12302" s="87"/>
    </row>
    <row r="12303" spans="1:14" s="79" customFormat="1">
      <c r="A12303" s="17"/>
      <c r="B12303" s="84"/>
      <c r="C12303" s="85"/>
      <c r="D12303" s="84"/>
      <c r="E12303" s="84"/>
      <c r="M12303" s="86"/>
      <c r="N12303" s="87"/>
    </row>
    <row r="12304" spans="1:14" s="79" customFormat="1">
      <c r="A12304" s="17"/>
      <c r="B12304" s="84"/>
      <c r="C12304" s="85"/>
      <c r="D12304" s="84"/>
      <c r="E12304" s="84"/>
      <c r="M12304" s="86"/>
      <c r="N12304" s="87"/>
    </row>
    <row r="12305" spans="1:14" s="79" customFormat="1">
      <c r="A12305" s="17"/>
      <c r="B12305" s="84"/>
      <c r="C12305" s="85"/>
      <c r="D12305" s="84"/>
      <c r="E12305" s="84"/>
      <c r="M12305" s="86"/>
      <c r="N12305" s="87"/>
    </row>
    <row r="12306" spans="1:14" s="79" customFormat="1">
      <c r="A12306" s="17"/>
      <c r="B12306" s="84"/>
      <c r="C12306" s="85"/>
      <c r="D12306" s="84"/>
      <c r="E12306" s="84"/>
      <c r="M12306" s="86"/>
      <c r="N12306" s="87"/>
    </row>
    <row r="12307" spans="1:14" s="79" customFormat="1">
      <c r="A12307" s="17"/>
      <c r="B12307" s="84"/>
      <c r="C12307" s="85"/>
      <c r="D12307" s="84"/>
      <c r="E12307" s="84"/>
      <c r="M12307" s="86"/>
      <c r="N12307" s="87"/>
    </row>
    <row r="12308" spans="1:14" s="79" customFormat="1">
      <c r="A12308" s="17"/>
      <c r="B12308" s="84"/>
      <c r="C12308" s="85"/>
      <c r="D12308" s="84"/>
      <c r="E12308" s="84"/>
      <c r="M12308" s="86"/>
      <c r="N12308" s="87"/>
    </row>
    <row r="12309" spans="1:14" s="79" customFormat="1">
      <c r="A12309" s="17"/>
      <c r="B12309" s="84"/>
      <c r="C12309" s="85"/>
      <c r="D12309" s="84"/>
      <c r="E12309" s="84"/>
      <c r="M12309" s="86"/>
      <c r="N12309" s="87"/>
    </row>
    <row r="12310" spans="1:14" s="79" customFormat="1">
      <c r="A12310" s="17"/>
      <c r="B12310" s="84"/>
      <c r="C12310" s="85"/>
      <c r="D12310" s="84"/>
      <c r="E12310" s="84"/>
      <c r="M12310" s="86"/>
      <c r="N12310" s="87"/>
    </row>
    <row r="12311" spans="1:14" s="79" customFormat="1">
      <c r="A12311" s="17"/>
      <c r="B12311" s="84"/>
      <c r="C12311" s="85"/>
      <c r="D12311" s="84"/>
      <c r="E12311" s="84"/>
      <c r="M12311" s="86"/>
      <c r="N12311" s="87"/>
    </row>
    <row r="12312" spans="1:14" s="79" customFormat="1">
      <c r="A12312" s="17"/>
      <c r="B12312" s="84"/>
      <c r="C12312" s="85"/>
      <c r="D12312" s="84"/>
      <c r="E12312" s="84"/>
      <c r="M12312" s="86"/>
      <c r="N12312" s="87"/>
    </row>
    <row r="12313" spans="1:14" s="79" customFormat="1">
      <c r="A12313" s="17"/>
      <c r="B12313" s="84"/>
      <c r="C12313" s="85"/>
      <c r="D12313" s="84"/>
      <c r="E12313" s="84"/>
      <c r="M12313" s="86"/>
      <c r="N12313" s="87"/>
    </row>
    <row r="12314" spans="1:14" s="79" customFormat="1">
      <c r="A12314" s="17"/>
      <c r="B12314" s="84"/>
      <c r="C12314" s="85"/>
      <c r="D12314" s="84"/>
      <c r="E12314" s="84"/>
      <c r="M12314" s="86"/>
      <c r="N12314" s="87"/>
    </row>
    <row r="12315" spans="1:14" s="79" customFormat="1">
      <c r="A12315" s="17"/>
      <c r="B12315" s="84"/>
      <c r="C12315" s="85"/>
      <c r="D12315" s="84"/>
      <c r="E12315" s="84"/>
      <c r="M12315" s="86"/>
      <c r="N12315" s="87"/>
    </row>
    <row r="12316" spans="1:14" s="79" customFormat="1">
      <c r="A12316" s="17"/>
      <c r="B12316" s="84"/>
      <c r="C12316" s="85"/>
      <c r="D12316" s="84"/>
      <c r="E12316" s="84"/>
      <c r="M12316" s="86"/>
      <c r="N12316" s="87"/>
    </row>
    <row r="12317" spans="1:14" s="79" customFormat="1">
      <c r="A12317" s="17"/>
      <c r="B12317" s="84"/>
      <c r="C12317" s="85"/>
      <c r="D12317" s="84"/>
      <c r="E12317" s="84"/>
      <c r="M12317" s="86"/>
      <c r="N12317" s="87"/>
    </row>
    <row r="12318" spans="1:14" s="79" customFormat="1">
      <c r="A12318" s="17"/>
      <c r="B12318" s="84"/>
      <c r="C12318" s="85"/>
      <c r="D12318" s="84"/>
      <c r="E12318" s="84"/>
      <c r="M12318" s="86"/>
      <c r="N12318" s="87"/>
    </row>
    <row r="12319" spans="1:14" s="79" customFormat="1">
      <c r="A12319" s="17"/>
      <c r="B12319" s="84"/>
      <c r="C12319" s="85"/>
      <c r="D12319" s="84"/>
      <c r="E12319" s="84"/>
      <c r="M12319" s="86"/>
      <c r="N12319" s="87"/>
    </row>
    <row r="12320" spans="1:14" s="79" customFormat="1">
      <c r="A12320" s="17"/>
      <c r="B12320" s="84"/>
      <c r="C12320" s="85"/>
      <c r="D12320" s="84"/>
      <c r="E12320" s="84"/>
      <c r="M12320" s="86"/>
      <c r="N12320" s="87"/>
    </row>
    <row r="12321" spans="1:14" s="79" customFormat="1">
      <c r="A12321" s="17"/>
      <c r="B12321" s="84"/>
      <c r="C12321" s="85"/>
      <c r="D12321" s="84"/>
      <c r="E12321" s="84"/>
      <c r="M12321" s="86"/>
      <c r="N12321" s="87"/>
    </row>
    <row r="12322" spans="1:14" s="79" customFormat="1">
      <c r="A12322" s="17"/>
      <c r="B12322" s="84"/>
      <c r="C12322" s="85"/>
      <c r="D12322" s="84"/>
      <c r="E12322" s="84"/>
      <c r="M12322" s="86"/>
      <c r="N12322" s="87"/>
    </row>
    <row r="12323" spans="1:14" s="79" customFormat="1">
      <c r="A12323" s="17"/>
      <c r="B12323" s="84"/>
      <c r="C12323" s="85"/>
      <c r="D12323" s="84"/>
      <c r="E12323" s="84"/>
      <c r="M12323" s="86"/>
      <c r="N12323" s="87"/>
    </row>
    <row r="12324" spans="1:14" s="79" customFormat="1">
      <c r="A12324" s="17"/>
      <c r="B12324" s="84"/>
      <c r="C12324" s="85"/>
      <c r="D12324" s="84"/>
      <c r="E12324" s="84"/>
      <c r="M12324" s="86"/>
      <c r="N12324" s="87"/>
    </row>
    <row r="12325" spans="1:14" s="79" customFormat="1">
      <c r="A12325" s="17"/>
      <c r="B12325" s="84"/>
      <c r="C12325" s="85"/>
      <c r="D12325" s="84"/>
      <c r="E12325" s="84"/>
      <c r="M12325" s="86"/>
      <c r="N12325" s="87"/>
    </row>
    <row r="12326" spans="1:14" s="79" customFormat="1">
      <c r="A12326" s="17"/>
      <c r="B12326" s="84"/>
      <c r="C12326" s="85"/>
      <c r="D12326" s="84"/>
      <c r="E12326" s="84"/>
      <c r="M12326" s="86"/>
      <c r="N12326" s="87"/>
    </row>
    <row r="12327" spans="1:14" s="79" customFormat="1">
      <c r="A12327" s="17"/>
      <c r="B12327" s="84"/>
      <c r="C12327" s="85"/>
      <c r="D12327" s="84"/>
      <c r="E12327" s="84"/>
      <c r="M12327" s="86"/>
      <c r="N12327" s="87"/>
    </row>
    <row r="12328" spans="1:14" s="79" customFormat="1">
      <c r="A12328" s="17"/>
      <c r="B12328" s="84"/>
      <c r="C12328" s="85"/>
      <c r="D12328" s="84"/>
      <c r="E12328" s="84"/>
      <c r="M12328" s="86"/>
      <c r="N12328" s="87"/>
    </row>
    <row r="12329" spans="1:14" s="79" customFormat="1">
      <c r="A12329" s="17"/>
      <c r="B12329" s="84"/>
      <c r="C12329" s="85"/>
      <c r="D12329" s="84"/>
      <c r="E12329" s="84"/>
      <c r="M12329" s="86"/>
      <c r="N12329" s="87"/>
    </row>
    <row r="12330" spans="1:14" s="79" customFormat="1">
      <c r="A12330" s="17"/>
      <c r="B12330" s="84"/>
      <c r="C12330" s="85"/>
      <c r="D12330" s="84"/>
      <c r="E12330" s="84"/>
      <c r="M12330" s="86"/>
      <c r="N12330" s="87"/>
    </row>
    <row r="12331" spans="1:14" s="79" customFormat="1">
      <c r="A12331" s="17"/>
      <c r="B12331" s="84"/>
      <c r="C12331" s="85"/>
      <c r="D12331" s="84"/>
      <c r="E12331" s="84"/>
      <c r="M12331" s="86"/>
      <c r="N12331" s="87"/>
    </row>
    <row r="12332" spans="1:14" s="79" customFormat="1">
      <c r="A12332" s="17"/>
      <c r="B12332" s="84"/>
      <c r="C12332" s="85"/>
      <c r="D12332" s="84"/>
      <c r="E12332" s="84"/>
      <c r="M12332" s="86"/>
      <c r="N12332" s="87"/>
    </row>
    <row r="12333" spans="1:14" s="79" customFormat="1">
      <c r="A12333" s="17"/>
      <c r="B12333" s="84"/>
      <c r="C12333" s="85"/>
      <c r="D12333" s="84"/>
      <c r="E12333" s="84"/>
      <c r="M12333" s="86"/>
      <c r="N12333" s="87"/>
    </row>
    <row r="12334" spans="1:14" s="79" customFormat="1">
      <c r="A12334" s="17"/>
      <c r="B12334" s="84"/>
      <c r="C12334" s="85"/>
      <c r="D12334" s="84"/>
      <c r="E12334" s="84"/>
      <c r="M12334" s="86"/>
      <c r="N12334" s="87"/>
    </row>
    <row r="12335" spans="1:14" s="79" customFormat="1">
      <c r="A12335" s="17"/>
      <c r="B12335" s="84"/>
      <c r="C12335" s="85"/>
      <c r="D12335" s="84"/>
      <c r="E12335" s="84"/>
      <c r="M12335" s="86"/>
      <c r="N12335" s="87"/>
    </row>
    <row r="12336" spans="1:14" s="79" customFormat="1">
      <c r="A12336" s="17"/>
      <c r="B12336" s="84"/>
      <c r="C12336" s="85"/>
      <c r="D12336" s="84"/>
      <c r="E12336" s="84"/>
      <c r="M12336" s="86"/>
      <c r="N12336" s="87"/>
    </row>
    <row r="12337" spans="1:14" s="79" customFormat="1">
      <c r="A12337" s="17"/>
      <c r="B12337" s="84"/>
      <c r="C12337" s="85"/>
      <c r="D12337" s="84"/>
      <c r="E12337" s="84"/>
      <c r="M12337" s="86"/>
      <c r="N12337" s="87"/>
    </row>
    <row r="12338" spans="1:14" s="79" customFormat="1">
      <c r="A12338" s="17"/>
      <c r="B12338" s="84"/>
      <c r="C12338" s="85"/>
      <c r="D12338" s="84"/>
      <c r="E12338" s="84"/>
      <c r="M12338" s="86"/>
      <c r="N12338" s="87"/>
    </row>
    <row r="12339" spans="1:14" s="79" customFormat="1">
      <c r="A12339" s="17"/>
      <c r="B12339" s="84"/>
      <c r="C12339" s="85"/>
      <c r="D12339" s="84"/>
      <c r="E12339" s="84"/>
      <c r="M12339" s="86"/>
      <c r="N12339" s="87"/>
    </row>
    <row r="12340" spans="1:14" s="79" customFormat="1">
      <c r="A12340" s="17"/>
      <c r="B12340" s="84"/>
      <c r="C12340" s="85"/>
      <c r="D12340" s="84"/>
      <c r="E12340" s="84"/>
      <c r="M12340" s="86"/>
      <c r="N12340" s="87"/>
    </row>
    <row r="12341" spans="1:14" s="79" customFormat="1">
      <c r="A12341" s="17"/>
      <c r="B12341" s="84"/>
      <c r="C12341" s="85"/>
      <c r="D12341" s="84"/>
      <c r="E12341" s="84"/>
      <c r="M12341" s="86"/>
      <c r="N12341" s="87"/>
    </row>
    <row r="12342" spans="1:14" s="79" customFormat="1">
      <c r="A12342" s="17"/>
      <c r="B12342" s="84"/>
      <c r="C12342" s="85"/>
      <c r="D12342" s="84"/>
      <c r="E12342" s="84"/>
      <c r="M12342" s="86"/>
      <c r="N12342" s="87"/>
    </row>
    <row r="12343" spans="1:14" s="79" customFormat="1">
      <c r="A12343" s="17"/>
      <c r="B12343" s="84"/>
      <c r="C12343" s="85"/>
      <c r="D12343" s="84"/>
      <c r="E12343" s="84"/>
      <c r="M12343" s="86"/>
      <c r="N12343" s="87"/>
    </row>
    <row r="12344" spans="1:14" s="79" customFormat="1">
      <c r="A12344" s="17"/>
      <c r="B12344" s="84"/>
      <c r="C12344" s="85"/>
      <c r="D12344" s="84"/>
      <c r="E12344" s="84"/>
      <c r="M12344" s="86"/>
      <c r="N12344" s="87"/>
    </row>
    <row r="12345" spans="1:14" s="79" customFormat="1">
      <c r="A12345" s="17"/>
      <c r="B12345" s="84"/>
      <c r="C12345" s="85"/>
      <c r="D12345" s="84"/>
      <c r="E12345" s="84"/>
      <c r="M12345" s="86"/>
      <c r="N12345" s="87"/>
    </row>
    <row r="12346" spans="1:14" s="79" customFormat="1">
      <c r="A12346" s="17"/>
      <c r="B12346" s="84"/>
      <c r="C12346" s="85"/>
      <c r="D12346" s="84"/>
      <c r="E12346" s="84"/>
      <c r="M12346" s="86"/>
      <c r="N12346" s="87"/>
    </row>
    <row r="12347" spans="1:14" s="79" customFormat="1">
      <c r="A12347" s="17"/>
      <c r="B12347" s="84"/>
      <c r="C12347" s="85"/>
      <c r="D12347" s="84"/>
      <c r="E12347" s="84"/>
      <c r="M12347" s="86"/>
      <c r="N12347" s="87"/>
    </row>
    <row r="12348" spans="1:14" s="79" customFormat="1">
      <c r="A12348" s="17"/>
      <c r="B12348" s="84"/>
      <c r="C12348" s="85"/>
      <c r="D12348" s="84"/>
      <c r="E12348" s="84"/>
      <c r="M12348" s="86"/>
      <c r="N12348" s="87"/>
    </row>
    <row r="12349" spans="1:14" s="79" customFormat="1">
      <c r="A12349" s="17"/>
      <c r="B12349" s="84"/>
      <c r="C12349" s="85"/>
      <c r="D12349" s="84"/>
      <c r="E12349" s="84"/>
      <c r="M12349" s="86"/>
      <c r="N12349" s="87"/>
    </row>
    <row r="12350" spans="1:14" s="79" customFormat="1">
      <c r="A12350" s="17"/>
      <c r="B12350" s="84"/>
      <c r="C12350" s="85"/>
      <c r="D12350" s="84"/>
      <c r="E12350" s="84"/>
      <c r="M12350" s="86"/>
      <c r="N12350" s="87"/>
    </row>
    <row r="12351" spans="1:14" s="79" customFormat="1">
      <c r="A12351" s="17"/>
      <c r="B12351" s="84"/>
      <c r="C12351" s="85"/>
      <c r="D12351" s="84"/>
      <c r="E12351" s="84"/>
      <c r="M12351" s="86"/>
      <c r="N12351" s="87"/>
    </row>
    <row r="12352" spans="1:14" s="79" customFormat="1">
      <c r="A12352" s="17"/>
      <c r="B12352" s="84"/>
      <c r="C12352" s="85"/>
      <c r="D12352" s="84"/>
      <c r="E12352" s="84"/>
      <c r="M12352" s="86"/>
      <c r="N12352" s="87"/>
    </row>
    <row r="12353" spans="1:14" s="79" customFormat="1">
      <c r="A12353" s="17"/>
      <c r="B12353" s="84"/>
      <c r="C12353" s="85"/>
      <c r="D12353" s="84"/>
      <c r="E12353" s="84"/>
      <c r="M12353" s="86"/>
      <c r="N12353" s="87"/>
    </row>
    <row r="12354" spans="1:14" s="79" customFormat="1">
      <c r="A12354" s="17"/>
      <c r="B12354" s="84"/>
      <c r="C12354" s="85"/>
      <c r="D12354" s="84"/>
      <c r="E12354" s="84"/>
      <c r="M12354" s="86"/>
      <c r="N12354" s="87"/>
    </row>
    <row r="12355" spans="1:14" s="79" customFormat="1">
      <c r="A12355" s="17"/>
      <c r="B12355" s="84"/>
      <c r="C12355" s="85"/>
      <c r="D12355" s="84"/>
      <c r="E12355" s="84"/>
      <c r="M12355" s="86"/>
      <c r="N12355" s="87"/>
    </row>
    <row r="12356" spans="1:14" s="79" customFormat="1">
      <c r="A12356" s="17"/>
      <c r="B12356" s="84"/>
      <c r="C12356" s="85"/>
      <c r="D12356" s="84"/>
      <c r="E12356" s="84"/>
      <c r="M12356" s="86"/>
      <c r="N12356" s="87"/>
    </row>
    <row r="12357" spans="1:14" s="79" customFormat="1">
      <c r="A12357" s="17"/>
      <c r="B12357" s="84"/>
      <c r="C12357" s="85"/>
      <c r="D12357" s="84"/>
      <c r="E12357" s="84"/>
      <c r="M12357" s="86"/>
      <c r="N12357" s="87"/>
    </row>
    <row r="12358" spans="1:14" s="79" customFormat="1">
      <c r="A12358" s="17"/>
      <c r="B12358" s="84"/>
      <c r="C12358" s="85"/>
      <c r="D12358" s="84"/>
      <c r="E12358" s="84"/>
      <c r="M12358" s="86"/>
      <c r="N12358" s="87"/>
    </row>
    <row r="12359" spans="1:14" s="79" customFormat="1">
      <c r="A12359" s="17"/>
      <c r="B12359" s="84"/>
      <c r="C12359" s="85"/>
      <c r="D12359" s="84"/>
      <c r="E12359" s="84"/>
      <c r="M12359" s="86"/>
      <c r="N12359" s="87"/>
    </row>
    <row r="12360" spans="1:14" s="79" customFormat="1">
      <c r="A12360" s="17"/>
      <c r="B12360" s="84"/>
      <c r="C12360" s="85"/>
      <c r="D12360" s="84"/>
      <c r="E12360" s="84"/>
      <c r="M12360" s="86"/>
      <c r="N12360" s="87"/>
    </row>
    <row r="12361" spans="1:14" s="79" customFormat="1">
      <c r="A12361" s="17"/>
      <c r="B12361" s="84"/>
      <c r="C12361" s="85"/>
      <c r="D12361" s="84"/>
      <c r="E12361" s="84"/>
      <c r="M12361" s="86"/>
      <c r="N12361" s="87"/>
    </row>
    <row r="12362" spans="1:14" s="79" customFormat="1">
      <c r="A12362" s="17"/>
      <c r="B12362" s="84"/>
      <c r="C12362" s="85"/>
      <c r="D12362" s="84"/>
      <c r="E12362" s="84"/>
      <c r="M12362" s="86"/>
      <c r="N12362" s="87"/>
    </row>
    <row r="12363" spans="1:14" s="79" customFormat="1">
      <c r="A12363" s="17"/>
      <c r="B12363" s="84"/>
      <c r="C12363" s="85"/>
      <c r="D12363" s="84"/>
      <c r="E12363" s="84"/>
      <c r="M12363" s="86"/>
      <c r="N12363" s="87"/>
    </row>
    <row r="12364" spans="1:14" s="79" customFormat="1">
      <c r="A12364" s="17"/>
      <c r="B12364" s="84"/>
      <c r="C12364" s="85"/>
      <c r="D12364" s="84"/>
      <c r="E12364" s="84"/>
      <c r="M12364" s="86"/>
      <c r="N12364" s="87"/>
    </row>
    <row r="12365" spans="1:14" s="79" customFormat="1">
      <c r="A12365" s="17"/>
      <c r="B12365" s="84"/>
      <c r="C12365" s="85"/>
      <c r="D12365" s="84"/>
      <c r="E12365" s="84"/>
      <c r="M12365" s="86"/>
      <c r="N12365" s="87"/>
    </row>
    <row r="12366" spans="1:14" s="79" customFormat="1">
      <c r="A12366" s="17"/>
      <c r="B12366" s="84"/>
      <c r="C12366" s="85"/>
      <c r="D12366" s="84"/>
      <c r="E12366" s="84"/>
      <c r="M12366" s="86"/>
      <c r="N12366" s="87"/>
    </row>
    <row r="12367" spans="1:14" s="79" customFormat="1">
      <c r="A12367" s="17"/>
      <c r="B12367" s="84"/>
      <c r="C12367" s="85"/>
      <c r="D12367" s="84"/>
      <c r="E12367" s="84"/>
      <c r="M12367" s="86"/>
      <c r="N12367" s="87"/>
    </row>
    <row r="12368" spans="1:14" s="79" customFormat="1">
      <c r="A12368" s="17"/>
      <c r="B12368" s="84"/>
      <c r="C12368" s="85"/>
      <c r="D12368" s="84"/>
      <c r="E12368" s="84"/>
      <c r="M12368" s="86"/>
      <c r="N12368" s="87"/>
    </row>
    <row r="12369" spans="1:14" s="79" customFormat="1">
      <c r="A12369" s="17"/>
      <c r="B12369" s="84"/>
      <c r="C12369" s="85"/>
      <c r="D12369" s="84"/>
      <c r="E12369" s="84"/>
      <c r="M12369" s="86"/>
      <c r="N12369" s="87"/>
    </row>
    <row r="12370" spans="1:14" s="79" customFormat="1">
      <c r="A12370" s="17"/>
      <c r="B12370" s="84"/>
      <c r="C12370" s="85"/>
      <c r="D12370" s="84"/>
      <c r="E12370" s="84"/>
      <c r="M12370" s="86"/>
      <c r="N12370" s="87"/>
    </row>
    <row r="12371" spans="1:14" s="79" customFormat="1">
      <c r="A12371" s="17"/>
      <c r="B12371" s="84"/>
      <c r="C12371" s="85"/>
      <c r="D12371" s="84"/>
      <c r="E12371" s="84"/>
      <c r="M12371" s="86"/>
      <c r="N12371" s="87"/>
    </row>
    <row r="12372" spans="1:14" s="79" customFormat="1">
      <c r="A12372" s="17"/>
      <c r="B12372" s="84"/>
      <c r="C12372" s="85"/>
      <c r="D12372" s="84"/>
      <c r="E12372" s="84"/>
      <c r="M12372" s="86"/>
      <c r="N12372" s="87"/>
    </row>
    <row r="12373" spans="1:14" s="79" customFormat="1">
      <c r="A12373" s="17"/>
      <c r="B12373" s="84"/>
      <c r="C12373" s="85"/>
      <c r="D12373" s="84"/>
      <c r="E12373" s="84"/>
      <c r="M12373" s="86"/>
      <c r="N12373" s="87"/>
    </row>
    <row r="12374" spans="1:14" s="79" customFormat="1">
      <c r="A12374" s="17"/>
      <c r="B12374" s="84"/>
      <c r="C12374" s="85"/>
      <c r="D12374" s="84"/>
      <c r="E12374" s="84"/>
      <c r="M12374" s="86"/>
      <c r="N12374" s="87"/>
    </row>
    <row r="12375" spans="1:14" s="79" customFormat="1">
      <c r="A12375" s="17"/>
      <c r="B12375" s="84"/>
      <c r="C12375" s="85"/>
      <c r="D12375" s="84"/>
      <c r="E12375" s="84"/>
      <c r="M12375" s="86"/>
      <c r="N12375" s="87"/>
    </row>
    <row r="12376" spans="1:14" s="79" customFormat="1">
      <c r="A12376" s="17"/>
      <c r="B12376" s="84"/>
      <c r="C12376" s="85"/>
      <c r="D12376" s="84"/>
      <c r="E12376" s="84"/>
      <c r="M12376" s="86"/>
      <c r="N12376" s="87"/>
    </row>
    <row r="12377" spans="1:14" s="79" customFormat="1">
      <c r="A12377" s="17"/>
      <c r="B12377" s="84"/>
      <c r="C12377" s="85"/>
      <c r="D12377" s="84"/>
      <c r="E12377" s="84"/>
      <c r="M12377" s="86"/>
      <c r="N12377" s="87"/>
    </row>
    <row r="12378" spans="1:14" s="79" customFormat="1">
      <c r="A12378" s="17"/>
      <c r="B12378" s="84"/>
      <c r="C12378" s="85"/>
      <c r="D12378" s="84"/>
      <c r="E12378" s="84"/>
      <c r="M12378" s="86"/>
      <c r="N12378" s="87"/>
    </row>
    <row r="12379" spans="1:14" s="79" customFormat="1">
      <c r="A12379" s="17"/>
      <c r="B12379" s="84"/>
      <c r="C12379" s="85"/>
      <c r="D12379" s="84"/>
      <c r="E12379" s="84"/>
      <c r="M12379" s="86"/>
      <c r="N12379" s="87"/>
    </row>
    <row r="12380" spans="1:14" s="79" customFormat="1">
      <c r="A12380" s="17"/>
      <c r="B12380" s="84"/>
      <c r="C12380" s="85"/>
      <c r="D12380" s="84"/>
      <c r="E12380" s="84"/>
      <c r="M12380" s="86"/>
      <c r="N12380" s="87"/>
    </row>
    <row r="12381" spans="1:14" s="79" customFormat="1">
      <c r="A12381" s="17"/>
      <c r="B12381" s="84"/>
      <c r="C12381" s="85"/>
      <c r="D12381" s="84"/>
      <c r="E12381" s="84"/>
      <c r="M12381" s="86"/>
      <c r="N12381" s="87"/>
    </row>
    <row r="12382" spans="1:14" s="79" customFormat="1">
      <c r="A12382" s="17"/>
      <c r="B12382" s="84"/>
      <c r="C12382" s="85"/>
      <c r="D12382" s="84"/>
      <c r="E12382" s="84"/>
      <c r="M12382" s="86"/>
      <c r="N12382" s="87"/>
    </row>
    <row r="12383" spans="1:14" s="79" customFormat="1">
      <c r="A12383" s="17"/>
      <c r="B12383" s="84"/>
      <c r="C12383" s="85"/>
      <c r="D12383" s="84"/>
      <c r="E12383" s="84"/>
      <c r="M12383" s="86"/>
      <c r="N12383" s="87"/>
    </row>
    <row r="12384" spans="1:14" s="79" customFormat="1">
      <c r="A12384" s="17"/>
      <c r="B12384" s="84"/>
      <c r="C12384" s="85"/>
      <c r="D12384" s="84"/>
      <c r="E12384" s="84"/>
      <c r="M12384" s="86"/>
      <c r="N12384" s="87"/>
    </row>
    <row r="12385" spans="1:14" s="79" customFormat="1">
      <c r="A12385" s="17"/>
      <c r="B12385" s="84"/>
      <c r="C12385" s="85"/>
      <c r="D12385" s="84"/>
      <c r="E12385" s="84"/>
      <c r="M12385" s="86"/>
      <c r="N12385" s="87"/>
    </row>
    <row r="12386" spans="1:14" s="79" customFormat="1">
      <c r="A12386" s="17"/>
      <c r="B12386" s="84"/>
      <c r="C12386" s="85"/>
      <c r="D12386" s="84"/>
      <c r="E12386" s="84"/>
      <c r="M12386" s="86"/>
      <c r="N12386" s="87"/>
    </row>
    <row r="12387" spans="1:14" s="79" customFormat="1">
      <c r="A12387" s="17"/>
      <c r="B12387" s="84"/>
      <c r="C12387" s="85"/>
      <c r="D12387" s="84"/>
      <c r="E12387" s="84"/>
      <c r="M12387" s="86"/>
      <c r="N12387" s="87"/>
    </row>
    <row r="12388" spans="1:14" s="79" customFormat="1">
      <c r="A12388" s="17"/>
      <c r="B12388" s="84"/>
      <c r="C12388" s="85"/>
      <c r="D12388" s="84"/>
      <c r="E12388" s="84"/>
      <c r="M12388" s="86"/>
      <c r="N12388" s="87"/>
    </row>
    <row r="12389" spans="1:14" s="79" customFormat="1">
      <c r="A12389" s="17"/>
      <c r="B12389" s="84"/>
      <c r="C12389" s="85"/>
      <c r="D12389" s="84"/>
      <c r="E12389" s="84"/>
      <c r="M12389" s="86"/>
      <c r="N12389" s="87"/>
    </row>
    <row r="12390" spans="1:14" s="79" customFormat="1">
      <c r="A12390" s="17"/>
      <c r="B12390" s="84"/>
      <c r="C12390" s="85"/>
      <c r="D12390" s="84"/>
      <c r="E12390" s="84"/>
      <c r="M12390" s="86"/>
      <c r="N12390" s="87"/>
    </row>
    <row r="12391" spans="1:14" s="79" customFormat="1">
      <c r="A12391" s="17"/>
      <c r="B12391" s="84"/>
      <c r="C12391" s="85"/>
      <c r="D12391" s="84"/>
      <c r="E12391" s="84"/>
      <c r="M12391" s="86"/>
      <c r="N12391" s="87"/>
    </row>
    <row r="12392" spans="1:14" s="79" customFormat="1">
      <c r="A12392" s="17"/>
      <c r="B12392" s="84"/>
      <c r="C12392" s="85"/>
      <c r="D12392" s="84"/>
      <c r="E12392" s="84"/>
      <c r="M12392" s="86"/>
      <c r="N12392" s="87"/>
    </row>
    <row r="12393" spans="1:14" s="79" customFormat="1">
      <c r="A12393" s="17"/>
      <c r="B12393" s="84"/>
      <c r="C12393" s="85"/>
      <c r="D12393" s="84"/>
      <c r="E12393" s="84"/>
      <c r="M12393" s="86"/>
      <c r="N12393" s="87"/>
    </row>
    <row r="12394" spans="1:14" s="79" customFormat="1">
      <c r="A12394" s="17"/>
      <c r="B12394" s="84"/>
      <c r="C12394" s="85"/>
      <c r="D12394" s="84"/>
      <c r="E12394" s="84"/>
      <c r="M12394" s="86"/>
      <c r="N12394" s="87"/>
    </row>
    <row r="12395" spans="1:14" s="79" customFormat="1">
      <c r="A12395" s="17"/>
      <c r="B12395" s="84"/>
      <c r="C12395" s="85"/>
      <c r="D12395" s="84"/>
      <c r="E12395" s="84"/>
      <c r="M12395" s="86"/>
      <c r="N12395" s="87"/>
    </row>
    <row r="12396" spans="1:14" s="79" customFormat="1">
      <c r="A12396" s="17"/>
      <c r="B12396" s="84"/>
      <c r="C12396" s="85"/>
      <c r="D12396" s="84"/>
      <c r="E12396" s="84"/>
      <c r="M12396" s="86"/>
      <c r="N12396" s="87"/>
    </row>
    <row r="12397" spans="1:14" s="79" customFormat="1">
      <c r="A12397" s="17"/>
      <c r="B12397" s="84"/>
      <c r="C12397" s="85"/>
      <c r="D12397" s="84"/>
      <c r="E12397" s="84"/>
      <c r="M12397" s="86"/>
      <c r="N12397" s="87"/>
    </row>
    <row r="12398" spans="1:14" s="79" customFormat="1">
      <c r="A12398" s="17"/>
      <c r="B12398" s="84"/>
      <c r="C12398" s="85"/>
      <c r="D12398" s="84"/>
      <c r="E12398" s="84"/>
      <c r="M12398" s="86"/>
      <c r="N12398" s="87"/>
    </row>
    <row r="12399" spans="1:14" s="79" customFormat="1">
      <c r="A12399" s="17"/>
      <c r="B12399" s="84"/>
      <c r="C12399" s="85"/>
      <c r="D12399" s="84"/>
      <c r="E12399" s="84"/>
      <c r="M12399" s="86"/>
      <c r="N12399" s="87"/>
    </row>
    <row r="12400" spans="1:14" s="79" customFormat="1">
      <c r="A12400" s="17"/>
      <c r="B12400" s="84"/>
      <c r="C12400" s="85"/>
      <c r="D12400" s="84"/>
      <c r="E12400" s="84"/>
      <c r="M12400" s="86"/>
      <c r="N12400" s="87"/>
    </row>
    <row r="12401" spans="1:14" s="79" customFormat="1">
      <c r="A12401" s="17"/>
      <c r="B12401" s="84"/>
      <c r="C12401" s="85"/>
      <c r="D12401" s="84"/>
      <c r="E12401" s="84"/>
      <c r="M12401" s="86"/>
      <c r="N12401" s="87"/>
    </row>
    <row r="12402" spans="1:14" s="79" customFormat="1">
      <c r="A12402" s="17"/>
      <c r="B12402" s="84"/>
      <c r="C12402" s="85"/>
      <c r="D12402" s="84"/>
      <c r="E12402" s="84"/>
      <c r="M12402" s="86"/>
      <c r="N12402" s="87"/>
    </row>
    <row r="12403" spans="1:14" s="79" customFormat="1">
      <c r="A12403" s="17"/>
      <c r="B12403" s="84"/>
      <c r="C12403" s="85"/>
      <c r="D12403" s="84"/>
      <c r="E12403" s="84"/>
      <c r="M12403" s="86"/>
      <c r="N12403" s="87"/>
    </row>
    <row r="12404" spans="1:14" s="79" customFormat="1">
      <c r="A12404" s="17"/>
      <c r="B12404" s="84"/>
      <c r="C12404" s="85"/>
      <c r="D12404" s="84"/>
      <c r="E12404" s="84"/>
      <c r="M12404" s="86"/>
      <c r="N12404" s="87"/>
    </row>
    <row r="12405" spans="1:14" s="79" customFormat="1">
      <c r="A12405" s="17"/>
      <c r="B12405" s="84"/>
      <c r="C12405" s="85"/>
      <c r="D12405" s="84"/>
      <c r="E12405" s="84"/>
      <c r="M12405" s="86"/>
      <c r="N12405" s="87"/>
    </row>
    <row r="12406" spans="1:14" s="79" customFormat="1">
      <c r="A12406" s="17"/>
      <c r="B12406" s="84"/>
      <c r="C12406" s="85"/>
      <c r="D12406" s="84"/>
      <c r="E12406" s="84"/>
      <c r="M12406" s="86"/>
      <c r="N12406" s="87"/>
    </row>
    <row r="12407" spans="1:14" s="79" customFormat="1">
      <c r="A12407" s="17"/>
      <c r="B12407" s="84"/>
      <c r="C12407" s="85"/>
      <c r="D12407" s="84"/>
      <c r="E12407" s="84"/>
      <c r="M12407" s="86"/>
      <c r="N12407" s="87"/>
    </row>
    <row r="12408" spans="1:14" s="79" customFormat="1">
      <c r="A12408" s="17"/>
      <c r="B12408" s="84"/>
      <c r="C12408" s="85"/>
      <c r="D12408" s="84"/>
      <c r="E12408" s="84"/>
      <c r="M12408" s="86"/>
      <c r="N12408" s="87"/>
    </row>
    <row r="12409" spans="1:14" s="79" customFormat="1">
      <c r="A12409" s="17"/>
      <c r="B12409" s="84"/>
      <c r="C12409" s="85"/>
      <c r="D12409" s="84"/>
      <c r="E12409" s="84"/>
      <c r="M12409" s="86"/>
      <c r="N12409" s="87"/>
    </row>
    <row r="12410" spans="1:14" s="79" customFormat="1">
      <c r="A12410" s="17"/>
      <c r="B12410" s="84"/>
      <c r="C12410" s="85"/>
      <c r="D12410" s="84"/>
      <c r="E12410" s="84"/>
      <c r="M12410" s="86"/>
      <c r="N12410" s="87"/>
    </row>
    <row r="12411" spans="1:14" s="79" customFormat="1">
      <c r="A12411" s="17"/>
      <c r="B12411" s="84"/>
      <c r="C12411" s="85"/>
      <c r="D12411" s="84"/>
      <c r="E12411" s="84"/>
      <c r="M12411" s="86"/>
      <c r="N12411" s="87"/>
    </row>
    <row r="12412" spans="1:14" s="79" customFormat="1">
      <c r="A12412" s="17"/>
      <c r="B12412" s="84"/>
      <c r="C12412" s="85"/>
      <c r="D12412" s="84"/>
      <c r="E12412" s="84"/>
      <c r="M12412" s="86"/>
      <c r="N12412" s="87"/>
    </row>
    <row r="12413" spans="1:14" s="79" customFormat="1">
      <c r="A12413" s="17"/>
      <c r="B12413" s="84"/>
      <c r="C12413" s="85"/>
      <c r="D12413" s="84"/>
      <c r="E12413" s="84"/>
      <c r="M12413" s="86"/>
      <c r="N12413" s="87"/>
    </row>
    <row r="12414" spans="1:14" s="79" customFormat="1">
      <c r="A12414" s="17"/>
      <c r="B12414" s="84"/>
      <c r="C12414" s="85"/>
      <c r="D12414" s="84"/>
      <c r="E12414" s="84"/>
      <c r="M12414" s="86"/>
      <c r="N12414" s="87"/>
    </row>
    <row r="12415" spans="1:14" s="79" customFormat="1">
      <c r="A12415" s="17"/>
      <c r="B12415" s="84"/>
      <c r="C12415" s="85"/>
      <c r="D12415" s="84"/>
      <c r="E12415" s="84"/>
      <c r="M12415" s="86"/>
      <c r="N12415" s="87"/>
    </row>
    <row r="12416" spans="1:14" s="79" customFormat="1">
      <c r="A12416" s="17"/>
      <c r="B12416" s="84"/>
      <c r="C12416" s="85"/>
      <c r="D12416" s="84"/>
      <c r="E12416" s="84"/>
      <c r="M12416" s="86"/>
      <c r="N12416" s="87"/>
    </row>
    <row r="12417" spans="1:14" s="79" customFormat="1">
      <c r="A12417" s="17"/>
      <c r="B12417" s="84"/>
      <c r="C12417" s="85"/>
      <c r="D12417" s="84"/>
      <c r="E12417" s="84"/>
      <c r="M12417" s="86"/>
      <c r="N12417" s="87"/>
    </row>
    <row r="12418" spans="1:14" s="79" customFormat="1">
      <c r="A12418" s="17"/>
      <c r="B12418" s="84"/>
      <c r="C12418" s="85"/>
      <c r="D12418" s="84"/>
      <c r="E12418" s="84"/>
      <c r="M12418" s="86"/>
      <c r="N12418" s="87"/>
    </row>
    <row r="12419" spans="1:14" s="79" customFormat="1">
      <c r="A12419" s="17"/>
      <c r="B12419" s="84"/>
      <c r="C12419" s="85"/>
      <c r="D12419" s="84"/>
      <c r="E12419" s="84"/>
      <c r="M12419" s="86"/>
      <c r="N12419" s="87"/>
    </row>
    <row r="12420" spans="1:14" s="79" customFormat="1">
      <c r="A12420" s="17"/>
      <c r="B12420" s="84"/>
      <c r="C12420" s="85"/>
      <c r="D12420" s="84"/>
      <c r="E12420" s="84"/>
      <c r="M12420" s="86"/>
      <c r="N12420" s="87"/>
    </row>
    <row r="12421" spans="1:14" s="79" customFormat="1">
      <c r="A12421" s="17"/>
      <c r="B12421" s="84"/>
      <c r="C12421" s="85"/>
      <c r="D12421" s="84"/>
      <c r="E12421" s="84"/>
      <c r="M12421" s="86"/>
      <c r="N12421" s="87"/>
    </row>
    <row r="12422" spans="1:14" s="79" customFormat="1">
      <c r="A12422" s="17"/>
      <c r="B12422" s="84"/>
      <c r="C12422" s="85"/>
      <c r="D12422" s="84"/>
      <c r="E12422" s="84"/>
      <c r="M12422" s="86"/>
      <c r="N12422" s="87"/>
    </row>
    <row r="12423" spans="1:14" s="79" customFormat="1">
      <c r="A12423" s="17"/>
      <c r="B12423" s="84"/>
      <c r="C12423" s="85"/>
      <c r="D12423" s="84"/>
      <c r="E12423" s="84"/>
      <c r="M12423" s="86"/>
      <c r="N12423" s="87"/>
    </row>
    <row r="12424" spans="1:14" s="79" customFormat="1">
      <c r="A12424" s="17"/>
      <c r="B12424" s="84"/>
      <c r="C12424" s="85"/>
      <c r="D12424" s="84"/>
      <c r="E12424" s="84"/>
      <c r="M12424" s="86"/>
      <c r="N12424" s="87"/>
    </row>
    <row r="12425" spans="1:14" s="79" customFormat="1">
      <c r="A12425" s="17"/>
      <c r="B12425" s="84"/>
      <c r="C12425" s="85"/>
      <c r="D12425" s="84"/>
      <c r="E12425" s="84"/>
      <c r="M12425" s="86"/>
      <c r="N12425" s="87"/>
    </row>
    <row r="12426" spans="1:14" s="79" customFormat="1">
      <c r="A12426" s="17"/>
      <c r="B12426" s="84"/>
      <c r="C12426" s="85"/>
      <c r="D12426" s="84"/>
      <c r="E12426" s="84"/>
      <c r="M12426" s="86"/>
      <c r="N12426" s="87"/>
    </row>
    <row r="12427" spans="1:14" s="79" customFormat="1">
      <c r="A12427" s="17"/>
      <c r="B12427" s="84"/>
      <c r="C12427" s="85"/>
      <c r="D12427" s="84"/>
      <c r="E12427" s="84"/>
      <c r="M12427" s="86"/>
      <c r="N12427" s="87"/>
    </row>
    <row r="12428" spans="1:14" s="79" customFormat="1">
      <c r="A12428" s="17"/>
      <c r="B12428" s="84"/>
      <c r="C12428" s="85"/>
      <c r="D12428" s="84"/>
      <c r="E12428" s="84"/>
      <c r="M12428" s="86"/>
      <c r="N12428" s="87"/>
    </row>
    <row r="12429" spans="1:14" s="79" customFormat="1">
      <c r="A12429" s="17"/>
      <c r="B12429" s="84"/>
      <c r="C12429" s="85"/>
      <c r="D12429" s="84"/>
      <c r="E12429" s="84"/>
      <c r="M12429" s="86"/>
      <c r="N12429" s="87"/>
    </row>
    <row r="12430" spans="1:14" s="79" customFormat="1">
      <c r="A12430" s="17"/>
      <c r="B12430" s="84"/>
      <c r="C12430" s="85"/>
      <c r="D12430" s="84"/>
      <c r="E12430" s="84"/>
      <c r="M12430" s="86"/>
      <c r="N12430" s="87"/>
    </row>
    <row r="12431" spans="1:14" s="79" customFormat="1">
      <c r="A12431" s="17"/>
      <c r="B12431" s="84"/>
      <c r="C12431" s="85"/>
      <c r="D12431" s="84"/>
      <c r="E12431" s="84"/>
      <c r="M12431" s="86"/>
      <c r="N12431" s="87"/>
    </row>
    <row r="12432" spans="1:14" s="79" customFormat="1">
      <c r="A12432" s="17"/>
      <c r="B12432" s="84"/>
      <c r="C12432" s="85"/>
      <c r="D12432" s="84"/>
      <c r="E12432" s="84"/>
      <c r="M12432" s="86"/>
      <c r="N12432" s="87"/>
    </row>
    <row r="12433" spans="1:14" s="79" customFormat="1">
      <c r="A12433" s="17"/>
      <c r="B12433" s="84"/>
      <c r="C12433" s="85"/>
      <c r="D12433" s="84"/>
      <c r="E12433" s="84"/>
      <c r="M12433" s="86"/>
      <c r="N12433" s="87"/>
    </row>
    <row r="12434" spans="1:14" s="79" customFormat="1">
      <c r="A12434" s="17"/>
      <c r="B12434" s="84"/>
      <c r="C12434" s="85"/>
      <c r="D12434" s="84"/>
      <c r="E12434" s="84"/>
      <c r="M12434" s="86"/>
      <c r="N12434" s="87"/>
    </row>
    <row r="12435" spans="1:14" s="79" customFormat="1">
      <c r="A12435" s="17"/>
      <c r="B12435" s="84"/>
      <c r="C12435" s="85"/>
      <c r="D12435" s="84"/>
      <c r="E12435" s="84"/>
      <c r="M12435" s="86"/>
      <c r="N12435" s="87"/>
    </row>
    <row r="12436" spans="1:14" s="79" customFormat="1">
      <c r="A12436" s="17"/>
      <c r="B12436" s="84"/>
      <c r="C12436" s="85"/>
      <c r="D12436" s="84"/>
      <c r="E12436" s="84"/>
      <c r="M12436" s="86"/>
      <c r="N12436" s="87"/>
    </row>
    <row r="12437" spans="1:14" s="79" customFormat="1">
      <c r="A12437" s="17"/>
      <c r="B12437" s="84"/>
      <c r="C12437" s="85"/>
      <c r="D12437" s="84"/>
      <c r="E12437" s="84"/>
      <c r="M12437" s="86"/>
      <c r="N12437" s="87"/>
    </row>
    <row r="12438" spans="1:14" s="79" customFormat="1">
      <c r="A12438" s="17"/>
      <c r="B12438" s="84"/>
      <c r="C12438" s="85"/>
      <c r="D12438" s="84"/>
      <c r="E12438" s="84"/>
      <c r="M12438" s="86"/>
      <c r="N12438" s="87"/>
    </row>
    <row r="12439" spans="1:14" s="79" customFormat="1">
      <c r="A12439" s="17"/>
      <c r="B12439" s="84"/>
      <c r="C12439" s="85"/>
      <c r="D12439" s="84"/>
      <c r="E12439" s="84"/>
      <c r="M12439" s="86"/>
      <c r="N12439" s="87"/>
    </row>
    <row r="12440" spans="1:14" s="79" customFormat="1">
      <c r="A12440" s="17"/>
      <c r="B12440" s="84"/>
      <c r="C12440" s="85"/>
      <c r="D12440" s="84"/>
      <c r="E12440" s="84"/>
      <c r="M12440" s="86"/>
      <c r="N12440" s="87"/>
    </row>
    <row r="12441" spans="1:14" s="79" customFormat="1">
      <c r="A12441" s="17"/>
      <c r="B12441" s="84"/>
      <c r="C12441" s="85"/>
      <c r="D12441" s="84"/>
      <c r="E12441" s="84"/>
      <c r="M12441" s="86"/>
      <c r="N12441" s="87"/>
    </row>
    <row r="12442" spans="1:14" s="79" customFormat="1">
      <c r="A12442" s="17"/>
      <c r="B12442" s="84"/>
      <c r="C12442" s="85"/>
      <c r="D12442" s="84"/>
      <c r="E12442" s="84"/>
      <c r="M12442" s="86"/>
      <c r="N12442" s="87"/>
    </row>
    <row r="12443" spans="1:14" s="79" customFormat="1">
      <c r="A12443" s="17"/>
      <c r="B12443" s="84"/>
      <c r="C12443" s="85"/>
      <c r="D12443" s="84"/>
      <c r="E12443" s="84"/>
      <c r="M12443" s="86"/>
      <c r="N12443" s="87"/>
    </row>
    <row r="12444" spans="1:14" s="79" customFormat="1">
      <c r="A12444" s="17"/>
      <c r="B12444" s="84"/>
      <c r="C12444" s="85"/>
      <c r="D12444" s="84"/>
      <c r="E12444" s="84"/>
      <c r="M12444" s="86"/>
      <c r="N12444" s="87"/>
    </row>
    <row r="12445" spans="1:14" s="79" customFormat="1">
      <c r="A12445" s="17"/>
      <c r="B12445" s="84"/>
      <c r="C12445" s="85"/>
      <c r="D12445" s="84"/>
      <c r="E12445" s="84"/>
      <c r="M12445" s="86"/>
      <c r="N12445" s="87"/>
    </row>
    <row r="12446" spans="1:14" s="79" customFormat="1">
      <c r="A12446" s="17"/>
      <c r="B12446" s="84"/>
      <c r="C12446" s="85"/>
      <c r="D12446" s="84"/>
      <c r="E12446" s="84"/>
      <c r="M12446" s="86"/>
      <c r="N12446" s="87"/>
    </row>
    <row r="12447" spans="1:14" s="79" customFormat="1">
      <c r="A12447" s="17"/>
      <c r="B12447" s="84"/>
      <c r="C12447" s="85"/>
      <c r="D12447" s="84"/>
      <c r="E12447" s="84"/>
      <c r="M12447" s="86"/>
      <c r="N12447" s="87"/>
    </row>
    <row r="12448" spans="1:14" s="79" customFormat="1">
      <c r="A12448" s="17"/>
      <c r="B12448" s="84"/>
      <c r="C12448" s="85"/>
      <c r="D12448" s="84"/>
      <c r="E12448" s="84"/>
      <c r="M12448" s="86"/>
      <c r="N12448" s="87"/>
    </row>
    <row r="12449" spans="1:14" s="79" customFormat="1">
      <c r="A12449" s="17"/>
      <c r="B12449" s="84"/>
      <c r="C12449" s="85"/>
      <c r="D12449" s="84"/>
      <c r="E12449" s="84"/>
      <c r="M12449" s="86"/>
      <c r="N12449" s="87"/>
    </row>
    <row r="12450" spans="1:14" s="79" customFormat="1">
      <c r="A12450" s="17"/>
      <c r="B12450" s="84"/>
      <c r="C12450" s="85"/>
      <c r="D12450" s="84"/>
      <c r="E12450" s="84"/>
      <c r="M12450" s="86"/>
      <c r="N12450" s="87"/>
    </row>
    <row r="12451" spans="1:14" s="79" customFormat="1">
      <c r="A12451" s="17"/>
      <c r="B12451" s="84"/>
      <c r="C12451" s="85"/>
      <c r="D12451" s="84"/>
      <c r="E12451" s="84"/>
      <c r="M12451" s="86"/>
      <c r="N12451" s="87"/>
    </row>
    <row r="12452" spans="1:14" s="79" customFormat="1">
      <c r="A12452" s="17"/>
      <c r="B12452" s="84"/>
      <c r="C12452" s="85"/>
      <c r="D12452" s="84"/>
      <c r="E12452" s="84"/>
      <c r="M12452" s="86"/>
      <c r="N12452" s="87"/>
    </row>
    <row r="12453" spans="1:14" s="79" customFormat="1">
      <c r="A12453" s="17"/>
      <c r="B12453" s="84"/>
      <c r="C12453" s="85"/>
      <c r="D12453" s="84"/>
      <c r="E12453" s="84"/>
      <c r="M12453" s="86"/>
      <c r="N12453" s="87"/>
    </row>
    <row r="12454" spans="1:14" s="79" customFormat="1">
      <c r="A12454" s="17"/>
      <c r="B12454" s="84"/>
      <c r="C12454" s="85"/>
      <c r="D12454" s="84"/>
      <c r="E12454" s="84"/>
      <c r="M12454" s="86"/>
      <c r="N12454" s="87"/>
    </row>
    <row r="12455" spans="1:14" s="79" customFormat="1">
      <c r="A12455" s="17"/>
      <c r="B12455" s="84"/>
      <c r="C12455" s="85"/>
      <c r="D12455" s="84"/>
      <c r="E12455" s="84"/>
      <c r="M12455" s="86"/>
      <c r="N12455" s="87"/>
    </row>
    <row r="12456" spans="1:14" s="79" customFormat="1">
      <c r="A12456" s="17"/>
      <c r="B12456" s="84"/>
      <c r="C12456" s="85"/>
      <c r="D12456" s="84"/>
      <c r="E12456" s="84"/>
      <c r="M12456" s="86"/>
      <c r="N12456" s="87"/>
    </row>
    <row r="12457" spans="1:14" s="79" customFormat="1">
      <c r="A12457" s="17"/>
      <c r="B12457" s="84"/>
      <c r="C12457" s="85"/>
      <c r="D12457" s="84"/>
      <c r="E12457" s="84"/>
      <c r="M12457" s="86"/>
      <c r="N12457" s="87"/>
    </row>
    <row r="12458" spans="1:14" s="79" customFormat="1">
      <c r="A12458" s="17"/>
      <c r="B12458" s="84"/>
      <c r="C12458" s="85"/>
      <c r="D12458" s="84"/>
      <c r="E12458" s="84"/>
      <c r="M12458" s="86"/>
      <c r="N12458" s="87"/>
    </row>
    <row r="12459" spans="1:14" s="79" customFormat="1">
      <c r="A12459" s="17"/>
      <c r="B12459" s="84"/>
      <c r="C12459" s="85"/>
      <c r="D12459" s="84"/>
      <c r="E12459" s="84"/>
      <c r="M12459" s="86"/>
      <c r="N12459" s="87"/>
    </row>
    <row r="12460" spans="1:14" s="79" customFormat="1">
      <c r="A12460" s="17"/>
      <c r="B12460" s="84"/>
      <c r="C12460" s="85"/>
      <c r="D12460" s="84"/>
      <c r="E12460" s="84"/>
      <c r="M12460" s="86"/>
      <c r="N12460" s="87"/>
    </row>
    <row r="12461" spans="1:14" s="79" customFormat="1">
      <c r="A12461" s="17"/>
      <c r="B12461" s="84"/>
      <c r="C12461" s="85"/>
      <c r="D12461" s="84"/>
      <c r="E12461" s="84"/>
      <c r="M12461" s="86"/>
      <c r="N12461" s="87"/>
    </row>
    <row r="12462" spans="1:14" s="79" customFormat="1">
      <c r="A12462" s="17"/>
      <c r="B12462" s="84"/>
      <c r="C12462" s="85"/>
      <c r="D12462" s="84"/>
      <c r="E12462" s="84"/>
      <c r="M12462" s="86"/>
      <c r="N12462" s="87"/>
    </row>
    <row r="12463" spans="1:14" s="79" customFormat="1">
      <c r="A12463" s="17"/>
      <c r="B12463" s="84"/>
      <c r="C12463" s="85"/>
      <c r="D12463" s="84"/>
      <c r="E12463" s="84"/>
      <c r="M12463" s="86"/>
      <c r="N12463" s="87"/>
    </row>
    <row r="12464" spans="1:14" s="79" customFormat="1">
      <c r="A12464" s="17"/>
      <c r="B12464" s="84"/>
      <c r="C12464" s="85"/>
      <c r="D12464" s="84"/>
      <c r="E12464" s="84"/>
      <c r="M12464" s="86"/>
      <c r="N12464" s="87"/>
    </row>
    <row r="12465" spans="1:14" s="79" customFormat="1">
      <c r="A12465" s="17"/>
      <c r="B12465" s="84"/>
      <c r="C12465" s="85"/>
      <c r="D12465" s="84"/>
      <c r="E12465" s="84"/>
      <c r="M12465" s="86"/>
      <c r="N12465" s="87"/>
    </row>
    <row r="12466" spans="1:14" s="79" customFormat="1">
      <c r="A12466" s="17"/>
      <c r="B12466" s="84"/>
      <c r="C12466" s="85"/>
      <c r="D12466" s="84"/>
      <c r="E12466" s="84"/>
      <c r="M12466" s="86"/>
      <c r="N12466" s="87"/>
    </row>
    <row r="12467" spans="1:14" s="79" customFormat="1">
      <c r="A12467" s="17"/>
      <c r="B12467" s="84"/>
      <c r="C12467" s="85"/>
      <c r="D12467" s="84"/>
      <c r="E12467" s="84"/>
      <c r="M12467" s="86"/>
      <c r="N12467" s="87"/>
    </row>
    <row r="12468" spans="1:14" s="79" customFormat="1">
      <c r="A12468" s="17"/>
      <c r="B12468" s="84"/>
      <c r="C12468" s="85"/>
      <c r="D12468" s="84"/>
      <c r="E12468" s="84"/>
      <c r="M12468" s="86"/>
      <c r="N12468" s="87"/>
    </row>
    <row r="12469" spans="1:14" s="79" customFormat="1">
      <c r="A12469" s="17"/>
      <c r="B12469" s="84"/>
      <c r="C12469" s="85"/>
      <c r="D12469" s="84"/>
      <c r="E12469" s="84"/>
      <c r="M12469" s="86"/>
      <c r="N12469" s="87"/>
    </row>
    <row r="12470" spans="1:14" s="79" customFormat="1">
      <c r="A12470" s="17"/>
      <c r="B12470" s="84"/>
      <c r="C12470" s="85"/>
      <c r="D12470" s="84"/>
      <c r="E12470" s="84"/>
      <c r="M12470" s="86"/>
      <c r="N12470" s="87"/>
    </row>
    <row r="12471" spans="1:14" s="79" customFormat="1">
      <c r="A12471" s="17"/>
      <c r="B12471" s="84"/>
      <c r="C12471" s="85"/>
      <c r="D12471" s="84"/>
      <c r="E12471" s="84"/>
      <c r="M12471" s="86"/>
      <c r="N12471" s="87"/>
    </row>
    <row r="12472" spans="1:14" s="79" customFormat="1">
      <c r="A12472" s="17"/>
      <c r="B12472" s="84"/>
      <c r="C12472" s="85"/>
      <c r="D12472" s="84"/>
      <c r="E12472" s="84"/>
      <c r="M12472" s="86"/>
      <c r="N12472" s="87"/>
    </row>
    <row r="12473" spans="1:14" s="79" customFormat="1">
      <c r="A12473" s="17"/>
      <c r="B12473" s="84"/>
      <c r="C12473" s="85"/>
      <c r="D12473" s="84"/>
      <c r="E12473" s="84"/>
      <c r="M12473" s="86"/>
      <c r="N12473" s="87"/>
    </row>
    <row r="12474" spans="1:14" s="79" customFormat="1">
      <c r="A12474" s="17"/>
      <c r="B12474" s="84"/>
      <c r="C12474" s="85"/>
      <c r="D12474" s="84"/>
      <c r="E12474" s="84"/>
      <c r="M12474" s="86"/>
      <c r="N12474" s="87"/>
    </row>
    <row r="12475" spans="1:14" s="79" customFormat="1">
      <c r="A12475" s="17"/>
      <c r="B12475" s="84"/>
      <c r="C12475" s="85"/>
      <c r="D12475" s="84"/>
      <c r="E12475" s="84"/>
      <c r="M12475" s="86"/>
      <c r="N12475" s="87"/>
    </row>
    <row r="12476" spans="1:14" s="79" customFormat="1">
      <c r="A12476" s="17"/>
      <c r="B12476" s="84"/>
      <c r="C12476" s="85"/>
      <c r="D12476" s="84"/>
      <c r="E12476" s="84"/>
      <c r="M12476" s="86"/>
      <c r="N12476" s="87"/>
    </row>
    <row r="12477" spans="1:14" s="79" customFormat="1">
      <c r="A12477" s="17"/>
      <c r="B12477" s="84"/>
      <c r="C12477" s="85"/>
      <c r="D12477" s="84"/>
      <c r="E12477" s="84"/>
      <c r="M12477" s="86"/>
      <c r="N12477" s="87"/>
    </row>
    <row r="12478" spans="1:14" s="79" customFormat="1">
      <c r="A12478" s="17"/>
      <c r="B12478" s="84"/>
      <c r="C12478" s="85"/>
      <c r="D12478" s="84"/>
      <c r="E12478" s="84"/>
      <c r="M12478" s="86"/>
      <c r="N12478" s="87"/>
    </row>
    <row r="12479" spans="1:14" s="79" customFormat="1">
      <c r="A12479" s="17"/>
      <c r="B12479" s="84"/>
      <c r="C12479" s="85"/>
      <c r="D12479" s="84"/>
      <c r="E12479" s="84"/>
      <c r="M12479" s="86"/>
      <c r="N12479" s="87"/>
    </row>
    <row r="12480" spans="1:14" s="79" customFormat="1">
      <c r="A12480" s="17"/>
      <c r="B12480" s="84"/>
      <c r="C12480" s="85"/>
      <c r="D12480" s="84"/>
      <c r="E12480" s="84"/>
      <c r="M12480" s="86"/>
      <c r="N12480" s="87"/>
    </row>
    <row r="12481" spans="1:14" s="79" customFormat="1">
      <c r="A12481" s="17"/>
      <c r="B12481" s="84"/>
      <c r="C12481" s="85"/>
      <c r="D12481" s="84"/>
      <c r="E12481" s="84"/>
      <c r="M12481" s="86"/>
      <c r="N12481" s="87"/>
    </row>
    <row r="12482" spans="1:14" s="79" customFormat="1">
      <c r="A12482" s="17"/>
      <c r="B12482" s="84"/>
      <c r="C12482" s="85"/>
      <c r="D12482" s="84"/>
      <c r="E12482" s="84"/>
      <c r="M12482" s="86"/>
      <c r="N12482" s="87"/>
    </row>
    <row r="12483" spans="1:14" s="79" customFormat="1">
      <c r="A12483" s="17"/>
      <c r="B12483" s="84"/>
      <c r="C12483" s="85"/>
      <c r="D12483" s="84"/>
      <c r="E12483" s="84"/>
      <c r="M12483" s="86"/>
      <c r="N12483" s="87"/>
    </row>
    <row r="12484" spans="1:14" s="79" customFormat="1">
      <c r="A12484" s="17"/>
      <c r="B12484" s="84"/>
      <c r="C12484" s="85"/>
      <c r="D12484" s="84"/>
      <c r="E12484" s="84"/>
      <c r="M12484" s="86"/>
      <c r="N12484" s="87"/>
    </row>
    <row r="12485" spans="1:14" s="79" customFormat="1">
      <c r="A12485" s="17"/>
      <c r="B12485" s="84"/>
      <c r="C12485" s="85"/>
      <c r="D12485" s="84"/>
      <c r="E12485" s="84"/>
      <c r="M12485" s="86"/>
      <c r="N12485" s="87"/>
    </row>
    <row r="12486" spans="1:14" s="79" customFormat="1">
      <c r="A12486" s="17"/>
      <c r="B12486" s="84"/>
      <c r="C12486" s="85"/>
      <c r="D12486" s="84"/>
      <c r="E12486" s="84"/>
      <c r="M12486" s="86"/>
      <c r="N12486" s="87"/>
    </row>
    <row r="12487" spans="1:14" s="79" customFormat="1">
      <c r="A12487" s="17"/>
      <c r="B12487" s="84"/>
      <c r="C12487" s="85"/>
      <c r="D12487" s="84"/>
      <c r="E12487" s="84"/>
      <c r="M12487" s="86"/>
      <c r="N12487" s="87"/>
    </row>
    <row r="12488" spans="1:14" s="79" customFormat="1">
      <c r="A12488" s="17"/>
      <c r="B12488" s="84"/>
      <c r="C12488" s="85"/>
      <c r="D12488" s="84"/>
      <c r="E12488" s="84"/>
      <c r="M12488" s="86"/>
      <c r="N12488" s="87"/>
    </row>
    <row r="12489" spans="1:14" s="79" customFormat="1">
      <c r="A12489" s="17"/>
      <c r="B12489" s="84"/>
      <c r="C12489" s="85"/>
      <c r="D12489" s="84"/>
      <c r="E12489" s="84"/>
      <c r="M12489" s="86"/>
      <c r="N12489" s="87"/>
    </row>
    <row r="12490" spans="1:14" s="79" customFormat="1">
      <c r="A12490" s="17"/>
      <c r="B12490" s="84"/>
      <c r="C12490" s="85"/>
      <c r="D12490" s="84"/>
      <c r="E12490" s="84"/>
      <c r="M12490" s="86"/>
      <c r="N12490" s="87"/>
    </row>
    <row r="12491" spans="1:14" s="79" customFormat="1">
      <c r="A12491" s="17"/>
      <c r="B12491" s="84"/>
      <c r="C12491" s="85"/>
      <c r="D12491" s="84"/>
      <c r="E12491" s="84"/>
      <c r="M12491" s="86"/>
      <c r="N12491" s="87"/>
    </row>
    <row r="12492" spans="1:14" s="79" customFormat="1">
      <c r="A12492" s="17"/>
      <c r="B12492" s="84"/>
      <c r="C12492" s="85"/>
      <c r="D12492" s="84"/>
      <c r="E12492" s="84"/>
      <c r="M12492" s="86"/>
      <c r="N12492" s="87"/>
    </row>
    <row r="12493" spans="1:14" s="79" customFormat="1">
      <c r="A12493" s="17"/>
      <c r="B12493" s="84"/>
      <c r="C12493" s="85"/>
      <c r="D12493" s="84"/>
      <c r="E12493" s="84"/>
      <c r="M12493" s="86"/>
      <c r="N12493" s="87"/>
    </row>
    <row r="12494" spans="1:14" s="79" customFormat="1">
      <c r="A12494" s="17"/>
      <c r="B12494" s="84"/>
      <c r="C12494" s="85"/>
      <c r="D12494" s="84"/>
      <c r="E12494" s="84"/>
      <c r="M12494" s="86"/>
      <c r="N12494" s="87"/>
    </row>
    <row r="12495" spans="1:14" s="79" customFormat="1">
      <c r="A12495" s="17"/>
      <c r="B12495" s="84"/>
      <c r="C12495" s="85"/>
      <c r="D12495" s="84"/>
      <c r="E12495" s="84"/>
      <c r="M12495" s="86"/>
      <c r="N12495" s="87"/>
    </row>
    <row r="12496" spans="1:14" s="79" customFormat="1">
      <c r="A12496" s="17"/>
      <c r="B12496" s="84"/>
      <c r="C12496" s="85"/>
      <c r="D12496" s="84"/>
      <c r="E12496" s="84"/>
      <c r="M12496" s="86"/>
      <c r="N12496" s="87"/>
    </row>
    <row r="12497" spans="1:14" s="79" customFormat="1">
      <c r="A12497" s="17"/>
      <c r="B12497" s="84"/>
      <c r="C12497" s="85"/>
      <c r="D12497" s="84"/>
      <c r="E12497" s="84"/>
      <c r="M12497" s="86"/>
      <c r="N12497" s="87"/>
    </row>
    <row r="12498" spans="1:14" s="79" customFormat="1">
      <c r="A12498" s="17"/>
      <c r="B12498" s="84"/>
      <c r="C12498" s="85"/>
      <c r="D12498" s="84"/>
      <c r="E12498" s="84"/>
      <c r="M12498" s="86"/>
      <c r="N12498" s="87"/>
    </row>
    <row r="12499" spans="1:14" s="79" customFormat="1">
      <c r="A12499" s="17"/>
      <c r="B12499" s="84"/>
      <c r="C12499" s="85"/>
      <c r="D12499" s="84"/>
      <c r="E12499" s="84"/>
      <c r="M12499" s="86"/>
      <c r="N12499" s="87"/>
    </row>
    <row r="12500" spans="1:14" s="79" customFormat="1">
      <c r="A12500" s="17"/>
      <c r="B12500" s="84"/>
      <c r="C12500" s="85"/>
      <c r="D12500" s="84"/>
      <c r="E12500" s="84"/>
      <c r="M12500" s="86"/>
      <c r="N12500" s="87"/>
    </row>
    <row r="12501" spans="1:14" s="79" customFormat="1">
      <c r="A12501" s="17"/>
      <c r="B12501" s="84"/>
      <c r="C12501" s="85"/>
      <c r="D12501" s="84"/>
      <c r="E12501" s="84"/>
      <c r="M12501" s="86"/>
      <c r="N12501" s="87"/>
    </row>
    <row r="12502" spans="1:14" s="79" customFormat="1">
      <c r="A12502" s="17"/>
      <c r="B12502" s="84"/>
      <c r="C12502" s="85"/>
      <c r="D12502" s="84"/>
      <c r="E12502" s="84"/>
      <c r="M12502" s="86"/>
      <c r="N12502" s="87"/>
    </row>
    <row r="12503" spans="1:14" s="79" customFormat="1">
      <c r="A12503" s="17"/>
      <c r="B12503" s="84"/>
      <c r="C12503" s="85"/>
      <c r="D12503" s="84"/>
      <c r="E12503" s="84"/>
      <c r="M12503" s="86"/>
      <c r="N12503" s="87"/>
    </row>
    <row r="12504" spans="1:14" s="79" customFormat="1">
      <c r="A12504" s="17"/>
      <c r="B12504" s="84"/>
      <c r="C12504" s="85"/>
      <c r="D12504" s="84"/>
      <c r="E12504" s="84"/>
      <c r="M12504" s="86"/>
      <c r="N12504" s="87"/>
    </row>
    <row r="12505" spans="1:14" s="79" customFormat="1">
      <c r="A12505" s="17"/>
      <c r="B12505" s="84"/>
      <c r="C12505" s="85"/>
      <c r="D12505" s="84"/>
      <c r="E12505" s="84"/>
      <c r="M12505" s="86"/>
      <c r="N12505" s="87"/>
    </row>
    <row r="12506" spans="1:14" s="79" customFormat="1">
      <c r="A12506" s="17"/>
      <c r="B12506" s="84"/>
      <c r="C12506" s="85"/>
      <c r="D12506" s="84"/>
      <c r="E12506" s="84"/>
      <c r="M12506" s="86"/>
      <c r="N12506" s="87"/>
    </row>
    <row r="12507" spans="1:14" s="79" customFormat="1">
      <c r="A12507" s="17"/>
      <c r="B12507" s="84"/>
      <c r="C12507" s="85"/>
      <c r="D12507" s="84"/>
      <c r="E12507" s="84"/>
      <c r="M12507" s="86"/>
      <c r="N12507" s="87"/>
    </row>
    <row r="12508" spans="1:14" s="79" customFormat="1">
      <c r="A12508" s="17"/>
      <c r="B12508" s="84"/>
      <c r="C12508" s="85"/>
      <c r="D12508" s="84"/>
      <c r="E12508" s="84"/>
      <c r="M12508" s="86"/>
      <c r="N12508" s="87"/>
    </row>
    <row r="12509" spans="1:14" s="79" customFormat="1">
      <c r="A12509" s="17"/>
      <c r="B12509" s="84"/>
      <c r="C12509" s="85"/>
      <c r="D12509" s="84"/>
      <c r="E12509" s="84"/>
      <c r="M12509" s="86"/>
      <c r="N12509" s="87"/>
    </row>
    <row r="12510" spans="1:14" s="79" customFormat="1">
      <c r="A12510" s="17"/>
      <c r="B12510" s="84"/>
      <c r="C12510" s="85"/>
      <c r="D12510" s="84"/>
      <c r="E12510" s="84"/>
      <c r="M12510" s="86"/>
      <c r="N12510" s="87"/>
    </row>
    <row r="12511" spans="1:14" s="79" customFormat="1">
      <c r="A12511" s="17"/>
      <c r="B12511" s="84"/>
      <c r="C12511" s="85"/>
      <c r="D12511" s="84"/>
      <c r="E12511" s="84"/>
      <c r="M12511" s="86"/>
      <c r="N12511" s="87"/>
    </row>
    <row r="12512" spans="1:14" s="79" customFormat="1">
      <c r="A12512" s="17"/>
      <c r="B12512" s="84"/>
      <c r="C12512" s="85"/>
      <c r="D12512" s="84"/>
      <c r="E12512" s="84"/>
      <c r="M12512" s="86"/>
      <c r="N12512" s="87"/>
    </row>
    <row r="12513" spans="1:14" s="79" customFormat="1">
      <c r="A12513" s="17"/>
      <c r="B12513" s="84"/>
      <c r="C12513" s="85"/>
      <c r="D12513" s="84"/>
      <c r="E12513" s="84"/>
      <c r="M12513" s="86"/>
      <c r="N12513" s="87"/>
    </row>
    <row r="12514" spans="1:14" s="79" customFormat="1">
      <c r="A12514" s="17"/>
      <c r="B12514" s="84"/>
      <c r="C12514" s="85"/>
      <c r="D12514" s="84"/>
      <c r="E12514" s="84"/>
      <c r="M12514" s="86"/>
      <c r="N12514" s="87"/>
    </row>
    <row r="12515" spans="1:14" s="79" customFormat="1">
      <c r="A12515" s="17"/>
      <c r="B12515" s="84"/>
      <c r="C12515" s="85"/>
      <c r="D12515" s="84"/>
      <c r="E12515" s="84"/>
      <c r="M12515" s="86"/>
      <c r="N12515" s="87"/>
    </row>
    <row r="12516" spans="1:14" s="79" customFormat="1">
      <c r="A12516" s="17"/>
      <c r="B12516" s="84"/>
      <c r="C12516" s="85"/>
      <c r="D12516" s="84"/>
      <c r="E12516" s="84"/>
      <c r="M12516" s="86"/>
      <c r="N12516" s="87"/>
    </row>
    <row r="12517" spans="1:14" s="79" customFormat="1">
      <c r="A12517" s="17"/>
      <c r="B12517" s="84"/>
      <c r="C12517" s="85"/>
      <c r="D12517" s="84"/>
      <c r="E12517" s="84"/>
      <c r="M12517" s="86"/>
      <c r="N12517" s="87"/>
    </row>
    <row r="12518" spans="1:14" s="79" customFormat="1">
      <c r="A12518" s="17"/>
      <c r="B12518" s="84"/>
      <c r="C12518" s="85"/>
      <c r="D12518" s="84"/>
      <c r="E12518" s="84"/>
      <c r="M12518" s="86"/>
      <c r="N12518" s="87"/>
    </row>
    <row r="12519" spans="1:14" s="79" customFormat="1">
      <c r="A12519" s="17"/>
      <c r="B12519" s="84"/>
      <c r="C12519" s="85"/>
      <c r="D12519" s="84"/>
      <c r="E12519" s="84"/>
      <c r="M12519" s="86"/>
      <c r="N12519" s="87"/>
    </row>
    <row r="12520" spans="1:14" s="79" customFormat="1">
      <c r="A12520" s="17"/>
      <c r="B12520" s="84"/>
      <c r="C12520" s="85"/>
      <c r="D12520" s="84"/>
      <c r="E12520" s="84"/>
      <c r="M12520" s="86"/>
      <c r="N12520" s="87"/>
    </row>
    <row r="12521" spans="1:14" s="79" customFormat="1">
      <c r="A12521" s="17"/>
      <c r="B12521" s="84"/>
      <c r="C12521" s="85"/>
      <c r="D12521" s="84"/>
      <c r="E12521" s="84"/>
      <c r="M12521" s="86"/>
      <c r="N12521" s="87"/>
    </row>
    <row r="12522" spans="1:14" s="79" customFormat="1">
      <c r="A12522" s="17"/>
      <c r="B12522" s="84"/>
      <c r="C12522" s="85"/>
      <c r="D12522" s="84"/>
      <c r="E12522" s="84"/>
      <c r="M12522" s="86"/>
      <c r="N12522" s="87"/>
    </row>
    <row r="12523" spans="1:14" s="79" customFormat="1">
      <c r="A12523" s="17"/>
      <c r="B12523" s="84"/>
      <c r="C12523" s="85"/>
      <c r="D12523" s="84"/>
      <c r="E12523" s="84"/>
      <c r="M12523" s="86"/>
      <c r="N12523" s="87"/>
    </row>
    <row r="12524" spans="1:14" s="79" customFormat="1">
      <c r="A12524" s="17"/>
      <c r="B12524" s="84"/>
      <c r="C12524" s="85"/>
      <c r="D12524" s="84"/>
      <c r="E12524" s="84"/>
      <c r="M12524" s="86"/>
      <c r="N12524" s="87"/>
    </row>
    <row r="12525" spans="1:14" s="79" customFormat="1">
      <c r="A12525" s="17"/>
      <c r="B12525" s="84"/>
      <c r="C12525" s="85"/>
      <c r="D12525" s="84"/>
      <c r="E12525" s="84"/>
      <c r="M12525" s="86"/>
      <c r="N12525" s="87"/>
    </row>
    <row r="12526" spans="1:14" s="79" customFormat="1">
      <c r="A12526" s="17"/>
      <c r="B12526" s="84"/>
      <c r="C12526" s="85"/>
      <c r="D12526" s="84"/>
      <c r="E12526" s="84"/>
      <c r="M12526" s="86"/>
      <c r="N12526" s="87"/>
    </row>
    <row r="12527" spans="1:14" s="79" customFormat="1">
      <c r="A12527" s="17"/>
      <c r="B12527" s="84"/>
      <c r="C12527" s="85"/>
      <c r="D12527" s="84"/>
      <c r="E12527" s="84"/>
      <c r="M12527" s="86"/>
      <c r="N12527" s="87"/>
    </row>
    <row r="12528" spans="1:14" s="79" customFormat="1">
      <c r="A12528" s="17"/>
      <c r="B12528" s="84"/>
      <c r="C12528" s="85"/>
      <c r="D12528" s="84"/>
      <c r="E12528" s="84"/>
      <c r="M12528" s="86"/>
      <c r="N12528" s="87"/>
    </row>
    <row r="12529" spans="1:14" s="79" customFormat="1">
      <c r="A12529" s="17"/>
      <c r="B12529" s="84"/>
      <c r="C12529" s="85"/>
      <c r="D12529" s="84"/>
      <c r="E12529" s="84"/>
      <c r="M12529" s="86"/>
      <c r="N12529" s="87"/>
    </row>
    <row r="12530" spans="1:14" s="79" customFormat="1">
      <c r="A12530" s="17"/>
      <c r="B12530" s="84"/>
      <c r="C12530" s="85"/>
      <c r="D12530" s="84"/>
      <c r="E12530" s="84"/>
      <c r="M12530" s="86"/>
      <c r="N12530" s="87"/>
    </row>
    <row r="12531" spans="1:14" s="79" customFormat="1">
      <c r="A12531" s="17"/>
      <c r="B12531" s="84"/>
      <c r="C12531" s="85"/>
      <c r="D12531" s="84"/>
      <c r="E12531" s="84"/>
      <c r="M12531" s="86"/>
      <c r="N12531" s="87"/>
    </row>
    <row r="12532" spans="1:14" s="79" customFormat="1">
      <c r="A12532" s="17"/>
      <c r="B12532" s="84"/>
      <c r="C12532" s="85"/>
      <c r="D12532" s="84"/>
      <c r="E12532" s="84"/>
      <c r="M12532" s="86"/>
      <c r="N12532" s="87"/>
    </row>
    <row r="12533" spans="1:14" s="79" customFormat="1">
      <c r="A12533" s="17"/>
      <c r="B12533" s="84"/>
      <c r="C12533" s="85"/>
      <c r="D12533" s="84"/>
      <c r="E12533" s="84"/>
      <c r="M12533" s="86"/>
      <c r="N12533" s="87"/>
    </row>
    <row r="12534" spans="1:14" s="79" customFormat="1">
      <c r="A12534" s="17"/>
      <c r="B12534" s="84"/>
      <c r="C12534" s="85"/>
      <c r="D12534" s="84"/>
      <c r="E12534" s="84"/>
      <c r="M12534" s="86"/>
      <c r="N12534" s="87"/>
    </row>
    <row r="12535" spans="1:14" s="79" customFormat="1">
      <c r="A12535" s="17"/>
      <c r="B12535" s="84"/>
      <c r="C12535" s="85"/>
      <c r="D12535" s="84"/>
      <c r="E12535" s="84"/>
      <c r="M12535" s="86"/>
      <c r="N12535" s="87"/>
    </row>
    <row r="12536" spans="1:14" s="79" customFormat="1">
      <c r="A12536" s="17"/>
      <c r="B12536" s="84"/>
      <c r="C12536" s="85"/>
      <c r="D12536" s="84"/>
      <c r="E12536" s="84"/>
      <c r="M12536" s="86"/>
      <c r="N12536" s="87"/>
    </row>
    <row r="12537" spans="1:14" s="79" customFormat="1">
      <c r="A12537" s="17"/>
      <c r="B12537" s="84"/>
      <c r="C12537" s="85"/>
      <c r="D12537" s="84"/>
      <c r="E12537" s="84"/>
      <c r="M12537" s="86"/>
      <c r="N12537" s="87"/>
    </row>
    <row r="12538" spans="1:14" s="79" customFormat="1">
      <c r="A12538" s="17"/>
      <c r="B12538" s="84"/>
      <c r="C12538" s="85"/>
      <c r="D12538" s="84"/>
      <c r="E12538" s="84"/>
      <c r="M12538" s="86"/>
      <c r="N12538" s="87"/>
    </row>
    <row r="12539" spans="1:14" s="79" customFormat="1">
      <c r="A12539" s="17"/>
      <c r="B12539" s="84"/>
      <c r="C12539" s="85"/>
      <c r="D12539" s="84"/>
      <c r="E12539" s="84"/>
      <c r="M12539" s="86"/>
      <c r="N12539" s="87"/>
    </row>
    <row r="12540" spans="1:14" s="79" customFormat="1">
      <c r="A12540" s="17"/>
      <c r="B12540" s="84"/>
      <c r="C12540" s="85"/>
      <c r="D12540" s="84"/>
      <c r="E12540" s="84"/>
      <c r="M12540" s="86"/>
      <c r="N12540" s="87"/>
    </row>
    <row r="12541" spans="1:14" s="79" customFormat="1">
      <c r="A12541" s="17"/>
      <c r="B12541" s="84"/>
      <c r="C12541" s="85"/>
      <c r="D12541" s="84"/>
      <c r="E12541" s="84"/>
      <c r="M12541" s="86"/>
      <c r="N12541" s="87"/>
    </row>
    <row r="12542" spans="1:14" s="79" customFormat="1">
      <c r="A12542" s="17"/>
      <c r="B12542" s="84"/>
      <c r="C12542" s="85"/>
      <c r="D12542" s="84"/>
      <c r="E12542" s="84"/>
      <c r="M12542" s="86"/>
      <c r="N12542" s="87"/>
    </row>
    <row r="12543" spans="1:14" s="79" customFormat="1">
      <c r="A12543" s="17"/>
      <c r="B12543" s="84"/>
      <c r="C12543" s="85"/>
      <c r="D12543" s="84"/>
      <c r="E12543" s="84"/>
      <c r="M12543" s="86"/>
      <c r="N12543" s="87"/>
    </row>
    <row r="12544" spans="1:14" s="79" customFormat="1">
      <c r="A12544" s="17"/>
      <c r="B12544" s="84"/>
      <c r="C12544" s="85"/>
      <c r="D12544" s="84"/>
      <c r="E12544" s="84"/>
      <c r="M12544" s="86"/>
      <c r="N12544" s="87"/>
    </row>
    <row r="12545" spans="1:14" s="79" customFormat="1">
      <c r="A12545" s="17"/>
      <c r="B12545" s="84"/>
      <c r="C12545" s="85"/>
      <c r="D12545" s="84"/>
      <c r="E12545" s="84"/>
      <c r="M12545" s="86"/>
      <c r="N12545" s="87"/>
    </row>
    <row r="12546" spans="1:14" s="79" customFormat="1">
      <c r="A12546" s="17"/>
      <c r="B12546" s="84"/>
      <c r="C12546" s="85"/>
      <c r="D12546" s="84"/>
      <c r="E12546" s="84"/>
      <c r="M12546" s="86"/>
      <c r="N12546" s="87"/>
    </row>
    <row r="12547" spans="1:14" s="79" customFormat="1">
      <c r="A12547" s="17"/>
      <c r="B12547" s="84"/>
      <c r="C12547" s="85"/>
      <c r="D12547" s="84"/>
      <c r="E12547" s="84"/>
      <c r="M12547" s="86"/>
      <c r="N12547" s="87"/>
    </row>
    <row r="12548" spans="1:14" s="79" customFormat="1">
      <c r="A12548" s="17"/>
      <c r="B12548" s="84"/>
      <c r="C12548" s="85"/>
      <c r="D12548" s="84"/>
      <c r="E12548" s="84"/>
      <c r="M12548" s="86"/>
      <c r="N12548" s="87"/>
    </row>
    <row r="12549" spans="1:14" s="79" customFormat="1">
      <c r="A12549" s="17"/>
      <c r="B12549" s="84"/>
      <c r="C12549" s="85"/>
      <c r="D12549" s="84"/>
      <c r="E12549" s="84"/>
      <c r="M12549" s="86"/>
      <c r="N12549" s="87"/>
    </row>
    <row r="12550" spans="1:14" s="79" customFormat="1">
      <c r="A12550" s="17"/>
      <c r="B12550" s="84"/>
      <c r="C12550" s="85"/>
      <c r="D12550" s="84"/>
      <c r="E12550" s="84"/>
      <c r="M12550" s="86"/>
      <c r="N12550" s="87"/>
    </row>
    <row r="12551" spans="1:14" s="79" customFormat="1">
      <c r="A12551" s="17"/>
      <c r="B12551" s="84"/>
      <c r="C12551" s="85"/>
      <c r="D12551" s="84"/>
      <c r="E12551" s="84"/>
      <c r="M12551" s="86"/>
      <c r="N12551" s="87"/>
    </row>
    <row r="12552" spans="1:14" s="79" customFormat="1">
      <c r="A12552" s="17"/>
      <c r="B12552" s="84"/>
      <c r="C12552" s="85"/>
      <c r="D12552" s="84"/>
      <c r="E12552" s="84"/>
      <c r="M12552" s="86"/>
      <c r="N12552" s="87"/>
    </row>
    <row r="12553" spans="1:14" s="79" customFormat="1">
      <c r="A12553" s="17"/>
      <c r="B12553" s="84"/>
      <c r="C12553" s="85"/>
      <c r="D12553" s="84"/>
      <c r="E12553" s="84"/>
      <c r="M12553" s="86"/>
      <c r="N12553" s="87"/>
    </row>
    <row r="12554" spans="1:14" s="79" customFormat="1">
      <c r="A12554" s="17"/>
      <c r="B12554" s="84"/>
      <c r="C12554" s="85"/>
      <c r="D12554" s="84"/>
      <c r="E12554" s="84"/>
      <c r="M12554" s="86"/>
      <c r="N12554" s="87"/>
    </row>
    <row r="12555" spans="1:14" s="79" customFormat="1">
      <c r="A12555" s="17"/>
      <c r="B12555" s="84"/>
      <c r="C12555" s="85"/>
      <c r="D12555" s="84"/>
      <c r="E12555" s="84"/>
      <c r="M12555" s="86"/>
      <c r="N12555" s="87"/>
    </row>
    <row r="12556" spans="1:14" s="79" customFormat="1">
      <c r="A12556" s="17"/>
      <c r="B12556" s="84"/>
      <c r="C12556" s="85"/>
      <c r="D12556" s="84"/>
      <c r="E12556" s="84"/>
      <c r="M12556" s="86"/>
      <c r="N12556" s="87"/>
    </row>
    <row r="12557" spans="1:14" s="79" customFormat="1">
      <c r="A12557" s="17"/>
      <c r="B12557" s="84"/>
      <c r="C12557" s="85"/>
      <c r="D12557" s="84"/>
      <c r="E12557" s="84"/>
      <c r="M12557" s="86"/>
      <c r="N12557" s="87"/>
    </row>
    <row r="12558" spans="1:14" s="79" customFormat="1">
      <c r="A12558" s="17"/>
      <c r="B12558" s="84"/>
      <c r="C12558" s="85"/>
      <c r="D12558" s="84"/>
      <c r="E12558" s="84"/>
      <c r="M12558" s="86"/>
      <c r="N12558" s="87"/>
    </row>
    <row r="12559" spans="1:14" s="79" customFormat="1">
      <c r="A12559" s="17"/>
      <c r="B12559" s="84"/>
      <c r="C12559" s="85"/>
      <c r="D12559" s="84"/>
      <c r="E12559" s="84"/>
      <c r="M12559" s="86"/>
      <c r="N12559" s="87"/>
    </row>
    <row r="12560" spans="1:14" s="79" customFormat="1">
      <c r="A12560" s="17"/>
      <c r="B12560" s="84"/>
      <c r="C12560" s="85"/>
      <c r="D12560" s="84"/>
      <c r="E12560" s="84"/>
      <c r="M12560" s="86"/>
      <c r="N12560" s="87"/>
    </row>
    <row r="12561" spans="1:14" s="79" customFormat="1">
      <c r="A12561" s="17"/>
      <c r="B12561" s="84"/>
      <c r="C12561" s="85"/>
      <c r="D12561" s="84"/>
      <c r="E12561" s="84"/>
      <c r="M12561" s="86"/>
      <c r="N12561" s="87"/>
    </row>
    <row r="12562" spans="1:14" s="79" customFormat="1">
      <c r="A12562" s="17"/>
      <c r="B12562" s="84"/>
      <c r="C12562" s="85"/>
      <c r="D12562" s="84"/>
      <c r="E12562" s="84"/>
      <c r="M12562" s="86"/>
      <c r="N12562" s="87"/>
    </row>
    <row r="12563" spans="1:14" s="79" customFormat="1">
      <c r="A12563" s="17"/>
      <c r="B12563" s="84"/>
      <c r="C12563" s="85"/>
      <c r="D12563" s="84"/>
      <c r="E12563" s="84"/>
      <c r="M12563" s="86"/>
      <c r="N12563" s="87"/>
    </row>
    <row r="12564" spans="1:14" s="79" customFormat="1">
      <c r="A12564" s="17"/>
      <c r="B12564" s="84"/>
      <c r="C12564" s="85"/>
      <c r="D12564" s="84"/>
      <c r="E12564" s="84"/>
      <c r="M12564" s="86"/>
      <c r="N12564" s="87"/>
    </row>
    <row r="12565" spans="1:14" s="79" customFormat="1">
      <c r="A12565" s="17"/>
      <c r="B12565" s="84"/>
      <c r="C12565" s="85"/>
      <c r="D12565" s="84"/>
      <c r="E12565" s="84"/>
      <c r="M12565" s="86"/>
      <c r="N12565" s="87"/>
    </row>
    <row r="12566" spans="1:14" s="79" customFormat="1">
      <c r="A12566" s="17"/>
      <c r="B12566" s="84"/>
      <c r="C12566" s="85"/>
      <c r="D12566" s="84"/>
      <c r="E12566" s="84"/>
      <c r="M12566" s="86"/>
      <c r="N12566" s="87"/>
    </row>
    <row r="12567" spans="1:14" s="79" customFormat="1">
      <c r="A12567" s="17"/>
      <c r="B12567" s="84"/>
      <c r="C12567" s="85"/>
      <c r="D12567" s="84"/>
      <c r="E12567" s="84"/>
      <c r="M12567" s="86"/>
      <c r="N12567" s="87"/>
    </row>
    <row r="12568" spans="1:14" s="79" customFormat="1">
      <c r="A12568" s="17"/>
      <c r="B12568" s="84"/>
      <c r="C12568" s="85"/>
      <c r="D12568" s="84"/>
      <c r="E12568" s="84"/>
      <c r="M12568" s="86"/>
      <c r="N12568" s="87"/>
    </row>
    <row r="12569" spans="1:14" s="79" customFormat="1">
      <c r="A12569" s="17"/>
      <c r="B12569" s="84"/>
      <c r="C12569" s="85"/>
      <c r="D12569" s="84"/>
      <c r="E12569" s="84"/>
      <c r="M12569" s="86"/>
      <c r="N12569" s="87"/>
    </row>
    <row r="12570" spans="1:14" s="79" customFormat="1">
      <c r="A12570" s="17"/>
      <c r="B12570" s="84"/>
      <c r="C12570" s="85"/>
      <c r="D12570" s="84"/>
      <c r="E12570" s="84"/>
      <c r="M12570" s="86"/>
      <c r="N12570" s="87"/>
    </row>
    <row r="12571" spans="1:14" s="79" customFormat="1">
      <c r="A12571" s="17"/>
      <c r="B12571" s="84"/>
      <c r="C12571" s="85"/>
      <c r="D12571" s="84"/>
      <c r="E12571" s="84"/>
      <c r="M12571" s="86"/>
      <c r="N12571" s="87"/>
    </row>
    <row r="12572" spans="1:14" s="79" customFormat="1">
      <c r="A12572" s="17"/>
      <c r="B12572" s="84"/>
      <c r="C12572" s="85"/>
      <c r="D12572" s="84"/>
      <c r="E12572" s="84"/>
      <c r="M12572" s="86"/>
      <c r="N12572" s="87"/>
    </row>
    <row r="12573" spans="1:14" s="79" customFormat="1">
      <c r="A12573" s="17"/>
      <c r="B12573" s="84"/>
      <c r="C12573" s="85"/>
      <c r="D12573" s="84"/>
      <c r="E12573" s="84"/>
      <c r="M12573" s="86"/>
      <c r="N12573" s="87"/>
    </row>
    <row r="12574" spans="1:14" s="79" customFormat="1">
      <c r="A12574" s="17"/>
      <c r="B12574" s="84"/>
      <c r="C12574" s="85"/>
      <c r="D12574" s="84"/>
      <c r="E12574" s="84"/>
      <c r="M12574" s="86"/>
      <c r="N12574" s="87"/>
    </row>
    <row r="12575" spans="1:14" s="79" customFormat="1">
      <c r="A12575" s="17"/>
      <c r="B12575" s="84"/>
      <c r="C12575" s="85"/>
      <c r="D12575" s="84"/>
      <c r="E12575" s="84"/>
      <c r="M12575" s="86"/>
      <c r="N12575" s="87"/>
    </row>
    <row r="12576" spans="1:14" s="79" customFormat="1">
      <c r="A12576" s="17"/>
      <c r="B12576" s="84"/>
      <c r="C12576" s="85"/>
      <c r="D12576" s="84"/>
      <c r="E12576" s="84"/>
      <c r="M12576" s="86"/>
      <c r="N12576" s="87"/>
    </row>
    <row r="12577" spans="1:14" s="79" customFormat="1">
      <c r="A12577" s="17"/>
      <c r="B12577" s="84"/>
      <c r="C12577" s="85"/>
      <c r="D12577" s="84"/>
      <c r="E12577" s="84"/>
      <c r="M12577" s="86"/>
      <c r="N12577" s="87"/>
    </row>
    <row r="12578" spans="1:14" s="79" customFormat="1">
      <c r="A12578" s="17"/>
      <c r="B12578" s="84"/>
      <c r="C12578" s="85"/>
      <c r="D12578" s="84"/>
      <c r="E12578" s="84"/>
      <c r="M12578" s="86"/>
      <c r="N12578" s="87"/>
    </row>
    <row r="12579" spans="1:14" s="79" customFormat="1">
      <c r="A12579" s="17"/>
      <c r="B12579" s="84"/>
      <c r="C12579" s="85"/>
      <c r="D12579" s="84"/>
      <c r="E12579" s="84"/>
      <c r="M12579" s="86"/>
      <c r="N12579" s="87"/>
    </row>
    <row r="12580" spans="1:14" s="79" customFormat="1">
      <c r="A12580" s="17"/>
      <c r="B12580" s="84"/>
      <c r="C12580" s="85"/>
      <c r="D12580" s="84"/>
      <c r="E12580" s="84"/>
      <c r="M12580" s="86"/>
      <c r="N12580" s="87"/>
    </row>
    <row r="12581" spans="1:14" s="79" customFormat="1">
      <c r="A12581" s="17"/>
      <c r="B12581" s="84"/>
      <c r="C12581" s="85"/>
      <c r="D12581" s="84"/>
      <c r="E12581" s="84"/>
      <c r="M12581" s="86"/>
      <c r="N12581" s="87"/>
    </row>
    <row r="12582" spans="1:14" s="79" customFormat="1">
      <c r="A12582" s="17"/>
      <c r="B12582" s="84"/>
      <c r="C12582" s="85"/>
      <c r="D12582" s="84"/>
      <c r="E12582" s="84"/>
      <c r="M12582" s="86"/>
      <c r="N12582" s="87"/>
    </row>
    <row r="12583" spans="1:14" s="79" customFormat="1">
      <c r="A12583" s="17"/>
      <c r="B12583" s="84"/>
      <c r="C12583" s="85"/>
      <c r="D12583" s="84"/>
      <c r="E12583" s="84"/>
      <c r="M12583" s="86"/>
      <c r="N12583" s="87"/>
    </row>
    <row r="12584" spans="1:14" s="79" customFormat="1">
      <c r="A12584" s="17"/>
      <c r="B12584" s="84"/>
      <c r="C12584" s="85"/>
      <c r="D12584" s="84"/>
      <c r="E12584" s="84"/>
      <c r="M12584" s="86"/>
      <c r="N12584" s="87"/>
    </row>
    <row r="12585" spans="1:14" s="79" customFormat="1">
      <c r="A12585" s="17"/>
      <c r="B12585" s="84"/>
      <c r="C12585" s="85"/>
      <c r="D12585" s="84"/>
      <c r="E12585" s="84"/>
      <c r="M12585" s="86"/>
      <c r="N12585" s="87"/>
    </row>
    <row r="12586" spans="1:14" s="79" customFormat="1">
      <c r="A12586" s="17"/>
      <c r="B12586" s="84"/>
      <c r="C12586" s="85"/>
      <c r="D12586" s="84"/>
      <c r="E12586" s="84"/>
      <c r="M12586" s="86"/>
      <c r="N12586" s="87"/>
    </row>
    <row r="12587" spans="1:14" s="79" customFormat="1">
      <c r="A12587" s="17"/>
      <c r="B12587" s="84"/>
      <c r="C12587" s="85"/>
      <c r="D12587" s="84"/>
      <c r="E12587" s="84"/>
      <c r="M12587" s="86"/>
      <c r="N12587" s="87"/>
    </row>
    <row r="12588" spans="1:14" s="79" customFormat="1">
      <c r="A12588" s="17"/>
      <c r="B12588" s="84"/>
      <c r="C12588" s="85"/>
      <c r="D12588" s="84"/>
      <c r="E12588" s="84"/>
      <c r="M12588" s="86"/>
      <c r="N12588" s="87"/>
    </row>
    <row r="12589" spans="1:14" s="79" customFormat="1">
      <c r="A12589" s="17"/>
      <c r="B12589" s="84"/>
      <c r="C12589" s="85"/>
      <c r="D12589" s="84"/>
      <c r="E12589" s="84"/>
      <c r="M12589" s="86"/>
      <c r="N12589" s="87"/>
    </row>
    <row r="12590" spans="1:14" s="79" customFormat="1">
      <c r="A12590" s="17"/>
      <c r="B12590" s="84"/>
      <c r="C12590" s="85"/>
      <c r="D12590" s="84"/>
      <c r="E12590" s="84"/>
      <c r="M12590" s="86"/>
      <c r="N12590" s="87"/>
    </row>
    <row r="12591" spans="1:14" s="79" customFormat="1">
      <c r="A12591" s="17"/>
      <c r="B12591" s="84"/>
      <c r="C12591" s="85"/>
      <c r="D12591" s="84"/>
      <c r="E12591" s="84"/>
      <c r="M12591" s="86"/>
      <c r="N12591" s="87"/>
    </row>
    <row r="12592" spans="1:14" s="79" customFormat="1">
      <c r="A12592" s="17"/>
      <c r="B12592" s="84"/>
      <c r="C12592" s="85"/>
      <c r="D12592" s="84"/>
      <c r="E12592" s="84"/>
      <c r="M12592" s="86"/>
      <c r="N12592" s="87"/>
    </row>
    <row r="12593" spans="1:14" s="79" customFormat="1">
      <c r="A12593" s="17"/>
      <c r="B12593" s="84"/>
      <c r="C12593" s="85"/>
      <c r="D12593" s="84"/>
      <c r="E12593" s="84"/>
      <c r="M12593" s="86"/>
      <c r="N12593" s="87"/>
    </row>
    <row r="12594" spans="1:14" s="79" customFormat="1">
      <c r="A12594" s="17"/>
      <c r="B12594" s="84"/>
      <c r="C12594" s="85"/>
      <c r="D12594" s="84"/>
      <c r="E12594" s="84"/>
      <c r="M12594" s="86"/>
      <c r="N12594" s="87"/>
    </row>
    <row r="12595" spans="1:14" s="79" customFormat="1">
      <c r="A12595" s="17"/>
      <c r="B12595" s="84"/>
      <c r="C12595" s="85"/>
      <c r="D12595" s="84"/>
      <c r="E12595" s="84"/>
      <c r="M12595" s="86"/>
      <c r="N12595" s="87"/>
    </row>
    <row r="12596" spans="1:14" s="79" customFormat="1">
      <c r="A12596" s="17"/>
      <c r="B12596" s="84"/>
      <c r="C12596" s="85"/>
      <c r="D12596" s="84"/>
      <c r="E12596" s="84"/>
      <c r="M12596" s="86"/>
      <c r="N12596" s="87"/>
    </row>
    <row r="12597" spans="1:14" s="79" customFormat="1">
      <c r="A12597" s="17"/>
      <c r="B12597" s="84"/>
      <c r="C12597" s="85"/>
      <c r="D12597" s="84"/>
      <c r="E12597" s="84"/>
      <c r="M12597" s="86"/>
      <c r="N12597" s="87"/>
    </row>
    <row r="12598" spans="1:14" s="79" customFormat="1">
      <c r="A12598" s="17"/>
      <c r="B12598" s="84"/>
      <c r="C12598" s="85"/>
      <c r="D12598" s="84"/>
      <c r="E12598" s="84"/>
      <c r="M12598" s="86"/>
      <c r="N12598" s="87"/>
    </row>
    <row r="12599" spans="1:14" s="79" customFormat="1">
      <c r="A12599" s="17"/>
      <c r="B12599" s="84"/>
      <c r="C12599" s="85"/>
      <c r="D12599" s="84"/>
      <c r="E12599" s="84"/>
      <c r="M12599" s="86"/>
      <c r="N12599" s="87"/>
    </row>
    <row r="12600" spans="1:14" s="79" customFormat="1">
      <c r="A12600" s="17"/>
      <c r="B12600" s="84"/>
      <c r="C12600" s="85"/>
      <c r="D12600" s="84"/>
      <c r="E12600" s="84"/>
      <c r="M12600" s="86"/>
      <c r="N12600" s="87"/>
    </row>
    <row r="12601" spans="1:14" s="79" customFormat="1">
      <c r="A12601" s="17"/>
      <c r="B12601" s="84"/>
      <c r="C12601" s="85"/>
      <c r="D12601" s="84"/>
      <c r="E12601" s="84"/>
      <c r="M12601" s="86"/>
      <c r="N12601" s="87"/>
    </row>
    <row r="12602" spans="1:14" s="79" customFormat="1">
      <c r="A12602" s="17"/>
      <c r="B12602" s="84"/>
      <c r="C12602" s="85"/>
      <c r="D12602" s="84"/>
      <c r="E12602" s="84"/>
      <c r="M12602" s="86"/>
      <c r="N12602" s="87"/>
    </row>
    <row r="12603" spans="1:14" s="79" customFormat="1">
      <c r="A12603" s="17"/>
      <c r="B12603" s="84"/>
      <c r="C12603" s="85"/>
      <c r="D12603" s="84"/>
      <c r="E12603" s="84"/>
      <c r="M12603" s="86"/>
      <c r="N12603" s="87"/>
    </row>
    <row r="12604" spans="1:14" s="79" customFormat="1">
      <c r="A12604" s="17"/>
      <c r="B12604" s="84"/>
      <c r="C12604" s="85"/>
      <c r="D12604" s="84"/>
      <c r="E12604" s="84"/>
      <c r="M12604" s="86"/>
      <c r="N12604" s="87"/>
    </row>
    <row r="12605" spans="1:14" s="79" customFormat="1">
      <c r="A12605" s="17"/>
      <c r="B12605" s="84"/>
      <c r="C12605" s="85"/>
      <c r="D12605" s="84"/>
      <c r="E12605" s="84"/>
      <c r="M12605" s="86"/>
      <c r="N12605" s="87"/>
    </row>
    <row r="12606" spans="1:14" s="79" customFormat="1">
      <c r="A12606" s="17"/>
      <c r="B12606" s="84"/>
      <c r="C12606" s="85"/>
      <c r="D12606" s="84"/>
      <c r="E12606" s="84"/>
      <c r="M12606" s="86"/>
      <c r="N12606" s="87"/>
    </row>
    <row r="12607" spans="1:14" s="79" customFormat="1">
      <c r="A12607" s="17"/>
      <c r="B12607" s="84"/>
      <c r="C12607" s="85"/>
      <c r="D12607" s="84"/>
      <c r="E12607" s="84"/>
      <c r="M12607" s="86"/>
      <c r="N12607" s="87"/>
    </row>
    <row r="12608" spans="1:14" s="79" customFormat="1">
      <c r="A12608" s="17"/>
      <c r="B12608" s="84"/>
      <c r="C12608" s="85"/>
      <c r="D12608" s="84"/>
      <c r="E12608" s="84"/>
      <c r="M12608" s="86"/>
      <c r="N12608" s="87"/>
    </row>
    <row r="12609" spans="1:14" s="79" customFormat="1">
      <c r="A12609" s="17"/>
      <c r="B12609" s="84"/>
      <c r="C12609" s="85"/>
      <c r="D12609" s="84"/>
      <c r="E12609" s="84"/>
      <c r="M12609" s="86"/>
      <c r="N12609" s="87"/>
    </row>
    <row r="12610" spans="1:14" s="79" customFormat="1">
      <c r="A12610" s="17"/>
      <c r="B12610" s="84"/>
      <c r="C12610" s="85"/>
      <c r="D12610" s="84"/>
      <c r="E12610" s="84"/>
      <c r="M12610" s="86"/>
      <c r="N12610" s="87"/>
    </row>
    <row r="12611" spans="1:14" s="79" customFormat="1">
      <c r="A12611" s="17"/>
      <c r="B12611" s="84"/>
      <c r="C12611" s="85"/>
      <c r="D12611" s="84"/>
      <c r="E12611" s="84"/>
      <c r="M12611" s="86"/>
      <c r="N12611" s="87"/>
    </row>
    <row r="12612" spans="1:14" s="79" customFormat="1">
      <c r="A12612" s="17"/>
      <c r="B12612" s="84"/>
      <c r="C12612" s="85"/>
      <c r="D12612" s="84"/>
      <c r="E12612" s="84"/>
      <c r="M12612" s="86"/>
      <c r="N12612" s="87"/>
    </row>
    <row r="12613" spans="1:14" s="79" customFormat="1">
      <c r="A12613" s="17"/>
      <c r="B12613" s="84"/>
      <c r="C12613" s="85"/>
      <c r="D12613" s="84"/>
      <c r="E12613" s="84"/>
      <c r="M12613" s="86"/>
      <c r="N12613" s="87"/>
    </row>
    <row r="12614" spans="1:14" s="79" customFormat="1">
      <c r="A12614" s="17"/>
      <c r="B12614" s="84"/>
      <c r="C12614" s="85"/>
      <c r="D12614" s="84"/>
      <c r="E12614" s="84"/>
      <c r="M12614" s="86"/>
      <c r="N12614" s="87"/>
    </row>
    <row r="12615" spans="1:14" s="79" customFormat="1">
      <c r="A12615" s="17"/>
      <c r="B12615" s="84"/>
      <c r="C12615" s="85"/>
      <c r="D12615" s="84"/>
      <c r="E12615" s="84"/>
      <c r="M12615" s="86"/>
      <c r="N12615" s="87"/>
    </row>
    <row r="12616" spans="1:14" s="79" customFormat="1">
      <c r="A12616" s="17"/>
      <c r="B12616" s="84"/>
      <c r="C12616" s="85"/>
      <c r="D12616" s="84"/>
      <c r="E12616" s="84"/>
      <c r="M12616" s="86"/>
      <c r="N12616" s="87"/>
    </row>
    <row r="12617" spans="1:14" s="79" customFormat="1">
      <c r="A12617" s="17"/>
      <c r="B12617" s="84"/>
      <c r="C12617" s="85"/>
      <c r="D12617" s="84"/>
      <c r="E12617" s="84"/>
      <c r="M12617" s="86"/>
      <c r="N12617" s="87"/>
    </row>
    <row r="12618" spans="1:14" s="79" customFormat="1">
      <c r="A12618" s="17"/>
      <c r="B12618" s="84"/>
      <c r="C12618" s="85"/>
      <c r="D12618" s="84"/>
      <c r="E12618" s="84"/>
      <c r="M12618" s="86"/>
      <c r="N12618" s="87"/>
    </row>
    <row r="12619" spans="1:14" s="79" customFormat="1">
      <c r="A12619" s="17"/>
      <c r="B12619" s="84"/>
      <c r="C12619" s="85"/>
      <c r="D12619" s="84"/>
      <c r="E12619" s="84"/>
      <c r="M12619" s="86"/>
      <c r="N12619" s="87"/>
    </row>
    <row r="12620" spans="1:14" s="79" customFormat="1">
      <c r="A12620" s="17"/>
      <c r="B12620" s="84"/>
      <c r="C12620" s="85"/>
      <c r="D12620" s="84"/>
      <c r="E12620" s="84"/>
      <c r="M12620" s="86"/>
      <c r="N12620" s="87"/>
    </row>
    <row r="12621" spans="1:14" s="79" customFormat="1">
      <c r="A12621" s="17"/>
      <c r="B12621" s="84"/>
      <c r="C12621" s="85"/>
      <c r="D12621" s="84"/>
      <c r="E12621" s="84"/>
      <c r="M12621" s="86"/>
      <c r="N12621" s="87"/>
    </row>
    <row r="12622" spans="1:14" s="79" customFormat="1">
      <c r="A12622" s="17"/>
      <c r="B12622" s="84"/>
      <c r="C12622" s="85"/>
      <c r="D12622" s="84"/>
      <c r="E12622" s="84"/>
      <c r="M12622" s="86"/>
      <c r="N12622" s="87"/>
    </row>
    <row r="12623" spans="1:14" s="79" customFormat="1">
      <c r="A12623" s="17"/>
      <c r="B12623" s="84"/>
      <c r="C12623" s="85"/>
      <c r="D12623" s="84"/>
      <c r="E12623" s="84"/>
      <c r="M12623" s="86"/>
      <c r="N12623" s="87"/>
    </row>
    <row r="12624" spans="1:14" s="79" customFormat="1">
      <c r="A12624" s="17"/>
      <c r="B12624" s="84"/>
      <c r="C12624" s="85"/>
      <c r="D12624" s="84"/>
      <c r="E12624" s="84"/>
      <c r="M12624" s="86"/>
      <c r="N12624" s="87"/>
    </row>
    <row r="12625" spans="1:14" s="79" customFormat="1">
      <c r="A12625" s="17"/>
      <c r="B12625" s="84"/>
      <c r="C12625" s="85"/>
      <c r="D12625" s="84"/>
      <c r="E12625" s="84"/>
      <c r="M12625" s="86"/>
      <c r="N12625" s="87"/>
    </row>
    <row r="12626" spans="1:14" s="79" customFormat="1">
      <c r="A12626" s="17"/>
      <c r="B12626" s="84"/>
      <c r="C12626" s="85"/>
      <c r="D12626" s="84"/>
      <c r="E12626" s="84"/>
      <c r="M12626" s="86"/>
      <c r="N12626" s="87"/>
    </row>
    <row r="12627" spans="1:14" s="79" customFormat="1">
      <c r="A12627" s="17"/>
      <c r="B12627" s="84"/>
      <c r="C12627" s="85"/>
      <c r="D12627" s="84"/>
      <c r="E12627" s="84"/>
      <c r="M12627" s="86"/>
      <c r="N12627" s="87"/>
    </row>
    <row r="12628" spans="1:14" s="79" customFormat="1">
      <c r="A12628" s="17"/>
      <c r="B12628" s="84"/>
      <c r="C12628" s="85"/>
      <c r="D12628" s="84"/>
      <c r="E12628" s="84"/>
      <c r="M12628" s="86"/>
      <c r="N12628" s="87"/>
    </row>
    <row r="12629" spans="1:14" s="79" customFormat="1">
      <c r="A12629" s="17"/>
      <c r="B12629" s="84"/>
      <c r="C12629" s="85"/>
      <c r="D12629" s="84"/>
      <c r="E12629" s="84"/>
      <c r="M12629" s="86"/>
      <c r="N12629" s="87"/>
    </row>
    <row r="12630" spans="1:14" s="79" customFormat="1">
      <c r="A12630" s="17"/>
      <c r="B12630" s="84"/>
      <c r="C12630" s="85"/>
      <c r="D12630" s="84"/>
      <c r="E12630" s="84"/>
      <c r="M12630" s="86"/>
      <c r="N12630" s="87"/>
    </row>
    <row r="12631" spans="1:14" s="79" customFormat="1">
      <c r="A12631" s="17"/>
      <c r="B12631" s="84"/>
      <c r="C12631" s="85"/>
      <c r="D12631" s="84"/>
      <c r="E12631" s="84"/>
      <c r="M12631" s="86"/>
      <c r="N12631" s="87"/>
    </row>
    <row r="12632" spans="1:14" s="79" customFormat="1">
      <c r="A12632" s="17"/>
      <c r="B12632" s="84"/>
      <c r="C12632" s="85"/>
      <c r="D12632" s="84"/>
      <c r="E12632" s="84"/>
      <c r="M12632" s="86"/>
      <c r="N12632" s="87"/>
    </row>
    <row r="12633" spans="1:14" s="79" customFormat="1">
      <c r="A12633" s="17"/>
      <c r="B12633" s="84"/>
      <c r="C12633" s="85"/>
      <c r="D12633" s="84"/>
      <c r="E12633" s="84"/>
      <c r="M12633" s="86"/>
      <c r="N12633" s="87"/>
    </row>
    <row r="12634" spans="1:14" s="79" customFormat="1">
      <c r="A12634" s="17"/>
      <c r="B12634" s="84"/>
      <c r="C12634" s="85"/>
      <c r="D12634" s="84"/>
      <c r="E12634" s="84"/>
      <c r="M12634" s="86"/>
      <c r="N12634" s="87"/>
    </row>
    <row r="12635" spans="1:14" s="79" customFormat="1">
      <c r="A12635" s="17"/>
      <c r="B12635" s="84"/>
      <c r="C12635" s="85"/>
      <c r="D12635" s="84"/>
      <c r="E12635" s="84"/>
      <c r="M12635" s="86"/>
      <c r="N12635" s="87"/>
    </row>
    <row r="12636" spans="1:14" s="79" customFormat="1">
      <c r="A12636" s="17"/>
      <c r="B12636" s="84"/>
      <c r="C12636" s="85"/>
      <c r="D12636" s="84"/>
      <c r="E12636" s="84"/>
      <c r="M12636" s="86"/>
      <c r="N12636" s="87"/>
    </row>
    <row r="12637" spans="1:14" s="79" customFormat="1">
      <c r="A12637" s="17"/>
      <c r="B12637" s="84"/>
      <c r="C12637" s="85"/>
      <c r="D12637" s="84"/>
      <c r="E12637" s="84"/>
      <c r="M12637" s="86"/>
      <c r="N12637" s="87"/>
    </row>
    <row r="12638" spans="1:14" s="79" customFormat="1">
      <c r="A12638" s="17"/>
      <c r="B12638" s="84"/>
      <c r="C12638" s="85"/>
      <c r="D12638" s="84"/>
      <c r="E12638" s="84"/>
      <c r="M12638" s="86"/>
      <c r="N12638" s="87"/>
    </row>
    <row r="12639" spans="1:14" s="79" customFormat="1">
      <c r="A12639" s="17"/>
      <c r="B12639" s="84"/>
      <c r="C12639" s="85"/>
      <c r="D12639" s="84"/>
      <c r="E12639" s="84"/>
      <c r="M12639" s="86"/>
      <c r="N12639" s="87"/>
    </row>
    <row r="12640" spans="1:14" s="79" customFormat="1">
      <c r="A12640" s="17"/>
      <c r="B12640" s="84"/>
      <c r="C12640" s="85"/>
      <c r="D12640" s="84"/>
      <c r="E12640" s="84"/>
      <c r="M12640" s="86"/>
      <c r="N12640" s="87"/>
    </row>
    <row r="12641" spans="1:14" s="79" customFormat="1">
      <c r="A12641" s="17"/>
      <c r="B12641" s="84"/>
      <c r="C12641" s="85"/>
      <c r="D12641" s="84"/>
      <c r="E12641" s="84"/>
      <c r="M12641" s="86"/>
      <c r="N12641" s="87"/>
    </row>
    <row r="12642" spans="1:14" s="79" customFormat="1">
      <c r="A12642" s="17"/>
      <c r="B12642" s="84"/>
      <c r="C12642" s="85"/>
      <c r="D12642" s="84"/>
      <c r="E12642" s="84"/>
      <c r="M12642" s="86"/>
      <c r="N12642" s="87"/>
    </row>
    <row r="12643" spans="1:14" s="79" customFormat="1">
      <c r="A12643" s="17"/>
      <c r="B12643" s="84"/>
      <c r="C12643" s="85"/>
      <c r="D12643" s="84"/>
      <c r="E12643" s="84"/>
      <c r="M12643" s="86"/>
      <c r="N12643" s="87"/>
    </row>
    <row r="12644" spans="1:14" s="79" customFormat="1">
      <c r="A12644" s="17"/>
      <c r="B12644" s="84"/>
      <c r="C12644" s="85"/>
      <c r="D12644" s="84"/>
      <c r="E12644" s="84"/>
      <c r="M12644" s="86"/>
      <c r="N12644" s="87"/>
    </row>
    <row r="12645" spans="1:14" s="79" customFormat="1">
      <c r="A12645" s="17"/>
      <c r="B12645" s="84"/>
      <c r="C12645" s="85"/>
      <c r="D12645" s="84"/>
      <c r="E12645" s="84"/>
      <c r="M12645" s="86"/>
      <c r="N12645" s="87"/>
    </row>
    <row r="12646" spans="1:14" s="79" customFormat="1">
      <c r="A12646" s="17"/>
      <c r="B12646" s="84"/>
      <c r="C12646" s="85"/>
      <c r="D12646" s="84"/>
      <c r="E12646" s="84"/>
      <c r="M12646" s="86"/>
      <c r="N12646" s="87"/>
    </row>
    <row r="12647" spans="1:14" s="79" customFormat="1">
      <c r="A12647" s="17"/>
      <c r="B12647" s="84"/>
      <c r="C12647" s="85"/>
      <c r="D12647" s="84"/>
      <c r="E12647" s="84"/>
      <c r="M12647" s="86"/>
      <c r="N12647" s="87"/>
    </row>
    <row r="12648" spans="1:14" s="79" customFormat="1">
      <c r="A12648" s="17"/>
      <c r="B12648" s="84"/>
      <c r="C12648" s="85"/>
      <c r="D12648" s="84"/>
      <c r="E12648" s="84"/>
      <c r="M12648" s="86"/>
      <c r="N12648" s="87"/>
    </row>
    <row r="12649" spans="1:14" s="79" customFormat="1">
      <c r="A12649" s="17"/>
      <c r="B12649" s="84"/>
      <c r="C12649" s="85"/>
      <c r="D12649" s="84"/>
      <c r="E12649" s="84"/>
      <c r="M12649" s="86"/>
      <c r="N12649" s="87"/>
    </row>
    <row r="12650" spans="1:14" s="79" customFormat="1">
      <c r="A12650" s="17"/>
      <c r="B12650" s="84"/>
      <c r="C12650" s="85"/>
      <c r="D12650" s="84"/>
      <c r="E12650" s="84"/>
      <c r="M12650" s="86"/>
      <c r="N12650" s="87"/>
    </row>
    <row r="12651" spans="1:14" s="79" customFormat="1">
      <c r="A12651" s="17"/>
      <c r="B12651" s="84"/>
      <c r="C12651" s="85"/>
      <c r="D12651" s="84"/>
      <c r="E12651" s="84"/>
      <c r="M12651" s="86"/>
      <c r="N12651" s="87"/>
    </row>
    <row r="12652" spans="1:14" s="79" customFormat="1">
      <c r="A12652" s="17"/>
      <c r="B12652" s="84"/>
      <c r="C12652" s="85"/>
      <c r="D12652" s="84"/>
      <c r="E12652" s="84"/>
      <c r="M12652" s="86"/>
      <c r="N12652" s="87"/>
    </row>
    <row r="12653" spans="1:14" s="79" customFormat="1">
      <c r="A12653" s="17"/>
      <c r="B12653" s="84"/>
      <c r="C12653" s="85"/>
      <c r="D12653" s="84"/>
      <c r="E12653" s="84"/>
      <c r="M12653" s="86"/>
      <c r="N12653" s="87"/>
    </row>
    <row r="12654" spans="1:14" s="79" customFormat="1">
      <c r="A12654" s="17"/>
      <c r="B12654" s="84"/>
      <c r="C12654" s="85"/>
      <c r="D12654" s="84"/>
      <c r="E12654" s="84"/>
      <c r="M12654" s="86"/>
      <c r="N12654" s="87"/>
    </row>
    <row r="12655" spans="1:14" s="79" customFormat="1">
      <c r="A12655" s="17"/>
      <c r="B12655" s="84"/>
      <c r="C12655" s="85"/>
      <c r="D12655" s="84"/>
      <c r="E12655" s="84"/>
      <c r="M12655" s="86"/>
      <c r="N12655" s="87"/>
    </row>
    <row r="12656" spans="1:14" s="79" customFormat="1">
      <c r="A12656" s="17"/>
      <c r="B12656" s="84"/>
      <c r="C12656" s="85"/>
      <c r="D12656" s="84"/>
      <c r="E12656" s="84"/>
      <c r="M12656" s="86"/>
      <c r="N12656" s="87"/>
    </row>
    <row r="12657" spans="1:14" s="79" customFormat="1">
      <c r="A12657" s="17"/>
      <c r="B12657" s="84"/>
      <c r="C12657" s="85"/>
      <c r="D12657" s="84"/>
      <c r="E12657" s="84"/>
      <c r="M12657" s="86"/>
      <c r="N12657" s="87"/>
    </row>
    <row r="12658" spans="1:14" s="79" customFormat="1">
      <c r="A12658" s="17"/>
      <c r="B12658" s="84"/>
      <c r="C12658" s="85"/>
      <c r="D12658" s="84"/>
      <c r="E12658" s="84"/>
      <c r="M12658" s="86"/>
      <c r="N12658" s="87"/>
    </row>
    <row r="12659" spans="1:14" s="79" customFormat="1">
      <c r="A12659" s="17"/>
      <c r="B12659" s="84"/>
      <c r="C12659" s="85"/>
      <c r="D12659" s="84"/>
      <c r="E12659" s="84"/>
      <c r="M12659" s="86"/>
      <c r="N12659" s="87"/>
    </row>
    <row r="12660" spans="1:14" s="79" customFormat="1">
      <c r="A12660" s="17"/>
      <c r="B12660" s="84"/>
      <c r="C12660" s="85"/>
      <c r="D12660" s="84"/>
      <c r="E12660" s="84"/>
      <c r="M12660" s="86"/>
      <c r="N12660" s="87"/>
    </row>
    <row r="12661" spans="1:14" s="79" customFormat="1">
      <c r="A12661" s="17"/>
      <c r="B12661" s="84"/>
      <c r="C12661" s="85"/>
      <c r="D12661" s="84"/>
      <c r="E12661" s="84"/>
      <c r="M12661" s="86"/>
      <c r="N12661" s="87"/>
    </row>
    <row r="12662" spans="1:14" s="79" customFormat="1">
      <c r="A12662" s="17"/>
      <c r="B12662" s="84"/>
      <c r="C12662" s="85"/>
      <c r="D12662" s="84"/>
      <c r="E12662" s="84"/>
      <c r="M12662" s="86"/>
      <c r="N12662" s="87"/>
    </row>
    <row r="12663" spans="1:14" s="79" customFormat="1">
      <c r="A12663" s="17"/>
      <c r="B12663" s="84"/>
      <c r="C12663" s="85"/>
      <c r="D12663" s="84"/>
      <c r="E12663" s="84"/>
      <c r="M12663" s="86"/>
      <c r="N12663" s="87"/>
    </row>
    <row r="12664" spans="1:14" s="79" customFormat="1">
      <c r="A12664" s="17"/>
      <c r="B12664" s="84"/>
      <c r="C12664" s="85"/>
      <c r="D12664" s="84"/>
      <c r="E12664" s="84"/>
      <c r="M12664" s="86"/>
      <c r="N12664" s="87"/>
    </row>
    <row r="12665" spans="1:14" s="79" customFormat="1">
      <c r="A12665" s="17"/>
      <c r="B12665" s="84"/>
      <c r="C12665" s="85"/>
      <c r="D12665" s="84"/>
      <c r="E12665" s="84"/>
      <c r="M12665" s="86"/>
      <c r="N12665" s="87"/>
    </row>
    <row r="12666" spans="1:14" s="79" customFormat="1">
      <c r="A12666" s="17"/>
      <c r="B12666" s="84"/>
      <c r="C12666" s="85"/>
      <c r="D12666" s="84"/>
      <c r="E12666" s="84"/>
      <c r="M12666" s="86"/>
      <c r="N12666" s="87"/>
    </row>
    <row r="12667" spans="1:14" s="79" customFormat="1">
      <c r="A12667" s="17"/>
      <c r="B12667" s="84"/>
      <c r="C12667" s="85"/>
      <c r="D12667" s="84"/>
      <c r="E12667" s="84"/>
      <c r="M12667" s="86"/>
      <c r="N12667" s="87"/>
    </row>
    <row r="12668" spans="1:14" s="79" customFormat="1">
      <c r="A12668" s="17"/>
      <c r="B12668" s="84"/>
      <c r="C12668" s="85"/>
      <c r="D12668" s="84"/>
      <c r="E12668" s="84"/>
      <c r="M12668" s="86"/>
      <c r="N12668" s="87"/>
    </row>
    <row r="12669" spans="1:14" s="79" customFormat="1">
      <c r="A12669" s="17"/>
      <c r="B12669" s="84"/>
      <c r="C12669" s="85"/>
      <c r="D12669" s="84"/>
      <c r="E12669" s="84"/>
      <c r="M12669" s="86"/>
      <c r="N12669" s="87"/>
    </row>
    <row r="12670" spans="1:14" s="79" customFormat="1">
      <c r="A12670" s="17"/>
      <c r="B12670" s="84"/>
      <c r="C12670" s="85"/>
      <c r="D12670" s="84"/>
      <c r="E12670" s="84"/>
      <c r="M12670" s="86"/>
      <c r="N12670" s="87"/>
    </row>
    <row r="12671" spans="1:14" s="79" customFormat="1">
      <c r="A12671" s="17"/>
      <c r="B12671" s="84"/>
      <c r="C12671" s="85"/>
      <c r="D12671" s="84"/>
      <c r="E12671" s="84"/>
      <c r="M12671" s="86"/>
      <c r="N12671" s="87"/>
    </row>
    <row r="12672" spans="1:14" s="79" customFormat="1">
      <c r="A12672" s="17"/>
      <c r="B12672" s="84"/>
      <c r="C12672" s="85"/>
      <c r="D12672" s="84"/>
      <c r="E12672" s="84"/>
      <c r="M12672" s="86"/>
      <c r="N12672" s="87"/>
    </row>
    <row r="12673" spans="1:14" s="79" customFormat="1">
      <c r="A12673" s="17"/>
      <c r="B12673" s="84"/>
      <c r="C12673" s="85"/>
      <c r="D12673" s="84"/>
      <c r="E12673" s="84"/>
      <c r="M12673" s="86"/>
      <c r="N12673" s="87"/>
    </row>
    <row r="12674" spans="1:14" s="79" customFormat="1">
      <c r="A12674" s="17"/>
      <c r="B12674" s="84"/>
      <c r="C12674" s="85"/>
      <c r="D12674" s="84"/>
      <c r="E12674" s="84"/>
      <c r="M12674" s="86"/>
      <c r="N12674" s="87"/>
    </row>
    <row r="12675" spans="1:14" s="79" customFormat="1">
      <c r="A12675" s="17"/>
      <c r="B12675" s="84"/>
      <c r="C12675" s="85"/>
      <c r="D12675" s="84"/>
      <c r="E12675" s="84"/>
      <c r="M12675" s="86"/>
      <c r="N12675" s="87"/>
    </row>
    <row r="12676" spans="1:14" s="79" customFormat="1">
      <c r="A12676" s="17"/>
      <c r="B12676" s="84"/>
      <c r="C12676" s="85"/>
      <c r="D12676" s="84"/>
      <c r="E12676" s="84"/>
      <c r="M12676" s="86"/>
      <c r="N12676" s="87"/>
    </row>
    <row r="12677" spans="1:14" s="79" customFormat="1">
      <c r="A12677" s="17"/>
      <c r="B12677" s="84"/>
      <c r="C12677" s="85"/>
      <c r="D12677" s="84"/>
      <c r="E12677" s="84"/>
      <c r="M12677" s="86"/>
      <c r="N12677" s="87"/>
    </row>
    <row r="12678" spans="1:14" s="79" customFormat="1">
      <c r="A12678" s="17"/>
      <c r="B12678" s="84"/>
      <c r="C12678" s="85"/>
      <c r="D12678" s="84"/>
      <c r="E12678" s="84"/>
      <c r="M12678" s="86"/>
      <c r="N12678" s="87"/>
    </row>
    <row r="12679" spans="1:14" s="79" customFormat="1">
      <c r="A12679" s="17"/>
      <c r="B12679" s="84"/>
      <c r="C12679" s="85"/>
      <c r="D12679" s="84"/>
      <c r="E12679" s="84"/>
      <c r="M12679" s="86"/>
      <c r="N12679" s="87"/>
    </row>
    <row r="12680" spans="1:14" s="79" customFormat="1">
      <c r="A12680" s="17"/>
      <c r="B12680" s="84"/>
      <c r="C12680" s="85"/>
      <c r="D12680" s="84"/>
      <c r="E12680" s="84"/>
      <c r="M12680" s="86"/>
      <c r="N12680" s="87"/>
    </row>
    <row r="12681" spans="1:14" s="79" customFormat="1">
      <c r="A12681" s="17"/>
      <c r="B12681" s="84"/>
      <c r="C12681" s="85"/>
      <c r="D12681" s="84"/>
      <c r="E12681" s="84"/>
      <c r="M12681" s="86"/>
      <c r="N12681" s="87"/>
    </row>
    <row r="12682" spans="1:14" s="79" customFormat="1">
      <c r="A12682" s="17"/>
      <c r="B12682" s="84"/>
      <c r="C12682" s="85"/>
      <c r="D12682" s="84"/>
      <c r="E12682" s="84"/>
      <c r="M12682" s="86"/>
      <c r="N12682" s="87"/>
    </row>
    <row r="12683" spans="1:14" s="79" customFormat="1">
      <c r="A12683" s="17"/>
      <c r="B12683" s="84"/>
      <c r="C12683" s="85"/>
      <c r="D12683" s="84"/>
      <c r="E12683" s="84"/>
      <c r="M12683" s="86"/>
      <c r="N12683" s="87"/>
    </row>
    <row r="12684" spans="1:14" s="79" customFormat="1">
      <c r="A12684" s="17"/>
      <c r="B12684" s="84"/>
      <c r="C12684" s="85"/>
      <c r="D12684" s="84"/>
      <c r="E12684" s="84"/>
      <c r="M12684" s="86"/>
      <c r="N12684" s="87"/>
    </row>
    <row r="12685" spans="1:14" s="79" customFormat="1">
      <c r="A12685" s="17"/>
      <c r="B12685" s="84"/>
      <c r="C12685" s="85"/>
      <c r="D12685" s="84"/>
      <c r="E12685" s="84"/>
      <c r="M12685" s="86"/>
      <c r="N12685" s="87"/>
    </row>
    <row r="12686" spans="1:14" s="79" customFormat="1">
      <c r="A12686" s="17"/>
      <c r="B12686" s="84"/>
      <c r="C12686" s="85"/>
      <c r="D12686" s="84"/>
      <c r="E12686" s="84"/>
      <c r="M12686" s="86"/>
      <c r="N12686" s="87"/>
    </row>
    <row r="12687" spans="1:14" s="79" customFormat="1">
      <c r="A12687" s="17"/>
      <c r="B12687" s="84"/>
      <c r="C12687" s="85"/>
      <c r="D12687" s="84"/>
      <c r="E12687" s="84"/>
      <c r="M12687" s="86"/>
      <c r="N12687" s="87"/>
    </row>
    <row r="12688" spans="1:14" s="79" customFormat="1">
      <c r="A12688" s="17"/>
      <c r="B12688" s="84"/>
      <c r="C12688" s="85"/>
      <c r="D12688" s="84"/>
      <c r="E12688" s="84"/>
      <c r="M12688" s="86"/>
      <c r="N12688" s="87"/>
    </row>
    <row r="12689" spans="1:14" s="79" customFormat="1">
      <c r="A12689" s="17"/>
      <c r="B12689" s="84"/>
      <c r="C12689" s="85"/>
      <c r="D12689" s="84"/>
      <c r="E12689" s="84"/>
      <c r="M12689" s="86"/>
      <c r="N12689" s="87"/>
    </row>
    <row r="12690" spans="1:14" s="79" customFormat="1">
      <c r="A12690" s="17"/>
      <c r="B12690" s="84"/>
      <c r="C12690" s="85"/>
      <c r="D12690" s="84"/>
      <c r="E12690" s="84"/>
      <c r="M12690" s="86"/>
      <c r="N12690" s="87"/>
    </row>
    <row r="12691" spans="1:14" s="79" customFormat="1">
      <c r="A12691" s="17"/>
      <c r="B12691" s="84"/>
      <c r="C12691" s="85"/>
      <c r="D12691" s="84"/>
      <c r="E12691" s="84"/>
      <c r="M12691" s="86"/>
      <c r="N12691" s="87"/>
    </row>
    <row r="12692" spans="1:14" s="79" customFormat="1">
      <c r="A12692" s="17"/>
      <c r="B12692" s="84"/>
      <c r="C12692" s="85"/>
      <c r="D12692" s="84"/>
      <c r="E12692" s="84"/>
      <c r="M12692" s="86"/>
      <c r="N12692" s="87"/>
    </row>
    <row r="12693" spans="1:14" s="79" customFormat="1">
      <c r="A12693" s="17"/>
      <c r="B12693" s="84"/>
      <c r="C12693" s="85"/>
      <c r="D12693" s="84"/>
      <c r="E12693" s="84"/>
      <c r="M12693" s="86"/>
      <c r="N12693" s="87"/>
    </row>
    <row r="12694" spans="1:14" s="79" customFormat="1">
      <c r="A12694" s="17"/>
      <c r="B12694" s="84"/>
      <c r="C12694" s="85"/>
      <c r="D12694" s="84"/>
      <c r="E12694" s="84"/>
      <c r="M12694" s="86"/>
      <c r="N12694" s="87"/>
    </row>
    <row r="12695" spans="1:14" s="79" customFormat="1">
      <c r="A12695" s="17"/>
      <c r="B12695" s="84"/>
      <c r="C12695" s="85"/>
      <c r="D12695" s="84"/>
      <c r="E12695" s="84"/>
      <c r="M12695" s="86"/>
      <c r="N12695" s="87"/>
    </row>
    <row r="12696" spans="1:14" s="79" customFormat="1">
      <c r="A12696" s="17"/>
      <c r="B12696" s="84"/>
      <c r="C12696" s="85"/>
      <c r="D12696" s="84"/>
      <c r="E12696" s="84"/>
      <c r="M12696" s="86"/>
      <c r="N12696" s="87"/>
    </row>
    <row r="12697" spans="1:14" s="79" customFormat="1">
      <c r="A12697" s="17"/>
      <c r="B12697" s="84"/>
      <c r="C12697" s="85"/>
      <c r="D12697" s="84"/>
      <c r="E12697" s="84"/>
      <c r="M12697" s="86"/>
      <c r="N12697" s="87"/>
    </row>
    <row r="12698" spans="1:14" s="79" customFormat="1">
      <c r="A12698" s="17"/>
      <c r="B12698" s="84"/>
      <c r="C12698" s="85"/>
      <c r="D12698" s="84"/>
      <c r="E12698" s="84"/>
      <c r="M12698" s="86"/>
      <c r="N12698" s="87"/>
    </row>
    <row r="12699" spans="1:14" s="79" customFormat="1">
      <c r="A12699" s="17"/>
      <c r="B12699" s="84"/>
      <c r="C12699" s="85"/>
      <c r="D12699" s="84"/>
      <c r="E12699" s="84"/>
      <c r="M12699" s="86"/>
      <c r="N12699" s="87"/>
    </row>
    <row r="12700" spans="1:14" s="79" customFormat="1">
      <c r="A12700" s="17"/>
      <c r="B12700" s="84"/>
      <c r="C12700" s="85"/>
      <c r="D12700" s="84"/>
      <c r="E12700" s="84"/>
      <c r="M12700" s="86"/>
      <c r="N12700" s="87"/>
    </row>
    <row r="12701" spans="1:14" s="79" customFormat="1">
      <c r="A12701" s="17"/>
      <c r="B12701" s="84"/>
      <c r="C12701" s="85"/>
      <c r="D12701" s="84"/>
      <c r="E12701" s="84"/>
      <c r="M12701" s="86"/>
      <c r="N12701" s="87"/>
    </row>
    <row r="12702" spans="1:14" s="79" customFormat="1">
      <c r="A12702" s="17"/>
      <c r="B12702" s="84"/>
      <c r="C12702" s="85"/>
      <c r="D12702" s="84"/>
      <c r="E12702" s="84"/>
      <c r="M12702" s="86"/>
      <c r="N12702" s="87"/>
    </row>
    <row r="12703" spans="1:14" s="79" customFormat="1">
      <c r="A12703" s="17"/>
      <c r="B12703" s="84"/>
      <c r="C12703" s="85"/>
      <c r="D12703" s="84"/>
      <c r="E12703" s="84"/>
      <c r="M12703" s="86"/>
      <c r="N12703" s="87"/>
    </row>
    <row r="12704" spans="1:14" s="79" customFormat="1">
      <c r="A12704" s="17"/>
      <c r="B12704" s="84"/>
      <c r="C12704" s="85"/>
      <c r="D12704" s="84"/>
      <c r="E12704" s="84"/>
      <c r="M12704" s="86"/>
      <c r="N12704" s="87"/>
    </row>
    <row r="12705" spans="1:14" s="79" customFormat="1">
      <c r="A12705" s="17"/>
      <c r="B12705" s="84"/>
      <c r="C12705" s="85"/>
      <c r="D12705" s="84"/>
      <c r="E12705" s="84"/>
      <c r="M12705" s="86"/>
      <c r="N12705" s="87"/>
    </row>
    <row r="12706" spans="1:14" s="79" customFormat="1">
      <c r="A12706" s="17"/>
      <c r="B12706" s="84"/>
      <c r="C12706" s="85"/>
      <c r="D12706" s="84"/>
      <c r="E12706" s="84"/>
      <c r="M12706" s="86"/>
      <c r="N12706" s="87"/>
    </row>
    <row r="12707" spans="1:14" s="79" customFormat="1">
      <c r="A12707" s="17"/>
      <c r="B12707" s="84"/>
      <c r="C12707" s="85"/>
      <c r="D12707" s="84"/>
      <c r="E12707" s="84"/>
      <c r="M12707" s="86"/>
      <c r="N12707" s="87"/>
    </row>
    <row r="12708" spans="1:14" s="79" customFormat="1">
      <c r="A12708" s="17"/>
      <c r="B12708" s="84"/>
      <c r="C12708" s="85"/>
      <c r="D12708" s="84"/>
      <c r="E12708" s="84"/>
      <c r="M12708" s="86"/>
      <c r="N12708" s="87"/>
    </row>
    <row r="12709" spans="1:14" s="79" customFormat="1">
      <c r="A12709" s="17"/>
      <c r="B12709" s="84"/>
      <c r="C12709" s="85"/>
      <c r="D12709" s="84"/>
      <c r="E12709" s="84"/>
      <c r="M12709" s="86"/>
      <c r="N12709" s="87"/>
    </row>
    <row r="12710" spans="1:14" s="79" customFormat="1">
      <c r="A12710" s="17"/>
      <c r="B12710" s="84"/>
      <c r="C12710" s="85"/>
      <c r="D12710" s="84"/>
      <c r="E12710" s="84"/>
      <c r="M12710" s="86"/>
      <c r="N12710" s="87"/>
    </row>
    <row r="12711" spans="1:14" s="79" customFormat="1">
      <c r="A12711" s="17"/>
      <c r="B12711" s="84"/>
      <c r="C12711" s="85"/>
      <c r="D12711" s="84"/>
      <c r="E12711" s="84"/>
      <c r="M12711" s="86"/>
      <c r="N12711" s="87"/>
    </row>
    <row r="12712" spans="1:14" s="79" customFormat="1">
      <c r="A12712" s="17"/>
      <c r="B12712" s="84"/>
      <c r="C12712" s="85"/>
      <c r="D12712" s="84"/>
      <c r="E12712" s="84"/>
      <c r="M12712" s="86"/>
      <c r="N12712" s="87"/>
    </row>
    <row r="12713" spans="1:14" s="79" customFormat="1">
      <c r="A12713" s="17"/>
      <c r="B12713" s="84"/>
      <c r="C12713" s="85"/>
      <c r="D12713" s="84"/>
      <c r="E12713" s="84"/>
      <c r="M12713" s="86"/>
      <c r="N12713" s="87"/>
    </row>
    <row r="12714" spans="1:14" s="79" customFormat="1">
      <c r="A12714" s="17"/>
      <c r="B12714" s="84"/>
      <c r="C12714" s="85"/>
      <c r="D12714" s="84"/>
      <c r="E12714" s="84"/>
      <c r="M12714" s="86"/>
      <c r="N12714" s="87"/>
    </row>
    <row r="12715" spans="1:14" s="79" customFormat="1">
      <c r="A12715" s="17"/>
      <c r="B12715" s="84"/>
      <c r="C12715" s="85"/>
      <c r="D12715" s="84"/>
      <c r="E12715" s="84"/>
      <c r="M12715" s="86"/>
      <c r="N12715" s="87"/>
    </row>
    <row r="12716" spans="1:14" s="79" customFormat="1">
      <c r="A12716" s="17"/>
      <c r="B12716" s="84"/>
      <c r="C12716" s="85"/>
      <c r="D12716" s="84"/>
      <c r="E12716" s="84"/>
      <c r="M12716" s="86"/>
      <c r="N12716" s="87"/>
    </row>
    <row r="12717" spans="1:14" s="79" customFormat="1">
      <c r="A12717" s="17"/>
      <c r="B12717" s="84"/>
      <c r="C12717" s="85"/>
      <c r="D12717" s="84"/>
      <c r="E12717" s="84"/>
      <c r="M12717" s="86"/>
      <c r="N12717" s="87"/>
    </row>
    <row r="12718" spans="1:14" s="79" customFormat="1">
      <c r="A12718" s="17"/>
      <c r="B12718" s="84"/>
      <c r="C12718" s="85"/>
      <c r="D12718" s="84"/>
      <c r="E12718" s="84"/>
      <c r="M12718" s="86"/>
      <c r="N12718" s="87"/>
    </row>
    <row r="12719" spans="1:14" s="79" customFormat="1">
      <c r="A12719" s="17"/>
      <c r="B12719" s="84"/>
      <c r="C12719" s="85"/>
      <c r="D12719" s="84"/>
      <c r="E12719" s="84"/>
      <c r="M12719" s="86"/>
      <c r="N12719" s="87"/>
    </row>
    <row r="12720" spans="1:14" s="79" customFormat="1">
      <c r="A12720" s="17"/>
      <c r="B12720" s="84"/>
      <c r="C12720" s="85"/>
      <c r="D12720" s="84"/>
      <c r="E12720" s="84"/>
      <c r="M12720" s="86"/>
      <c r="N12720" s="87"/>
    </row>
    <row r="12721" spans="1:14" s="79" customFormat="1">
      <c r="A12721" s="17"/>
      <c r="B12721" s="84"/>
      <c r="C12721" s="85"/>
      <c r="D12721" s="84"/>
      <c r="E12721" s="84"/>
      <c r="M12721" s="86"/>
      <c r="N12721" s="87"/>
    </row>
    <row r="12722" spans="1:14" s="79" customFormat="1">
      <c r="A12722" s="17"/>
      <c r="B12722" s="84"/>
      <c r="C12722" s="85"/>
      <c r="D12722" s="84"/>
      <c r="E12722" s="84"/>
      <c r="M12722" s="86"/>
      <c r="N12722" s="87"/>
    </row>
    <row r="12723" spans="1:14" s="79" customFormat="1">
      <c r="A12723" s="17"/>
      <c r="B12723" s="84"/>
      <c r="C12723" s="85"/>
      <c r="D12723" s="84"/>
      <c r="E12723" s="84"/>
      <c r="M12723" s="86"/>
      <c r="N12723" s="87"/>
    </row>
    <row r="12724" spans="1:14" s="79" customFormat="1">
      <c r="A12724" s="17"/>
      <c r="B12724" s="84"/>
      <c r="C12724" s="85"/>
      <c r="D12724" s="84"/>
      <c r="E12724" s="84"/>
      <c r="M12724" s="86"/>
      <c r="N12724" s="87"/>
    </row>
    <row r="12725" spans="1:14" s="79" customFormat="1">
      <c r="A12725" s="17"/>
      <c r="B12725" s="84"/>
      <c r="C12725" s="85"/>
      <c r="D12725" s="84"/>
      <c r="E12725" s="84"/>
      <c r="M12725" s="86"/>
      <c r="N12725" s="87"/>
    </row>
    <row r="12726" spans="1:14" s="79" customFormat="1">
      <c r="A12726" s="17"/>
      <c r="B12726" s="84"/>
      <c r="C12726" s="85"/>
      <c r="D12726" s="84"/>
      <c r="E12726" s="84"/>
      <c r="M12726" s="86"/>
      <c r="N12726" s="87"/>
    </row>
    <row r="12727" spans="1:14" s="79" customFormat="1">
      <c r="A12727" s="17"/>
      <c r="B12727" s="84"/>
      <c r="C12727" s="85"/>
      <c r="D12727" s="84"/>
      <c r="E12727" s="84"/>
      <c r="M12727" s="86"/>
      <c r="N12727" s="87"/>
    </row>
    <row r="12728" spans="1:14" s="79" customFormat="1">
      <c r="A12728" s="17"/>
      <c r="B12728" s="84"/>
      <c r="C12728" s="85"/>
      <c r="D12728" s="84"/>
      <c r="E12728" s="84"/>
      <c r="M12728" s="86"/>
      <c r="N12728" s="87"/>
    </row>
    <row r="12729" spans="1:14" s="79" customFormat="1">
      <c r="A12729" s="17"/>
      <c r="B12729" s="84"/>
      <c r="C12729" s="85"/>
      <c r="D12729" s="84"/>
      <c r="E12729" s="84"/>
      <c r="M12729" s="86"/>
      <c r="N12729" s="87"/>
    </row>
    <row r="12730" spans="1:14" s="79" customFormat="1">
      <c r="A12730" s="17"/>
      <c r="B12730" s="84"/>
      <c r="C12730" s="85"/>
      <c r="D12730" s="84"/>
      <c r="E12730" s="84"/>
      <c r="M12730" s="86"/>
      <c r="N12730" s="87"/>
    </row>
    <row r="12731" spans="1:14" s="79" customFormat="1">
      <c r="A12731" s="17"/>
      <c r="B12731" s="84"/>
      <c r="C12731" s="85"/>
      <c r="D12731" s="84"/>
      <c r="E12731" s="84"/>
      <c r="M12731" s="86"/>
      <c r="N12731" s="87"/>
    </row>
    <row r="12732" spans="1:14" s="79" customFormat="1">
      <c r="A12732" s="17"/>
      <c r="B12732" s="84"/>
      <c r="C12732" s="85"/>
      <c r="D12732" s="84"/>
      <c r="E12732" s="84"/>
      <c r="M12732" s="86"/>
      <c r="N12732" s="87"/>
    </row>
    <row r="12733" spans="1:14" s="79" customFormat="1">
      <c r="A12733" s="17"/>
      <c r="B12733" s="84"/>
      <c r="C12733" s="85"/>
      <c r="D12733" s="84"/>
      <c r="E12733" s="84"/>
      <c r="M12733" s="86"/>
      <c r="N12733" s="87"/>
    </row>
    <row r="12734" spans="1:14" s="79" customFormat="1">
      <c r="A12734" s="17"/>
      <c r="B12734" s="84"/>
      <c r="C12734" s="85"/>
      <c r="D12734" s="84"/>
      <c r="E12734" s="84"/>
      <c r="M12734" s="86"/>
      <c r="N12734" s="87"/>
    </row>
    <row r="12735" spans="1:14" s="79" customFormat="1">
      <c r="A12735" s="17"/>
      <c r="B12735" s="84"/>
      <c r="C12735" s="85"/>
      <c r="D12735" s="84"/>
      <c r="E12735" s="84"/>
      <c r="M12735" s="86"/>
      <c r="N12735" s="87"/>
    </row>
    <row r="12736" spans="1:14" s="79" customFormat="1">
      <c r="A12736" s="17"/>
      <c r="B12736" s="84"/>
      <c r="C12736" s="85"/>
      <c r="D12736" s="84"/>
      <c r="E12736" s="84"/>
      <c r="M12736" s="86"/>
      <c r="N12736" s="87"/>
    </row>
    <row r="12737" spans="1:14" s="79" customFormat="1">
      <c r="A12737" s="17"/>
      <c r="B12737" s="84"/>
      <c r="C12737" s="85"/>
      <c r="D12737" s="84"/>
      <c r="E12737" s="84"/>
      <c r="M12737" s="86"/>
      <c r="N12737" s="87"/>
    </row>
    <row r="12738" spans="1:14" s="79" customFormat="1">
      <c r="A12738" s="17"/>
      <c r="B12738" s="84"/>
      <c r="C12738" s="85"/>
      <c r="D12738" s="84"/>
      <c r="E12738" s="84"/>
      <c r="M12738" s="86"/>
      <c r="N12738" s="87"/>
    </row>
    <row r="12739" spans="1:14" s="79" customFormat="1">
      <c r="A12739" s="17"/>
      <c r="B12739" s="84"/>
      <c r="C12739" s="85"/>
      <c r="D12739" s="84"/>
      <c r="E12739" s="84"/>
      <c r="M12739" s="86"/>
      <c r="N12739" s="87"/>
    </row>
    <row r="12740" spans="1:14" s="79" customFormat="1">
      <c r="A12740" s="17"/>
      <c r="B12740" s="84"/>
      <c r="C12740" s="85"/>
      <c r="D12740" s="84"/>
      <c r="E12740" s="84"/>
      <c r="M12740" s="86"/>
      <c r="N12740" s="87"/>
    </row>
    <row r="12741" spans="1:14" s="79" customFormat="1">
      <c r="A12741" s="17"/>
      <c r="B12741" s="84"/>
      <c r="C12741" s="85"/>
      <c r="D12741" s="84"/>
      <c r="E12741" s="84"/>
      <c r="M12741" s="86"/>
      <c r="N12741" s="87"/>
    </row>
    <row r="12742" spans="1:14" s="79" customFormat="1">
      <c r="A12742" s="17"/>
      <c r="B12742" s="84"/>
      <c r="C12742" s="85"/>
      <c r="D12742" s="84"/>
      <c r="E12742" s="84"/>
      <c r="M12742" s="86"/>
      <c r="N12742" s="87"/>
    </row>
    <row r="12743" spans="1:14" s="79" customFormat="1">
      <c r="A12743" s="17"/>
      <c r="B12743" s="84"/>
      <c r="C12743" s="85"/>
      <c r="D12743" s="84"/>
      <c r="E12743" s="84"/>
      <c r="M12743" s="86"/>
      <c r="N12743" s="87"/>
    </row>
    <row r="12744" spans="1:14" s="79" customFormat="1">
      <c r="A12744" s="17"/>
      <c r="B12744" s="84"/>
      <c r="C12744" s="85"/>
      <c r="D12744" s="84"/>
      <c r="E12744" s="84"/>
      <c r="M12744" s="86"/>
      <c r="N12744" s="87"/>
    </row>
    <row r="12745" spans="1:14" s="79" customFormat="1">
      <c r="A12745" s="17"/>
      <c r="B12745" s="84"/>
      <c r="C12745" s="85"/>
      <c r="D12745" s="84"/>
      <c r="E12745" s="84"/>
      <c r="M12745" s="86"/>
      <c r="N12745" s="87"/>
    </row>
    <row r="12746" spans="1:14" s="79" customFormat="1">
      <c r="A12746" s="17"/>
      <c r="B12746" s="84"/>
      <c r="C12746" s="85"/>
      <c r="D12746" s="84"/>
      <c r="E12746" s="84"/>
      <c r="M12746" s="86"/>
      <c r="N12746" s="87"/>
    </row>
    <row r="12747" spans="1:14" s="79" customFormat="1">
      <c r="A12747" s="17"/>
      <c r="B12747" s="84"/>
      <c r="C12747" s="85"/>
      <c r="D12747" s="84"/>
      <c r="E12747" s="84"/>
      <c r="M12747" s="86"/>
      <c r="N12747" s="87"/>
    </row>
    <row r="12748" spans="1:14" s="79" customFormat="1">
      <c r="A12748" s="17"/>
      <c r="B12748" s="84"/>
      <c r="C12748" s="85"/>
      <c r="D12748" s="84"/>
      <c r="E12748" s="84"/>
      <c r="M12748" s="86"/>
      <c r="N12748" s="87"/>
    </row>
    <row r="12749" spans="1:14" s="79" customFormat="1">
      <c r="A12749" s="17"/>
      <c r="B12749" s="84"/>
      <c r="C12749" s="85"/>
      <c r="D12749" s="84"/>
      <c r="E12749" s="84"/>
      <c r="M12749" s="86"/>
      <c r="N12749" s="87"/>
    </row>
    <row r="12750" spans="1:14" s="79" customFormat="1">
      <c r="A12750" s="17"/>
      <c r="B12750" s="84"/>
      <c r="C12750" s="85"/>
      <c r="D12750" s="84"/>
      <c r="E12750" s="84"/>
      <c r="M12750" s="86"/>
      <c r="N12750" s="87"/>
    </row>
    <row r="12751" spans="1:14" s="79" customFormat="1">
      <c r="A12751" s="17"/>
      <c r="B12751" s="84"/>
      <c r="C12751" s="85"/>
      <c r="D12751" s="84"/>
      <c r="E12751" s="84"/>
      <c r="M12751" s="86"/>
      <c r="N12751" s="87"/>
    </row>
    <row r="12752" spans="1:14" s="79" customFormat="1">
      <c r="A12752" s="17"/>
      <c r="B12752" s="84"/>
      <c r="C12752" s="85"/>
      <c r="D12752" s="84"/>
      <c r="E12752" s="84"/>
      <c r="M12752" s="86"/>
      <c r="N12752" s="87"/>
    </row>
    <row r="12753" spans="1:14" s="79" customFormat="1">
      <c r="A12753" s="17"/>
      <c r="B12753" s="84"/>
      <c r="C12753" s="85"/>
      <c r="D12753" s="84"/>
      <c r="E12753" s="84"/>
      <c r="M12753" s="86"/>
      <c r="N12753" s="87"/>
    </row>
    <row r="12754" spans="1:14" s="79" customFormat="1">
      <c r="A12754" s="17"/>
      <c r="B12754" s="84"/>
      <c r="C12754" s="85"/>
      <c r="D12754" s="84"/>
      <c r="E12754" s="84"/>
      <c r="M12754" s="86"/>
      <c r="N12754" s="87"/>
    </row>
    <row r="12755" spans="1:14" s="79" customFormat="1">
      <c r="A12755" s="17"/>
      <c r="B12755" s="84"/>
      <c r="C12755" s="85"/>
      <c r="D12755" s="84"/>
      <c r="E12755" s="84"/>
      <c r="M12755" s="86"/>
      <c r="N12755" s="87"/>
    </row>
    <row r="12756" spans="1:14" s="79" customFormat="1">
      <c r="A12756" s="17"/>
      <c r="B12756" s="84"/>
      <c r="C12756" s="85"/>
      <c r="D12756" s="84"/>
      <c r="E12756" s="84"/>
      <c r="M12756" s="86"/>
      <c r="N12756" s="87"/>
    </row>
    <row r="12757" spans="1:14" s="79" customFormat="1">
      <c r="A12757" s="17"/>
      <c r="B12757" s="84"/>
      <c r="C12757" s="85"/>
      <c r="D12757" s="84"/>
      <c r="E12757" s="84"/>
      <c r="M12757" s="86"/>
      <c r="N12757" s="87"/>
    </row>
    <row r="12758" spans="1:14" s="79" customFormat="1">
      <c r="A12758" s="17"/>
      <c r="B12758" s="84"/>
      <c r="C12758" s="85"/>
      <c r="D12758" s="84"/>
      <c r="E12758" s="84"/>
      <c r="M12758" s="86"/>
      <c r="N12758" s="87"/>
    </row>
    <row r="12759" spans="1:14" s="79" customFormat="1">
      <c r="A12759" s="17"/>
      <c r="B12759" s="84"/>
      <c r="C12759" s="85"/>
      <c r="D12759" s="84"/>
      <c r="E12759" s="84"/>
      <c r="M12759" s="86"/>
      <c r="N12759" s="87"/>
    </row>
    <row r="12760" spans="1:14" s="79" customFormat="1">
      <c r="A12760" s="17"/>
      <c r="B12760" s="84"/>
      <c r="C12760" s="85"/>
      <c r="D12760" s="84"/>
      <c r="E12760" s="84"/>
      <c r="M12760" s="86"/>
      <c r="N12760" s="87"/>
    </row>
    <row r="12761" spans="1:14" s="79" customFormat="1">
      <c r="A12761" s="17"/>
      <c r="B12761" s="84"/>
      <c r="C12761" s="85"/>
      <c r="D12761" s="84"/>
      <c r="E12761" s="84"/>
      <c r="M12761" s="86"/>
      <c r="N12761" s="87"/>
    </row>
    <row r="12762" spans="1:14" s="79" customFormat="1">
      <c r="A12762" s="17"/>
      <c r="B12762" s="84"/>
      <c r="C12762" s="85"/>
      <c r="D12762" s="84"/>
      <c r="E12762" s="84"/>
      <c r="M12762" s="86"/>
      <c r="N12762" s="87"/>
    </row>
    <row r="12763" spans="1:14" s="79" customFormat="1">
      <c r="A12763" s="17"/>
      <c r="B12763" s="84"/>
      <c r="C12763" s="85"/>
      <c r="D12763" s="84"/>
      <c r="E12763" s="84"/>
      <c r="M12763" s="86"/>
      <c r="N12763" s="87"/>
    </row>
    <row r="12764" spans="1:14" s="79" customFormat="1">
      <c r="A12764" s="17"/>
      <c r="B12764" s="84"/>
      <c r="C12764" s="85"/>
      <c r="D12764" s="84"/>
      <c r="E12764" s="84"/>
      <c r="M12764" s="86"/>
      <c r="N12764" s="87"/>
    </row>
    <row r="12765" spans="1:14" s="79" customFormat="1">
      <c r="A12765" s="17"/>
      <c r="B12765" s="84"/>
      <c r="C12765" s="85"/>
      <c r="D12765" s="84"/>
      <c r="E12765" s="84"/>
      <c r="M12765" s="86"/>
      <c r="N12765" s="87"/>
    </row>
    <row r="12766" spans="1:14" s="79" customFormat="1">
      <c r="A12766" s="17"/>
      <c r="B12766" s="84"/>
      <c r="C12766" s="85"/>
      <c r="D12766" s="84"/>
      <c r="E12766" s="84"/>
      <c r="M12766" s="86"/>
      <c r="N12766" s="87"/>
    </row>
    <row r="12767" spans="1:14" s="79" customFormat="1">
      <c r="A12767" s="17"/>
      <c r="B12767" s="84"/>
      <c r="C12767" s="85"/>
      <c r="D12767" s="84"/>
      <c r="E12767" s="84"/>
      <c r="M12767" s="86"/>
      <c r="N12767" s="87"/>
    </row>
    <row r="12768" spans="1:14" s="79" customFormat="1">
      <c r="A12768" s="17"/>
      <c r="B12768" s="84"/>
      <c r="C12768" s="85"/>
      <c r="D12768" s="84"/>
      <c r="E12768" s="84"/>
      <c r="M12768" s="86"/>
      <c r="N12768" s="87"/>
    </row>
    <row r="12769" spans="1:14" s="79" customFormat="1">
      <c r="A12769" s="17"/>
      <c r="B12769" s="84"/>
      <c r="C12769" s="85"/>
      <c r="D12769" s="84"/>
      <c r="E12769" s="84"/>
      <c r="M12769" s="86"/>
      <c r="N12769" s="87"/>
    </row>
    <row r="12770" spans="1:14" s="79" customFormat="1">
      <c r="A12770" s="17"/>
      <c r="B12770" s="84"/>
      <c r="C12770" s="85"/>
      <c r="D12770" s="84"/>
      <c r="E12770" s="84"/>
      <c r="M12770" s="86"/>
      <c r="N12770" s="87"/>
    </row>
    <row r="12771" spans="1:14" s="79" customFormat="1">
      <c r="A12771" s="17"/>
      <c r="B12771" s="84"/>
      <c r="C12771" s="85"/>
      <c r="D12771" s="84"/>
      <c r="E12771" s="84"/>
      <c r="M12771" s="86"/>
      <c r="N12771" s="87"/>
    </row>
    <row r="12772" spans="1:14" s="79" customFormat="1">
      <c r="A12772" s="17"/>
      <c r="B12772" s="84"/>
      <c r="C12772" s="85"/>
      <c r="D12772" s="84"/>
      <c r="E12772" s="84"/>
      <c r="M12772" s="86"/>
      <c r="N12772" s="87"/>
    </row>
    <row r="12773" spans="1:14" s="79" customFormat="1">
      <c r="A12773" s="17"/>
      <c r="B12773" s="84"/>
      <c r="C12773" s="85"/>
      <c r="D12773" s="84"/>
      <c r="E12773" s="84"/>
      <c r="M12773" s="86"/>
      <c r="N12773" s="87"/>
    </row>
    <row r="12774" spans="1:14" s="79" customFormat="1">
      <c r="A12774" s="17"/>
      <c r="B12774" s="84"/>
      <c r="C12774" s="85"/>
      <c r="D12774" s="84"/>
      <c r="E12774" s="84"/>
      <c r="M12774" s="86"/>
      <c r="N12774" s="87"/>
    </row>
    <row r="12775" spans="1:14" s="79" customFormat="1">
      <c r="A12775" s="17"/>
      <c r="B12775" s="84"/>
      <c r="C12775" s="85"/>
      <c r="D12775" s="84"/>
      <c r="E12775" s="84"/>
      <c r="M12775" s="86"/>
      <c r="N12775" s="87"/>
    </row>
    <row r="12776" spans="1:14" s="79" customFormat="1">
      <c r="A12776" s="17"/>
      <c r="B12776" s="84"/>
      <c r="C12776" s="85"/>
      <c r="D12776" s="84"/>
      <c r="E12776" s="84"/>
      <c r="M12776" s="86"/>
      <c r="N12776" s="87"/>
    </row>
    <row r="12777" spans="1:14" s="79" customFormat="1">
      <c r="A12777" s="17"/>
      <c r="B12777" s="84"/>
      <c r="C12777" s="85"/>
      <c r="D12777" s="84"/>
      <c r="E12777" s="84"/>
      <c r="M12777" s="86"/>
      <c r="N12777" s="87"/>
    </row>
    <row r="12778" spans="1:14" s="79" customFormat="1">
      <c r="A12778" s="17"/>
      <c r="B12778" s="84"/>
      <c r="C12778" s="85"/>
      <c r="D12778" s="84"/>
      <c r="E12778" s="84"/>
      <c r="M12778" s="86"/>
      <c r="N12778" s="87"/>
    </row>
    <row r="12779" spans="1:14" s="79" customFormat="1">
      <c r="A12779" s="17"/>
      <c r="B12779" s="84"/>
      <c r="C12779" s="85"/>
      <c r="D12779" s="84"/>
      <c r="E12779" s="84"/>
      <c r="M12779" s="86"/>
      <c r="N12779" s="87"/>
    </row>
    <row r="12780" spans="1:14" s="79" customFormat="1">
      <c r="A12780" s="17"/>
      <c r="B12780" s="84"/>
      <c r="C12780" s="85"/>
      <c r="D12780" s="84"/>
      <c r="E12780" s="84"/>
      <c r="M12780" s="86"/>
      <c r="N12780" s="87"/>
    </row>
    <row r="12781" spans="1:14" s="79" customFormat="1">
      <c r="A12781" s="17"/>
      <c r="B12781" s="84"/>
      <c r="C12781" s="85"/>
      <c r="D12781" s="84"/>
      <c r="E12781" s="84"/>
      <c r="M12781" s="86"/>
      <c r="N12781" s="87"/>
    </row>
    <row r="12782" spans="1:14" s="79" customFormat="1">
      <c r="A12782" s="17"/>
      <c r="B12782" s="84"/>
      <c r="C12782" s="85"/>
      <c r="D12782" s="84"/>
      <c r="E12782" s="84"/>
      <c r="M12782" s="86"/>
      <c r="N12782" s="87"/>
    </row>
    <row r="12783" spans="1:14" s="79" customFormat="1">
      <c r="A12783" s="17"/>
      <c r="B12783" s="84"/>
      <c r="C12783" s="85"/>
      <c r="D12783" s="84"/>
      <c r="E12783" s="84"/>
      <c r="M12783" s="86"/>
      <c r="N12783" s="87"/>
    </row>
    <row r="12784" spans="1:14" s="79" customFormat="1">
      <c r="A12784" s="17"/>
      <c r="B12784" s="84"/>
      <c r="C12784" s="85"/>
      <c r="D12784" s="84"/>
      <c r="E12784" s="84"/>
      <c r="M12784" s="86"/>
      <c r="N12784" s="87"/>
    </row>
    <row r="12785" spans="1:14" s="79" customFormat="1">
      <c r="A12785" s="17"/>
      <c r="B12785" s="84"/>
      <c r="C12785" s="85"/>
      <c r="D12785" s="84"/>
      <c r="E12785" s="84"/>
      <c r="M12785" s="86"/>
      <c r="N12785" s="87"/>
    </row>
    <row r="12786" spans="1:14" s="79" customFormat="1">
      <c r="A12786" s="17"/>
      <c r="B12786" s="84"/>
      <c r="C12786" s="85"/>
      <c r="D12786" s="84"/>
      <c r="E12786" s="84"/>
      <c r="M12786" s="86"/>
      <c r="N12786" s="87"/>
    </row>
    <row r="12787" spans="1:14" s="79" customFormat="1">
      <c r="A12787" s="17"/>
      <c r="B12787" s="84"/>
      <c r="C12787" s="85"/>
      <c r="D12787" s="84"/>
      <c r="E12787" s="84"/>
      <c r="M12787" s="86"/>
      <c r="N12787" s="87"/>
    </row>
    <row r="12788" spans="1:14" s="79" customFormat="1">
      <c r="A12788" s="17"/>
      <c r="B12788" s="84"/>
      <c r="C12788" s="85"/>
      <c r="D12788" s="84"/>
      <c r="E12788" s="84"/>
      <c r="M12788" s="86"/>
      <c r="N12788" s="87"/>
    </row>
    <row r="12789" spans="1:14" s="79" customFormat="1">
      <c r="A12789" s="17"/>
      <c r="B12789" s="84"/>
      <c r="C12789" s="85"/>
      <c r="D12789" s="84"/>
      <c r="E12789" s="84"/>
      <c r="M12789" s="86"/>
      <c r="N12789" s="87"/>
    </row>
    <row r="12790" spans="1:14" s="79" customFormat="1">
      <c r="A12790" s="17"/>
      <c r="B12790" s="84"/>
      <c r="C12790" s="85"/>
      <c r="D12790" s="84"/>
      <c r="E12790" s="84"/>
      <c r="M12790" s="86"/>
      <c r="N12790" s="87"/>
    </row>
    <row r="12791" spans="1:14" s="79" customFormat="1">
      <c r="A12791" s="17"/>
      <c r="B12791" s="84"/>
      <c r="C12791" s="85"/>
      <c r="D12791" s="84"/>
      <c r="E12791" s="84"/>
      <c r="M12791" s="86"/>
      <c r="N12791" s="87"/>
    </row>
    <row r="12792" spans="1:14" s="79" customFormat="1">
      <c r="A12792" s="17"/>
      <c r="B12792" s="84"/>
      <c r="C12792" s="85"/>
      <c r="D12792" s="84"/>
      <c r="E12792" s="84"/>
      <c r="M12792" s="86"/>
      <c r="N12792" s="87"/>
    </row>
    <row r="12793" spans="1:14" s="79" customFormat="1">
      <c r="A12793" s="17"/>
      <c r="B12793" s="84"/>
      <c r="C12793" s="85"/>
      <c r="D12793" s="84"/>
      <c r="E12793" s="84"/>
      <c r="M12793" s="86"/>
      <c r="N12793" s="87"/>
    </row>
    <row r="12794" spans="1:14" s="79" customFormat="1">
      <c r="A12794" s="17"/>
      <c r="B12794" s="84"/>
      <c r="C12794" s="85"/>
      <c r="D12794" s="84"/>
      <c r="E12794" s="84"/>
      <c r="M12794" s="86"/>
      <c r="N12794" s="87"/>
    </row>
    <row r="12795" spans="1:14" s="79" customFormat="1">
      <c r="A12795" s="17"/>
      <c r="B12795" s="84"/>
      <c r="C12795" s="85"/>
      <c r="D12795" s="84"/>
      <c r="E12795" s="84"/>
      <c r="M12795" s="86"/>
      <c r="N12795" s="87"/>
    </row>
    <row r="12796" spans="1:14" s="79" customFormat="1">
      <c r="A12796" s="17"/>
      <c r="B12796" s="84"/>
      <c r="C12796" s="85"/>
      <c r="D12796" s="84"/>
      <c r="E12796" s="84"/>
      <c r="M12796" s="86"/>
      <c r="N12796" s="87"/>
    </row>
    <row r="12797" spans="1:14" s="79" customFormat="1">
      <c r="A12797" s="17"/>
      <c r="B12797" s="84"/>
      <c r="C12797" s="85"/>
      <c r="D12797" s="84"/>
      <c r="E12797" s="84"/>
      <c r="M12797" s="86"/>
      <c r="N12797" s="87"/>
    </row>
    <row r="12798" spans="1:14" s="79" customFormat="1">
      <c r="A12798" s="17"/>
      <c r="B12798" s="84"/>
      <c r="C12798" s="85"/>
      <c r="D12798" s="84"/>
      <c r="E12798" s="84"/>
      <c r="M12798" s="86"/>
      <c r="N12798" s="87"/>
    </row>
    <row r="12799" spans="1:14" s="79" customFormat="1">
      <c r="A12799" s="17"/>
      <c r="B12799" s="84"/>
      <c r="C12799" s="85"/>
      <c r="D12799" s="84"/>
      <c r="E12799" s="84"/>
      <c r="M12799" s="86"/>
      <c r="N12799" s="87"/>
    </row>
    <row r="12800" spans="1:14" s="79" customFormat="1">
      <c r="A12800" s="17"/>
      <c r="B12800" s="84"/>
      <c r="C12800" s="85"/>
      <c r="D12800" s="84"/>
      <c r="E12800" s="84"/>
      <c r="M12800" s="86"/>
      <c r="N12800" s="87"/>
    </row>
    <row r="12801" spans="1:14" s="79" customFormat="1">
      <c r="A12801" s="17"/>
      <c r="B12801" s="84"/>
      <c r="C12801" s="85"/>
      <c r="D12801" s="84"/>
      <c r="E12801" s="84"/>
      <c r="M12801" s="86"/>
      <c r="N12801" s="87"/>
    </row>
    <row r="12802" spans="1:14" s="79" customFormat="1">
      <c r="A12802" s="17"/>
      <c r="B12802" s="84"/>
      <c r="C12802" s="85"/>
      <c r="D12802" s="84"/>
      <c r="E12802" s="84"/>
      <c r="M12802" s="86"/>
      <c r="N12802" s="87"/>
    </row>
    <row r="12803" spans="1:14" s="79" customFormat="1">
      <c r="A12803" s="17"/>
      <c r="B12803" s="84"/>
      <c r="C12803" s="85"/>
      <c r="D12803" s="84"/>
      <c r="E12803" s="84"/>
      <c r="M12803" s="86"/>
      <c r="N12803" s="87"/>
    </row>
    <row r="12804" spans="1:14" s="79" customFormat="1">
      <c r="A12804" s="17"/>
      <c r="B12804" s="84"/>
      <c r="C12804" s="85"/>
      <c r="D12804" s="84"/>
      <c r="E12804" s="84"/>
      <c r="M12804" s="86"/>
      <c r="N12804" s="87"/>
    </row>
    <row r="12805" spans="1:14" s="79" customFormat="1">
      <c r="A12805" s="17"/>
      <c r="B12805" s="84"/>
      <c r="C12805" s="85"/>
      <c r="D12805" s="84"/>
      <c r="E12805" s="84"/>
      <c r="M12805" s="86"/>
      <c r="N12805" s="87"/>
    </row>
    <row r="12806" spans="1:14" s="79" customFormat="1">
      <c r="A12806" s="17"/>
      <c r="B12806" s="84"/>
      <c r="C12806" s="85"/>
      <c r="D12806" s="84"/>
      <c r="E12806" s="84"/>
      <c r="M12806" s="86"/>
      <c r="N12806" s="87"/>
    </row>
    <row r="12807" spans="1:14" s="79" customFormat="1">
      <c r="A12807" s="17"/>
      <c r="B12807" s="84"/>
      <c r="C12807" s="85"/>
      <c r="D12807" s="84"/>
      <c r="E12807" s="84"/>
      <c r="M12807" s="86"/>
      <c r="N12807" s="87"/>
    </row>
    <row r="12808" spans="1:14" s="79" customFormat="1">
      <c r="A12808" s="17"/>
      <c r="B12808" s="84"/>
      <c r="C12808" s="85"/>
      <c r="D12808" s="84"/>
      <c r="E12808" s="84"/>
      <c r="M12808" s="86"/>
      <c r="N12808" s="87"/>
    </row>
    <row r="12809" spans="1:14" s="79" customFormat="1">
      <c r="A12809" s="17"/>
      <c r="B12809" s="84"/>
      <c r="C12809" s="85"/>
      <c r="D12809" s="84"/>
      <c r="E12809" s="84"/>
      <c r="M12809" s="86"/>
      <c r="N12809" s="87"/>
    </row>
    <row r="12810" spans="1:14" s="79" customFormat="1">
      <c r="A12810" s="17"/>
      <c r="B12810" s="84"/>
      <c r="C12810" s="85"/>
      <c r="D12810" s="84"/>
      <c r="E12810" s="84"/>
      <c r="M12810" s="86"/>
      <c r="N12810" s="87"/>
    </row>
    <row r="12811" spans="1:14" s="79" customFormat="1">
      <c r="A12811" s="17"/>
      <c r="B12811" s="84"/>
      <c r="C12811" s="85"/>
      <c r="D12811" s="84"/>
      <c r="E12811" s="84"/>
      <c r="M12811" s="86"/>
      <c r="N12811" s="87"/>
    </row>
    <row r="12812" spans="1:14" s="79" customFormat="1">
      <c r="A12812" s="17"/>
      <c r="B12812" s="84"/>
      <c r="C12812" s="85"/>
      <c r="D12812" s="84"/>
      <c r="E12812" s="84"/>
      <c r="M12812" s="86"/>
      <c r="N12812" s="87"/>
    </row>
    <row r="12813" spans="1:14" s="79" customFormat="1">
      <c r="A12813" s="17"/>
      <c r="B12813" s="84"/>
      <c r="C12813" s="85"/>
      <c r="D12813" s="84"/>
      <c r="E12813" s="84"/>
      <c r="M12813" s="86"/>
      <c r="N12813" s="87"/>
    </row>
    <row r="12814" spans="1:14" s="79" customFormat="1">
      <c r="A12814" s="17"/>
      <c r="B12814" s="84"/>
      <c r="C12814" s="85"/>
      <c r="D12814" s="84"/>
      <c r="E12814" s="84"/>
      <c r="M12814" s="86"/>
      <c r="N12814" s="87"/>
    </row>
    <row r="12815" spans="1:14" s="79" customFormat="1">
      <c r="A12815" s="17"/>
      <c r="B12815" s="84"/>
      <c r="C12815" s="85"/>
      <c r="D12815" s="84"/>
      <c r="E12815" s="84"/>
      <c r="M12815" s="86"/>
      <c r="N12815" s="87"/>
    </row>
    <row r="12816" spans="1:14" s="79" customFormat="1">
      <c r="A12816" s="17"/>
      <c r="B12816" s="84"/>
      <c r="C12816" s="85"/>
      <c r="D12816" s="84"/>
      <c r="E12816" s="84"/>
      <c r="M12816" s="86"/>
      <c r="N12816" s="87"/>
    </row>
    <row r="12817" spans="1:14" s="79" customFormat="1">
      <c r="A12817" s="17"/>
      <c r="B12817" s="84"/>
      <c r="C12817" s="85"/>
      <c r="D12817" s="84"/>
      <c r="E12817" s="84"/>
      <c r="M12817" s="86"/>
      <c r="N12817" s="87"/>
    </row>
    <row r="12818" spans="1:14" s="79" customFormat="1">
      <c r="A12818" s="17"/>
      <c r="B12818" s="84"/>
      <c r="C12818" s="85"/>
      <c r="D12818" s="84"/>
      <c r="E12818" s="84"/>
      <c r="M12818" s="86"/>
      <c r="N12818" s="87"/>
    </row>
    <row r="12819" spans="1:14" s="79" customFormat="1">
      <c r="A12819" s="17"/>
      <c r="B12819" s="84"/>
      <c r="C12819" s="85"/>
      <c r="D12819" s="84"/>
      <c r="E12819" s="84"/>
      <c r="M12819" s="86"/>
      <c r="N12819" s="87"/>
    </row>
    <row r="12820" spans="1:14" s="79" customFormat="1">
      <c r="A12820" s="17"/>
      <c r="B12820" s="84"/>
      <c r="C12820" s="85"/>
      <c r="D12820" s="84"/>
      <c r="E12820" s="84"/>
      <c r="M12820" s="86"/>
      <c r="N12820" s="87"/>
    </row>
    <row r="12821" spans="1:14" s="79" customFormat="1">
      <c r="A12821" s="17"/>
      <c r="B12821" s="84"/>
      <c r="C12821" s="85"/>
      <c r="D12821" s="84"/>
      <c r="E12821" s="84"/>
      <c r="M12821" s="86"/>
      <c r="N12821" s="87"/>
    </row>
    <row r="12822" spans="1:14" s="79" customFormat="1">
      <c r="A12822" s="17"/>
      <c r="B12822" s="84"/>
      <c r="C12822" s="85"/>
      <c r="D12822" s="84"/>
      <c r="E12822" s="84"/>
      <c r="M12822" s="86"/>
      <c r="N12822" s="87"/>
    </row>
    <row r="12823" spans="1:14" s="79" customFormat="1">
      <c r="A12823" s="17"/>
      <c r="B12823" s="84"/>
      <c r="C12823" s="85"/>
      <c r="D12823" s="84"/>
      <c r="E12823" s="84"/>
      <c r="M12823" s="86"/>
      <c r="N12823" s="87"/>
    </row>
    <row r="12824" spans="1:14" s="79" customFormat="1">
      <c r="A12824" s="17"/>
      <c r="B12824" s="84"/>
      <c r="C12824" s="85"/>
      <c r="D12824" s="84"/>
      <c r="E12824" s="84"/>
      <c r="M12824" s="86"/>
      <c r="N12824" s="87"/>
    </row>
    <row r="12825" spans="1:14" s="79" customFormat="1">
      <c r="A12825" s="17"/>
      <c r="B12825" s="84"/>
      <c r="C12825" s="85"/>
      <c r="D12825" s="84"/>
      <c r="E12825" s="84"/>
      <c r="M12825" s="86"/>
      <c r="N12825" s="87"/>
    </row>
    <row r="12826" spans="1:14" s="79" customFormat="1">
      <c r="A12826" s="17"/>
      <c r="B12826" s="84"/>
      <c r="C12826" s="85"/>
      <c r="D12826" s="84"/>
      <c r="E12826" s="84"/>
      <c r="M12826" s="86"/>
      <c r="N12826" s="87"/>
    </row>
    <row r="12827" spans="1:14" s="79" customFormat="1">
      <c r="A12827" s="17"/>
      <c r="B12827" s="84"/>
      <c r="C12827" s="85"/>
      <c r="D12827" s="84"/>
      <c r="E12827" s="84"/>
      <c r="M12827" s="86"/>
      <c r="N12827" s="87"/>
    </row>
    <row r="12828" spans="1:14" s="79" customFormat="1">
      <c r="A12828" s="17"/>
      <c r="B12828" s="84"/>
      <c r="C12828" s="85"/>
      <c r="D12828" s="84"/>
      <c r="E12828" s="84"/>
      <c r="M12828" s="86"/>
      <c r="N12828" s="87"/>
    </row>
    <row r="12829" spans="1:14" s="79" customFormat="1">
      <c r="A12829" s="17"/>
      <c r="B12829" s="84"/>
      <c r="C12829" s="85"/>
      <c r="D12829" s="84"/>
      <c r="E12829" s="84"/>
      <c r="M12829" s="86"/>
      <c r="N12829" s="87"/>
    </row>
    <row r="12830" spans="1:14" s="79" customFormat="1">
      <c r="A12830" s="17"/>
      <c r="B12830" s="84"/>
      <c r="C12830" s="85"/>
      <c r="D12830" s="84"/>
      <c r="E12830" s="84"/>
      <c r="M12830" s="86"/>
      <c r="N12830" s="87"/>
    </row>
    <row r="12831" spans="1:14" s="79" customFormat="1">
      <c r="A12831" s="17"/>
      <c r="B12831" s="84"/>
      <c r="C12831" s="85"/>
      <c r="D12831" s="84"/>
      <c r="E12831" s="84"/>
      <c r="M12831" s="86"/>
      <c r="N12831" s="87"/>
    </row>
    <row r="12832" spans="1:14" s="79" customFormat="1">
      <c r="A12832" s="17"/>
      <c r="B12832" s="84"/>
      <c r="C12832" s="85"/>
      <c r="D12832" s="84"/>
      <c r="E12832" s="84"/>
      <c r="M12832" s="86"/>
      <c r="N12832" s="87"/>
    </row>
    <row r="12833" spans="1:14" s="79" customFormat="1">
      <c r="A12833" s="17"/>
      <c r="B12833" s="84"/>
      <c r="C12833" s="85"/>
      <c r="D12833" s="84"/>
      <c r="E12833" s="84"/>
      <c r="M12833" s="86"/>
      <c r="N12833" s="87"/>
    </row>
    <row r="12834" spans="1:14" s="79" customFormat="1">
      <c r="A12834" s="17"/>
      <c r="B12834" s="84"/>
      <c r="C12834" s="85"/>
      <c r="D12834" s="84"/>
      <c r="E12834" s="84"/>
      <c r="M12834" s="86"/>
      <c r="N12834" s="87"/>
    </row>
    <row r="12835" spans="1:14" s="79" customFormat="1">
      <c r="A12835" s="17"/>
      <c r="B12835" s="84"/>
      <c r="C12835" s="85"/>
      <c r="D12835" s="84"/>
      <c r="E12835" s="84"/>
      <c r="M12835" s="86"/>
      <c r="N12835" s="87"/>
    </row>
    <row r="12836" spans="1:14" s="79" customFormat="1">
      <c r="A12836" s="17"/>
      <c r="B12836" s="84"/>
      <c r="C12836" s="85"/>
      <c r="D12836" s="84"/>
      <c r="E12836" s="84"/>
      <c r="M12836" s="86"/>
      <c r="N12836" s="87"/>
    </row>
    <row r="12837" spans="1:14" s="79" customFormat="1">
      <c r="A12837" s="17"/>
      <c r="B12837" s="84"/>
      <c r="C12837" s="85"/>
      <c r="D12837" s="84"/>
      <c r="E12837" s="84"/>
      <c r="M12837" s="86"/>
      <c r="N12837" s="87"/>
    </row>
    <row r="12838" spans="1:14" s="79" customFormat="1">
      <c r="A12838" s="17"/>
      <c r="B12838" s="84"/>
      <c r="C12838" s="85"/>
      <c r="D12838" s="84"/>
      <c r="E12838" s="84"/>
      <c r="M12838" s="86"/>
      <c r="N12838" s="87"/>
    </row>
    <row r="12839" spans="1:14" s="79" customFormat="1">
      <c r="A12839" s="17"/>
      <c r="B12839" s="84"/>
      <c r="C12839" s="85"/>
      <c r="D12839" s="84"/>
      <c r="E12839" s="84"/>
      <c r="M12839" s="86"/>
      <c r="N12839" s="87"/>
    </row>
    <row r="12840" spans="1:14" s="79" customFormat="1">
      <c r="A12840" s="17"/>
      <c r="B12840" s="84"/>
      <c r="C12840" s="85"/>
      <c r="D12840" s="84"/>
      <c r="E12840" s="84"/>
      <c r="M12840" s="86"/>
      <c r="N12840" s="87"/>
    </row>
    <row r="12841" spans="1:14" s="79" customFormat="1">
      <c r="A12841" s="17"/>
      <c r="B12841" s="84"/>
      <c r="C12841" s="85"/>
      <c r="D12841" s="84"/>
      <c r="E12841" s="84"/>
      <c r="M12841" s="86"/>
      <c r="N12841" s="87"/>
    </row>
    <row r="12842" spans="1:14" s="79" customFormat="1">
      <c r="A12842" s="17"/>
      <c r="B12842" s="84"/>
      <c r="C12842" s="85"/>
      <c r="D12842" s="84"/>
      <c r="E12842" s="84"/>
      <c r="M12842" s="86"/>
      <c r="N12842" s="87"/>
    </row>
    <row r="12843" spans="1:14" s="79" customFormat="1">
      <c r="A12843" s="17"/>
      <c r="B12843" s="84"/>
      <c r="C12843" s="85"/>
      <c r="D12843" s="84"/>
      <c r="E12843" s="84"/>
      <c r="M12843" s="86"/>
      <c r="N12843" s="87"/>
    </row>
    <row r="12844" spans="1:14" s="79" customFormat="1">
      <c r="A12844" s="17"/>
      <c r="B12844" s="84"/>
      <c r="C12844" s="85"/>
      <c r="D12844" s="84"/>
      <c r="E12844" s="84"/>
      <c r="M12844" s="86"/>
      <c r="N12844" s="87"/>
    </row>
    <row r="12845" spans="1:14" s="79" customFormat="1">
      <c r="A12845" s="17"/>
      <c r="B12845" s="84"/>
      <c r="C12845" s="85"/>
      <c r="D12845" s="84"/>
      <c r="E12845" s="84"/>
      <c r="M12845" s="86"/>
      <c r="N12845" s="87"/>
    </row>
    <row r="12846" spans="1:14" s="79" customFormat="1">
      <c r="A12846" s="17"/>
      <c r="B12846" s="84"/>
      <c r="C12846" s="85"/>
      <c r="D12846" s="84"/>
      <c r="E12846" s="84"/>
      <c r="M12846" s="86"/>
      <c r="N12846" s="87"/>
    </row>
    <row r="12847" spans="1:14" s="79" customFormat="1">
      <c r="A12847" s="17"/>
      <c r="B12847" s="84"/>
      <c r="C12847" s="85"/>
      <c r="D12847" s="84"/>
      <c r="E12847" s="84"/>
      <c r="M12847" s="86"/>
      <c r="N12847" s="87"/>
    </row>
    <row r="12848" spans="1:14" s="79" customFormat="1">
      <c r="A12848" s="17"/>
      <c r="B12848" s="84"/>
      <c r="C12848" s="85"/>
      <c r="D12848" s="84"/>
      <c r="E12848" s="84"/>
      <c r="M12848" s="86"/>
      <c r="N12848" s="87"/>
    </row>
    <row r="12849" spans="1:14" s="79" customFormat="1">
      <c r="A12849" s="17"/>
      <c r="B12849" s="84"/>
      <c r="C12849" s="85"/>
      <c r="D12849" s="84"/>
      <c r="E12849" s="84"/>
      <c r="M12849" s="86"/>
      <c r="N12849" s="87"/>
    </row>
    <row r="12850" spans="1:14" s="79" customFormat="1">
      <c r="A12850" s="17"/>
      <c r="B12850" s="84"/>
      <c r="C12850" s="85"/>
      <c r="D12850" s="84"/>
      <c r="E12850" s="84"/>
      <c r="M12850" s="86"/>
      <c r="N12850" s="87"/>
    </row>
    <row r="12851" spans="1:14" s="79" customFormat="1">
      <c r="A12851" s="17"/>
      <c r="B12851" s="84"/>
      <c r="C12851" s="85"/>
      <c r="D12851" s="84"/>
      <c r="E12851" s="84"/>
      <c r="M12851" s="86"/>
      <c r="N12851" s="87"/>
    </row>
    <row r="12852" spans="1:14" s="79" customFormat="1">
      <c r="A12852" s="17"/>
      <c r="B12852" s="84"/>
      <c r="C12852" s="85"/>
      <c r="D12852" s="84"/>
      <c r="E12852" s="84"/>
      <c r="M12852" s="86"/>
      <c r="N12852" s="87"/>
    </row>
    <row r="12853" spans="1:14" s="79" customFormat="1">
      <c r="A12853" s="17"/>
      <c r="B12853" s="84"/>
      <c r="C12853" s="85"/>
      <c r="D12853" s="84"/>
      <c r="E12853" s="84"/>
      <c r="M12853" s="86"/>
      <c r="N12853" s="87"/>
    </row>
    <row r="12854" spans="1:14" s="79" customFormat="1">
      <c r="A12854" s="17"/>
      <c r="B12854" s="84"/>
      <c r="C12854" s="85"/>
      <c r="D12854" s="84"/>
      <c r="E12854" s="84"/>
      <c r="M12854" s="86"/>
      <c r="N12854" s="87"/>
    </row>
    <row r="12855" spans="1:14" s="79" customFormat="1">
      <c r="A12855" s="17"/>
      <c r="B12855" s="84"/>
      <c r="C12855" s="85"/>
      <c r="D12855" s="84"/>
      <c r="E12855" s="84"/>
      <c r="M12855" s="86"/>
      <c r="N12855" s="87"/>
    </row>
    <row r="12856" spans="1:14" s="79" customFormat="1">
      <c r="A12856" s="17"/>
      <c r="B12856" s="84"/>
      <c r="C12856" s="85"/>
      <c r="D12856" s="84"/>
      <c r="E12856" s="84"/>
      <c r="M12856" s="86"/>
      <c r="N12856" s="87"/>
    </row>
    <row r="12857" spans="1:14" s="79" customFormat="1">
      <c r="A12857" s="17"/>
      <c r="B12857" s="84"/>
      <c r="C12857" s="85"/>
      <c r="D12857" s="84"/>
      <c r="E12857" s="84"/>
      <c r="M12857" s="86"/>
      <c r="N12857" s="87"/>
    </row>
    <row r="12858" spans="1:14" s="79" customFormat="1">
      <c r="A12858" s="17"/>
      <c r="B12858" s="84"/>
      <c r="C12858" s="85"/>
      <c r="D12858" s="84"/>
      <c r="E12858" s="84"/>
      <c r="M12858" s="86"/>
      <c r="N12858" s="87"/>
    </row>
    <row r="12859" spans="1:14" s="79" customFormat="1">
      <c r="A12859" s="17"/>
      <c r="B12859" s="84"/>
      <c r="C12859" s="85"/>
      <c r="D12859" s="84"/>
      <c r="E12859" s="84"/>
      <c r="M12859" s="86"/>
      <c r="N12859" s="87"/>
    </row>
    <row r="12860" spans="1:14" s="79" customFormat="1">
      <c r="A12860" s="17"/>
      <c r="B12860" s="84"/>
      <c r="C12860" s="85"/>
      <c r="D12860" s="84"/>
      <c r="E12860" s="84"/>
      <c r="M12860" s="86"/>
      <c r="N12860" s="87"/>
    </row>
    <row r="12861" spans="1:14" s="79" customFormat="1">
      <c r="A12861" s="17"/>
      <c r="B12861" s="84"/>
      <c r="C12861" s="85"/>
      <c r="D12861" s="84"/>
      <c r="E12861" s="84"/>
      <c r="M12861" s="86"/>
      <c r="N12861" s="87"/>
    </row>
    <row r="12862" spans="1:14" s="79" customFormat="1">
      <c r="A12862" s="17"/>
      <c r="B12862" s="84"/>
      <c r="C12862" s="85"/>
      <c r="D12862" s="84"/>
      <c r="E12862" s="84"/>
      <c r="M12862" s="86"/>
      <c r="N12862" s="87"/>
    </row>
    <row r="12863" spans="1:14" s="79" customFormat="1">
      <c r="A12863" s="17"/>
      <c r="B12863" s="84"/>
      <c r="C12863" s="85"/>
      <c r="D12863" s="84"/>
      <c r="E12863" s="84"/>
      <c r="M12863" s="86"/>
      <c r="N12863" s="87"/>
    </row>
    <row r="12864" spans="1:14" s="79" customFormat="1">
      <c r="A12864" s="17"/>
      <c r="B12864" s="84"/>
      <c r="C12864" s="85"/>
      <c r="D12864" s="84"/>
      <c r="E12864" s="84"/>
      <c r="M12864" s="86"/>
      <c r="N12864" s="87"/>
    </row>
    <row r="12865" spans="1:14" s="79" customFormat="1">
      <c r="A12865" s="17"/>
      <c r="B12865" s="84"/>
      <c r="C12865" s="85"/>
      <c r="D12865" s="84"/>
      <c r="E12865" s="84"/>
      <c r="M12865" s="86"/>
      <c r="N12865" s="87"/>
    </row>
    <row r="12866" spans="1:14" s="79" customFormat="1">
      <c r="A12866" s="17"/>
      <c r="B12866" s="84"/>
      <c r="C12866" s="85"/>
      <c r="D12866" s="84"/>
      <c r="E12866" s="84"/>
      <c r="M12866" s="86"/>
      <c r="N12866" s="87"/>
    </row>
    <row r="12867" spans="1:14" s="79" customFormat="1">
      <c r="A12867" s="17"/>
      <c r="B12867" s="84"/>
      <c r="C12867" s="85"/>
      <c r="D12867" s="84"/>
      <c r="E12867" s="84"/>
      <c r="M12867" s="86"/>
      <c r="N12867" s="87"/>
    </row>
    <row r="12868" spans="1:14" s="79" customFormat="1">
      <c r="A12868" s="17"/>
      <c r="B12868" s="84"/>
      <c r="C12868" s="85"/>
      <c r="D12868" s="84"/>
      <c r="E12868" s="84"/>
      <c r="M12868" s="86"/>
      <c r="N12868" s="87"/>
    </row>
    <row r="12869" spans="1:14" s="79" customFormat="1">
      <c r="A12869" s="17"/>
      <c r="B12869" s="84"/>
      <c r="C12869" s="85"/>
      <c r="D12869" s="84"/>
      <c r="E12869" s="84"/>
      <c r="M12869" s="86"/>
      <c r="N12869" s="87"/>
    </row>
    <row r="12870" spans="1:14" s="79" customFormat="1">
      <c r="A12870" s="17"/>
      <c r="B12870" s="84"/>
      <c r="C12870" s="85"/>
      <c r="D12870" s="84"/>
      <c r="E12870" s="84"/>
      <c r="M12870" s="86"/>
      <c r="N12870" s="87"/>
    </row>
    <row r="12871" spans="1:14" s="79" customFormat="1">
      <c r="A12871" s="17"/>
      <c r="B12871" s="84"/>
      <c r="C12871" s="85"/>
      <c r="D12871" s="84"/>
      <c r="E12871" s="84"/>
      <c r="M12871" s="86"/>
      <c r="N12871" s="87"/>
    </row>
    <row r="12872" spans="1:14" s="79" customFormat="1">
      <c r="A12872" s="17"/>
      <c r="B12872" s="84"/>
      <c r="C12872" s="85"/>
      <c r="D12872" s="84"/>
      <c r="E12872" s="84"/>
      <c r="M12872" s="86"/>
      <c r="N12872" s="87"/>
    </row>
    <row r="12873" spans="1:14" s="79" customFormat="1">
      <c r="A12873" s="17"/>
      <c r="B12873" s="84"/>
      <c r="C12873" s="85"/>
      <c r="D12873" s="84"/>
      <c r="E12873" s="84"/>
      <c r="M12873" s="86"/>
      <c r="N12873" s="87"/>
    </row>
    <row r="12874" spans="1:14" s="79" customFormat="1">
      <c r="A12874" s="17"/>
      <c r="B12874" s="84"/>
      <c r="C12874" s="85"/>
      <c r="D12874" s="84"/>
      <c r="E12874" s="84"/>
      <c r="M12874" s="86"/>
      <c r="N12874" s="87"/>
    </row>
    <row r="12875" spans="1:14" s="79" customFormat="1">
      <c r="A12875" s="17"/>
      <c r="B12875" s="84"/>
      <c r="C12875" s="85"/>
      <c r="D12875" s="84"/>
      <c r="E12875" s="84"/>
      <c r="M12875" s="86"/>
      <c r="N12875" s="87"/>
    </row>
    <row r="12876" spans="1:14" s="79" customFormat="1">
      <c r="A12876" s="17"/>
      <c r="B12876" s="84"/>
      <c r="C12876" s="85"/>
      <c r="D12876" s="84"/>
      <c r="E12876" s="84"/>
      <c r="M12876" s="86"/>
      <c r="N12876" s="87"/>
    </row>
    <row r="12877" spans="1:14" s="79" customFormat="1">
      <c r="A12877" s="17"/>
      <c r="B12877" s="84"/>
      <c r="C12877" s="85"/>
      <c r="D12877" s="84"/>
      <c r="E12877" s="84"/>
      <c r="M12877" s="86"/>
      <c r="N12877" s="87"/>
    </row>
    <row r="12878" spans="1:14" s="79" customFormat="1">
      <c r="A12878" s="17"/>
      <c r="B12878" s="84"/>
      <c r="C12878" s="85"/>
      <c r="D12878" s="84"/>
      <c r="E12878" s="84"/>
      <c r="M12878" s="86"/>
      <c r="N12878" s="87"/>
    </row>
    <row r="12879" spans="1:14" s="79" customFormat="1">
      <c r="A12879" s="17"/>
      <c r="B12879" s="84"/>
      <c r="C12879" s="85"/>
      <c r="D12879" s="84"/>
      <c r="E12879" s="84"/>
      <c r="M12879" s="86"/>
      <c r="N12879" s="87"/>
    </row>
    <row r="12880" spans="1:14" s="79" customFormat="1">
      <c r="A12880" s="17"/>
      <c r="B12880" s="84"/>
      <c r="C12880" s="85"/>
      <c r="D12880" s="84"/>
      <c r="E12880" s="84"/>
      <c r="M12880" s="86"/>
      <c r="N12880" s="87"/>
    </row>
    <row r="12881" spans="1:14" s="79" customFormat="1">
      <c r="A12881" s="17"/>
      <c r="B12881" s="84"/>
      <c r="C12881" s="85"/>
      <c r="D12881" s="84"/>
      <c r="E12881" s="84"/>
      <c r="M12881" s="86"/>
      <c r="N12881" s="87"/>
    </row>
    <row r="12882" spans="1:14" s="79" customFormat="1">
      <c r="A12882" s="17"/>
      <c r="B12882" s="84"/>
      <c r="C12882" s="85"/>
      <c r="D12882" s="84"/>
      <c r="E12882" s="84"/>
      <c r="M12882" s="86"/>
      <c r="N12882" s="87"/>
    </row>
    <row r="12883" spans="1:14" s="79" customFormat="1">
      <c r="A12883" s="17"/>
      <c r="B12883" s="84"/>
      <c r="C12883" s="85"/>
      <c r="D12883" s="84"/>
      <c r="E12883" s="84"/>
      <c r="M12883" s="86"/>
      <c r="N12883" s="87"/>
    </row>
    <row r="12884" spans="1:14" s="79" customFormat="1">
      <c r="A12884" s="17"/>
      <c r="B12884" s="84"/>
      <c r="C12884" s="85"/>
      <c r="D12884" s="84"/>
      <c r="E12884" s="84"/>
      <c r="M12884" s="86"/>
      <c r="N12884" s="87"/>
    </row>
    <row r="12885" spans="1:14" s="79" customFormat="1">
      <c r="A12885" s="17"/>
      <c r="B12885" s="84"/>
      <c r="C12885" s="85"/>
      <c r="D12885" s="84"/>
      <c r="E12885" s="84"/>
      <c r="M12885" s="86"/>
      <c r="N12885" s="87"/>
    </row>
    <row r="12886" spans="1:14" s="79" customFormat="1">
      <c r="A12886" s="17"/>
      <c r="B12886" s="84"/>
      <c r="C12886" s="85"/>
      <c r="D12886" s="84"/>
      <c r="E12886" s="84"/>
      <c r="M12886" s="86"/>
      <c r="N12886" s="87"/>
    </row>
    <row r="12887" spans="1:14" s="79" customFormat="1">
      <c r="A12887" s="17"/>
      <c r="B12887" s="84"/>
      <c r="C12887" s="85"/>
      <c r="D12887" s="84"/>
      <c r="E12887" s="84"/>
      <c r="M12887" s="86"/>
      <c r="N12887" s="87"/>
    </row>
    <row r="12888" spans="1:14" s="79" customFormat="1">
      <c r="A12888" s="17"/>
      <c r="B12888" s="84"/>
      <c r="C12888" s="85"/>
      <c r="D12888" s="84"/>
      <c r="E12888" s="84"/>
      <c r="M12888" s="86"/>
      <c r="N12888" s="87"/>
    </row>
    <row r="12889" spans="1:14" s="79" customFormat="1">
      <c r="A12889" s="17"/>
      <c r="B12889" s="84"/>
      <c r="C12889" s="85"/>
      <c r="D12889" s="84"/>
      <c r="E12889" s="84"/>
      <c r="M12889" s="86"/>
      <c r="N12889" s="87"/>
    </row>
    <row r="12890" spans="1:14" s="79" customFormat="1">
      <c r="A12890" s="17"/>
      <c r="B12890" s="84"/>
      <c r="C12890" s="85"/>
      <c r="D12890" s="84"/>
      <c r="E12890" s="84"/>
      <c r="M12890" s="86"/>
      <c r="N12890" s="87"/>
    </row>
    <row r="12891" spans="1:14" s="79" customFormat="1">
      <c r="A12891" s="17"/>
      <c r="B12891" s="84"/>
      <c r="C12891" s="85"/>
      <c r="D12891" s="84"/>
      <c r="E12891" s="84"/>
      <c r="M12891" s="86"/>
      <c r="N12891" s="87"/>
    </row>
    <row r="12892" spans="1:14" s="79" customFormat="1">
      <c r="A12892" s="17"/>
      <c r="B12892" s="84"/>
      <c r="C12892" s="85"/>
      <c r="D12892" s="84"/>
      <c r="E12892" s="84"/>
      <c r="M12892" s="86"/>
      <c r="N12892" s="87"/>
    </row>
    <row r="12893" spans="1:14" s="79" customFormat="1">
      <c r="A12893" s="17"/>
      <c r="B12893" s="84"/>
      <c r="C12893" s="85"/>
      <c r="D12893" s="84"/>
      <c r="E12893" s="84"/>
      <c r="M12893" s="86"/>
      <c r="N12893" s="87"/>
    </row>
    <row r="12894" spans="1:14" s="79" customFormat="1">
      <c r="A12894" s="17"/>
      <c r="B12894" s="84"/>
      <c r="C12894" s="85"/>
      <c r="D12894" s="84"/>
      <c r="E12894" s="84"/>
      <c r="M12894" s="86"/>
      <c r="N12894" s="87"/>
    </row>
    <row r="12895" spans="1:14" s="79" customFormat="1">
      <c r="A12895" s="17"/>
      <c r="B12895" s="84"/>
      <c r="C12895" s="85"/>
      <c r="D12895" s="84"/>
      <c r="E12895" s="84"/>
      <c r="M12895" s="86"/>
      <c r="N12895" s="87"/>
    </row>
    <row r="12896" spans="1:14" s="79" customFormat="1">
      <c r="A12896" s="17"/>
      <c r="B12896" s="84"/>
      <c r="C12896" s="85"/>
      <c r="D12896" s="84"/>
      <c r="E12896" s="84"/>
      <c r="M12896" s="86"/>
      <c r="N12896" s="87"/>
    </row>
    <row r="12897" spans="1:14" s="79" customFormat="1">
      <c r="A12897" s="17"/>
      <c r="B12897" s="84"/>
      <c r="C12897" s="85"/>
      <c r="D12897" s="84"/>
      <c r="E12897" s="84"/>
      <c r="M12897" s="86"/>
      <c r="N12897" s="87"/>
    </row>
    <row r="12898" spans="1:14" s="79" customFormat="1">
      <c r="A12898" s="17"/>
      <c r="B12898" s="84"/>
      <c r="C12898" s="85"/>
      <c r="D12898" s="84"/>
      <c r="E12898" s="84"/>
      <c r="M12898" s="86"/>
      <c r="N12898" s="87"/>
    </row>
    <row r="12899" spans="1:14" s="79" customFormat="1">
      <c r="A12899" s="17"/>
      <c r="B12899" s="84"/>
      <c r="C12899" s="85"/>
      <c r="D12899" s="84"/>
      <c r="E12899" s="84"/>
      <c r="M12899" s="86"/>
      <c r="N12899" s="87"/>
    </row>
    <row r="12900" spans="1:14" s="79" customFormat="1">
      <c r="A12900" s="17"/>
      <c r="B12900" s="84"/>
      <c r="C12900" s="85"/>
      <c r="D12900" s="84"/>
      <c r="E12900" s="84"/>
      <c r="M12900" s="86"/>
      <c r="N12900" s="87"/>
    </row>
    <row r="12901" spans="1:14" s="79" customFormat="1">
      <c r="A12901" s="17"/>
      <c r="B12901" s="84"/>
      <c r="C12901" s="85"/>
      <c r="D12901" s="84"/>
      <c r="E12901" s="84"/>
      <c r="M12901" s="86"/>
      <c r="N12901" s="87"/>
    </row>
    <row r="12902" spans="1:14" s="79" customFormat="1">
      <c r="A12902" s="17"/>
      <c r="B12902" s="84"/>
      <c r="C12902" s="85"/>
      <c r="D12902" s="84"/>
      <c r="E12902" s="84"/>
      <c r="M12902" s="86"/>
      <c r="N12902" s="87"/>
    </row>
    <row r="12903" spans="1:14" s="79" customFormat="1">
      <c r="A12903" s="17"/>
      <c r="B12903" s="84"/>
      <c r="C12903" s="85"/>
      <c r="D12903" s="84"/>
      <c r="E12903" s="84"/>
      <c r="M12903" s="86"/>
      <c r="N12903" s="87"/>
    </row>
    <row r="12904" spans="1:14" s="79" customFormat="1">
      <c r="A12904" s="17"/>
      <c r="B12904" s="84"/>
      <c r="C12904" s="85"/>
      <c r="D12904" s="84"/>
      <c r="E12904" s="84"/>
      <c r="M12904" s="86"/>
      <c r="N12904" s="87"/>
    </row>
    <row r="12905" spans="1:14" s="79" customFormat="1">
      <c r="A12905" s="17"/>
      <c r="B12905" s="84"/>
      <c r="C12905" s="85"/>
      <c r="D12905" s="84"/>
      <c r="E12905" s="84"/>
      <c r="M12905" s="86"/>
      <c r="N12905" s="87"/>
    </row>
    <row r="12906" spans="1:14" s="79" customFormat="1">
      <c r="A12906" s="17"/>
      <c r="B12906" s="84"/>
      <c r="C12906" s="85"/>
      <c r="D12906" s="84"/>
      <c r="E12906" s="84"/>
      <c r="M12906" s="86"/>
      <c r="N12906" s="87"/>
    </row>
    <row r="12907" spans="1:14" s="79" customFormat="1">
      <c r="A12907" s="17"/>
      <c r="B12907" s="84"/>
      <c r="C12907" s="85"/>
      <c r="D12907" s="84"/>
      <c r="E12907" s="84"/>
      <c r="M12907" s="86"/>
      <c r="N12907" s="87"/>
    </row>
    <row r="12908" spans="1:14" s="79" customFormat="1">
      <c r="A12908" s="17"/>
      <c r="B12908" s="84"/>
      <c r="C12908" s="85"/>
      <c r="D12908" s="84"/>
      <c r="E12908" s="84"/>
      <c r="M12908" s="86"/>
      <c r="N12908" s="87"/>
    </row>
    <row r="12909" spans="1:14" s="79" customFormat="1">
      <c r="A12909" s="17"/>
      <c r="B12909" s="84"/>
      <c r="C12909" s="85"/>
      <c r="D12909" s="84"/>
      <c r="E12909" s="84"/>
      <c r="M12909" s="86"/>
      <c r="N12909" s="87"/>
    </row>
    <row r="12910" spans="1:14" s="79" customFormat="1">
      <c r="A12910" s="17"/>
      <c r="B12910" s="84"/>
      <c r="C12910" s="85"/>
      <c r="D12910" s="84"/>
      <c r="E12910" s="84"/>
      <c r="M12910" s="86"/>
      <c r="N12910" s="87"/>
    </row>
    <row r="12911" spans="1:14" s="79" customFormat="1">
      <c r="A12911" s="17"/>
      <c r="B12911" s="84"/>
      <c r="C12911" s="85"/>
      <c r="D12911" s="84"/>
      <c r="E12911" s="84"/>
      <c r="M12911" s="86"/>
      <c r="N12911" s="87"/>
    </row>
    <row r="12912" spans="1:14" s="79" customFormat="1">
      <c r="A12912" s="17"/>
      <c r="B12912" s="84"/>
      <c r="C12912" s="85"/>
      <c r="D12912" s="84"/>
      <c r="E12912" s="84"/>
      <c r="M12912" s="86"/>
      <c r="N12912" s="87"/>
    </row>
    <row r="12913" spans="1:14" s="79" customFormat="1">
      <c r="A12913" s="17"/>
      <c r="B12913" s="84"/>
      <c r="C12913" s="85"/>
      <c r="D12913" s="84"/>
      <c r="E12913" s="84"/>
      <c r="M12913" s="86"/>
      <c r="N12913" s="87"/>
    </row>
    <row r="12914" spans="1:14" s="79" customFormat="1">
      <c r="A12914" s="17"/>
      <c r="B12914" s="84"/>
      <c r="C12914" s="85"/>
      <c r="D12914" s="84"/>
      <c r="E12914" s="84"/>
      <c r="M12914" s="86"/>
      <c r="N12914" s="87"/>
    </row>
    <row r="12915" spans="1:14" s="79" customFormat="1">
      <c r="A12915" s="17"/>
      <c r="B12915" s="84"/>
      <c r="C12915" s="85"/>
      <c r="D12915" s="84"/>
      <c r="E12915" s="84"/>
      <c r="M12915" s="86"/>
      <c r="N12915" s="87"/>
    </row>
    <row r="12916" spans="1:14" s="79" customFormat="1">
      <c r="A12916" s="17"/>
      <c r="B12916" s="84"/>
      <c r="C12916" s="85"/>
      <c r="D12916" s="84"/>
      <c r="E12916" s="84"/>
      <c r="M12916" s="86"/>
      <c r="N12916" s="87"/>
    </row>
    <row r="12917" spans="1:14" s="79" customFormat="1">
      <c r="A12917" s="17"/>
      <c r="B12917" s="84"/>
      <c r="C12917" s="85"/>
      <c r="D12917" s="84"/>
      <c r="E12917" s="84"/>
      <c r="M12917" s="86"/>
      <c r="N12917" s="87"/>
    </row>
    <row r="12918" spans="1:14" s="79" customFormat="1">
      <c r="A12918" s="17"/>
      <c r="B12918" s="84"/>
      <c r="C12918" s="85"/>
      <c r="D12918" s="84"/>
      <c r="E12918" s="84"/>
      <c r="M12918" s="86"/>
      <c r="N12918" s="87"/>
    </row>
    <row r="12919" spans="1:14" s="79" customFormat="1">
      <c r="A12919" s="17"/>
      <c r="B12919" s="84"/>
      <c r="C12919" s="85"/>
      <c r="D12919" s="84"/>
      <c r="E12919" s="84"/>
      <c r="M12919" s="86"/>
      <c r="N12919" s="87"/>
    </row>
    <row r="12920" spans="1:14" s="79" customFormat="1">
      <c r="A12920" s="17"/>
      <c r="B12920" s="84"/>
      <c r="C12920" s="85"/>
      <c r="D12920" s="84"/>
      <c r="E12920" s="84"/>
      <c r="M12920" s="86"/>
      <c r="N12920" s="87"/>
    </row>
    <row r="12921" spans="1:14" s="79" customFormat="1">
      <c r="A12921" s="17"/>
      <c r="B12921" s="84"/>
      <c r="C12921" s="85"/>
      <c r="D12921" s="84"/>
      <c r="E12921" s="84"/>
      <c r="M12921" s="86"/>
      <c r="N12921" s="87"/>
    </row>
    <row r="12922" spans="1:14" s="79" customFormat="1">
      <c r="A12922" s="17"/>
      <c r="B12922" s="84"/>
      <c r="C12922" s="85"/>
      <c r="D12922" s="84"/>
      <c r="E12922" s="84"/>
      <c r="M12922" s="86"/>
      <c r="N12922" s="87"/>
    </row>
    <row r="12923" spans="1:14" s="79" customFormat="1">
      <c r="A12923" s="17"/>
      <c r="B12923" s="84"/>
      <c r="C12923" s="85"/>
      <c r="D12923" s="84"/>
      <c r="E12923" s="84"/>
      <c r="M12923" s="86"/>
      <c r="N12923" s="87"/>
    </row>
    <row r="12924" spans="1:14" s="79" customFormat="1">
      <c r="A12924" s="17"/>
      <c r="B12924" s="84"/>
      <c r="C12924" s="85"/>
      <c r="D12924" s="84"/>
      <c r="E12924" s="84"/>
      <c r="M12924" s="86"/>
      <c r="N12924" s="87"/>
    </row>
    <row r="12925" spans="1:14" s="79" customFormat="1">
      <c r="A12925" s="17"/>
      <c r="B12925" s="84"/>
      <c r="C12925" s="85"/>
      <c r="D12925" s="84"/>
      <c r="E12925" s="84"/>
      <c r="M12925" s="86"/>
      <c r="N12925" s="87"/>
    </row>
    <row r="12926" spans="1:14" s="79" customFormat="1">
      <c r="A12926" s="17"/>
      <c r="B12926" s="84"/>
      <c r="C12926" s="85"/>
      <c r="D12926" s="84"/>
      <c r="E12926" s="84"/>
      <c r="M12926" s="86"/>
      <c r="N12926" s="87"/>
    </row>
    <row r="12927" spans="1:14" s="79" customFormat="1">
      <c r="A12927" s="17"/>
      <c r="B12927" s="84"/>
      <c r="C12927" s="85"/>
      <c r="D12927" s="84"/>
      <c r="E12927" s="84"/>
      <c r="M12927" s="86"/>
      <c r="N12927" s="87"/>
    </row>
    <row r="12928" spans="1:14" s="79" customFormat="1">
      <c r="A12928" s="17"/>
      <c r="B12928" s="84"/>
      <c r="C12928" s="85"/>
      <c r="D12928" s="84"/>
      <c r="E12928" s="84"/>
      <c r="M12928" s="86"/>
      <c r="N12928" s="87"/>
    </row>
    <row r="12929" spans="1:14" s="79" customFormat="1">
      <c r="A12929" s="17"/>
      <c r="B12929" s="84"/>
      <c r="C12929" s="85"/>
      <c r="D12929" s="84"/>
      <c r="E12929" s="84"/>
      <c r="M12929" s="86"/>
      <c r="N12929" s="87"/>
    </row>
    <row r="12930" spans="1:14" s="79" customFormat="1">
      <c r="A12930" s="17"/>
      <c r="B12930" s="84"/>
      <c r="C12930" s="85"/>
      <c r="D12930" s="84"/>
      <c r="E12930" s="84"/>
      <c r="M12930" s="86"/>
      <c r="N12930" s="87"/>
    </row>
    <row r="12931" spans="1:14" s="79" customFormat="1">
      <c r="A12931" s="17"/>
      <c r="B12931" s="84"/>
      <c r="C12931" s="85"/>
      <c r="D12931" s="84"/>
      <c r="E12931" s="84"/>
      <c r="M12931" s="86"/>
      <c r="N12931" s="87"/>
    </row>
    <row r="12932" spans="1:14" s="79" customFormat="1">
      <c r="A12932" s="17"/>
      <c r="B12932" s="84"/>
      <c r="C12932" s="85"/>
      <c r="D12932" s="84"/>
      <c r="E12932" s="84"/>
      <c r="M12932" s="86"/>
      <c r="N12932" s="87"/>
    </row>
    <row r="12933" spans="1:14" s="79" customFormat="1">
      <c r="A12933" s="17"/>
      <c r="B12933" s="84"/>
      <c r="C12933" s="85"/>
      <c r="D12933" s="84"/>
      <c r="E12933" s="84"/>
      <c r="M12933" s="86"/>
      <c r="N12933" s="87"/>
    </row>
    <row r="12934" spans="1:14" s="79" customFormat="1">
      <c r="A12934" s="17"/>
      <c r="B12934" s="84"/>
      <c r="C12934" s="85"/>
      <c r="D12934" s="84"/>
      <c r="E12934" s="84"/>
      <c r="M12934" s="86"/>
      <c r="N12934" s="87"/>
    </row>
    <row r="12935" spans="1:14" s="79" customFormat="1">
      <c r="A12935" s="17"/>
      <c r="B12935" s="84"/>
      <c r="C12935" s="85"/>
      <c r="D12935" s="84"/>
      <c r="E12935" s="84"/>
      <c r="M12935" s="86"/>
      <c r="N12935" s="87"/>
    </row>
    <row r="12936" spans="1:14" s="79" customFormat="1">
      <c r="A12936" s="17"/>
      <c r="B12936" s="84"/>
      <c r="C12936" s="85"/>
      <c r="D12936" s="84"/>
      <c r="E12936" s="84"/>
      <c r="M12936" s="86"/>
      <c r="N12936" s="87"/>
    </row>
    <row r="12937" spans="1:14" s="79" customFormat="1">
      <c r="A12937" s="17"/>
      <c r="B12937" s="84"/>
      <c r="C12937" s="85"/>
      <c r="D12937" s="84"/>
      <c r="E12937" s="84"/>
      <c r="M12937" s="86"/>
      <c r="N12937" s="87"/>
    </row>
    <row r="12938" spans="1:14" s="79" customFormat="1">
      <c r="A12938" s="17"/>
      <c r="B12938" s="84"/>
      <c r="C12938" s="85"/>
      <c r="D12938" s="84"/>
      <c r="E12938" s="84"/>
      <c r="M12938" s="86"/>
      <c r="N12938" s="87"/>
    </row>
    <row r="12939" spans="1:14" s="79" customFormat="1">
      <c r="A12939" s="17"/>
      <c r="B12939" s="84"/>
      <c r="C12939" s="85"/>
      <c r="D12939" s="84"/>
      <c r="E12939" s="84"/>
      <c r="M12939" s="86"/>
      <c r="N12939" s="87"/>
    </row>
    <row r="12940" spans="1:14" s="79" customFormat="1">
      <c r="A12940" s="17"/>
      <c r="B12940" s="84"/>
      <c r="C12940" s="85"/>
      <c r="D12940" s="84"/>
      <c r="E12940" s="84"/>
      <c r="M12940" s="86"/>
      <c r="N12940" s="87"/>
    </row>
    <row r="12941" spans="1:14" s="79" customFormat="1">
      <c r="A12941" s="17"/>
      <c r="B12941" s="84"/>
      <c r="C12941" s="85"/>
      <c r="D12941" s="84"/>
      <c r="E12941" s="84"/>
      <c r="M12941" s="86"/>
      <c r="N12941" s="87"/>
    </row>
    <row r="12942" spans="1:14" s="79" customFormat="1">
      <c r="A12942" s="17"/>
      <c r="B12942" s="84"/>
      <c r="C12942" s="85"/>
      <c r="D12942" s="84"/>
      <c r="E12942" s="84"/>
      <c r="M12942" s="86"/>
      <c r="N12942" s="87"/>
    </row>
    <row r="12943" spans="1:14" s="79" customFormat="1">
      <c r="A12943" s="17"/>
      <c r="B12943" s="84"/>
      <c r="C12943" s="85"/>
      <c r="D12943" s="84"/>
      <c r="E12943" s="84"/>
      <c r="M12943" s="86"/>
      <c r="N12943" s="87"/>
    </row>
    <row r="12944" spans="1:14" s="79" customFormat="1">
      <c r="A12944" s="17"/>
      <c r="B12944" s="84"/>
      <c r="C12944" s="85"/>
      <c r="D12944" s="84"/>
      <c r="E12944" s="84"/>
      <c r="M12944" s="86"/>
      <c r="N12944" s="87"/>
    </row>
    <row r="12945" spans="1:14" s="79" customFormat="1">
      <c r="A12945" s="17"/>
      <c r="B12945" s="84"/>
      <c r="C12945" s="85"/>
      <c r="D12945" s="84"/>
      <c r="E12945" s="84"/>
      <c r="M12945" s="86"/>
      <c r="N12945" s="87"/>
    </row>
    <row r="12946" spans="1:14" s="79" customFormat="1">
      <c r="A12946" s="17"/>
      <c r="B12946" s="84"/>
      <c r="C12946" s="85"/>
      <c r="D12946" s="84"/>
      <c r="E12946" s="84"/>
      <c r="M12946" s="86"/>
      <c r="N12946" s="87"/>
    </row>
    <row r="12947" spans="1:14" s="79" customFormat="1">
      <c r="A12947" s="17"/>
      <c r="B12947" s="84"/>
      <c r="C12947" s="85"/>
      <c r="D12947" s="84"/>
      <c r="E12947" s="84"/>
      <c r="M12947" s="86"/>
      <c r="N12947" s="87"/>
    </row>
    <row r="12948" spans="1:14" s="79" customFormat="1">
      <c r="A12948" s="17"/>
      <c r="B12948" s="84"/>
      <c r="C12948" s="85"/>
      <c r="D12948" s="84"/>
      <c r="E12948" s="84"/>
      <c r="M12948" s="86"/>
      <c r="N12948" s="87"/>
    </row>
    <row r="12949" spans="1:14" s="79" customFormat="1">
      <c r="A12949" s="17"/>
      <c r="B12949" s="84"/>
      <c r="C12949" s="85"/>
      <c r="D12949" s="84"/>
      <c r="E12949" s="84"/>
      <c r="M12949" s="86"/>
      <c r="N12949" s="87"/>
    </row>
    <row r="12950" spans="1:14" s="79" customFormat="1">
      <c r="A12950" s="17"/>
      <c r="B12950" s="84"/>
      <c r="C12950" s="85"/>
      <c r="D12950" s="84"/>
      <c r="E12950" s="84"/>
      <c r="M12950" s="86"/>
      <c r="N12950" s="87"/>
    </row>
    <row r="12951" spans="1:14" s="79" customFormat="1">
      <c r="A12951" s="17"/>
      <c r="B12951" s="84"/>
      <c r="C12951" s="85"/>
      <c r="D12951" s="84"/>
      <c r="E12951" s="84"/>
      <c r="M12951" s="86"/>
      <c r="N12951" s="87"/>
    </row>
    <row r="12952" spans="1:14" s="79" customFormat="1">
      <c r="A12952" s="17"/>
      <c r="B12952" s="84"/>
      <c r="C12952" s="85"/>
      <c r="D12952" s="84"/>
      <c r="E12952" s="84"/>
      <c r="M12952" s="86"/>
      <c r="N12952" s="87"/>
    </row>
    <row r="12953" spans="1:14" s="79" customFormat="1">
      <c r="A12953" s="17"/>
      <c r="B12953" s="84"/>
      <c r="C12953" s="85"/>
      <c r="D12953" s="84"/>
      <c r="E12953" s="84"/>
      <c r="M12953" s="86"/>
      <c r="N12953" s="87"/>
    </row>
    <row r="12954" spans="1:14" s="79" customFormat="1">
      <c r="A12954" s="17"/>
      <c r="B12954" s="84"/>
      <c r="C12954" s="85"/>
      <c r="D12954" s="84"/>
      <c r="E12954" s="84"/>
      <c r="M12954" s="86"/>
      <c r="N12954" s="87"/>
    </row>
    <row r="12955" spans="1:14" s="79" customFormat="1">
      <c r="A12955" s="17"/>
      <c r="B12955" s="84"/>
      <c r="C12955" s="85"/>
      <c r="D12955" s="84"/>
      <c r="E12955" s="84"/>
      <c r="M12955" s="86"/>
      <c r="N12955" s="87"/>
    </row>
    <row r="12956" spans="1:14" s="79" customFormat="1">
      <c r="A12956" s="17"/>
      <c r="B12956" s="84"/>
      <c r="C12956" s="85"/>
      <c r="D12956" s="84"/>
      <c r="E12956" s="84"/>
      <c r="M12956" s="86"/>
      <c r="N12956" s="87"/>
    </row>
    <row r="12957" spans="1:14" s="79" customFormat="1">
      <c r="A12957" s="17"/>
      <c r="B12957" s="84"/>
      <c r="C12957" s="85"/>
      <c r="D12957" s="84"/>
      <c r="E12957" s="84"/>
      <c r="M12957" s="86"/>
      <c r="N12957" s="87"/>
    </row>
    <row r="12958" spans="1:14" s="79" customFormat="1">
      <c r="A12958" s="17"/>
      <c r="B12958" s="84"/>
      <c r="C12958" s="85"/>
      <c r="D12958" s="84"/>
      <c r="E12958" s="84"/>
      <c r="M12958" s="86"/>
      <c r="N12958" s="87"/>
    </row>
    <row r="12959" spans="1:14" s="79" customFormat="1">
      <c r="A12959" s="17"/>
      <c r="B12959" s="84"/>
      <c r="C12959" s="85"/>
      <c r="D12959" s="84"/>
      <c r="E12959" s="84"/>
      <c r="M12959" s="86"/>
      <c r="N12959" s="87"/>
    </row>
    <row r="12960" spans="1:14" s="79" customFormat="1">
      <c r="A12960" s="17"/>
      <c r="B12960" s="84"/>
      <c r="C12960" s="85"/>
      <c r="D12960" s="84"/>
      <c r="E12960" s="84"/>
      <c r="M12960" s="86"/>
      <c r="N12960" s="87"/>
    </row>
    <row r="12961" spans="1:14" s="79" customFormat="1">
      <c r="A12961" s="17"/>
      <c r="B12961" s="84"/>
      <c r="C12961" s="85"/>
      <c r="D12961" s="84"/>
      <c r="E12961" s="84"/>
      <c r="M12961" s="86"/>
      <c r="N12961" s="87"/>
    </row>
    <row r="12962" spans="1:14" s="79" customFormat="1">
      <c r="A12962" s="17"/>
      <c r="B12962" s="84"/>
      <c r="C12962" s="85"/>
      <c r="D12962" s="84"/>
      <c r="E12962" s="84"/>
      <c r="M12962" s="86"/>
      <c r="N12962" s="87"/>
    </row>
    <row r="12963" spans="1:14" s="79" customFormat="1">
      <c r="A12963" s="17"/>
      <c r="B12963" s="84"/>
      <c r="C12963" s="85"/>
      <c r="D12963" s="84"/>
      <c r="E12963" s="84"/>
      <c r="M12963" s="86"/>
      <c r="N12963" s="87"/>
    </row>
    <row r="12964" spans="1:14" s="79" customFormat="1">
      <c r="A12964" s="17"/>
      <c r="B12964" s="84"/>
      <c r="C12964" s="85"/>
      <c r="D12964" s="84"/>
      <c r="E12964" s="84"/>
      <c r="M12964" s="86"/>
      <c r="N12964" s="87"/>
    </row>
    <row r="12965" spans="1:14" s="79" customFormat="1">
      <c r="A12965" s="17"/>
      <c r="B12965" s="84"/>
      <c r="C12965" s="85"/>
      <c r="D12965" s="84"/>
      <c r="E12965" s="84"/>
      <c r="M12965" s="86"/>
      <c r="N12965" s="87"/>
    </row>
    <row r="12966" spans="1:14" s="79" customFormat="1">
      <c r="A12966" s="17"/>
      <c r="B12966" s="84"/>
      <c r="C12966" s="85"/>
      <c r="D12966" s="84"/>
      <c r="E12966" s="84"/>
      <c r="M12966" s="86"/>
      <c r="N12966" s="87"/>
    </row>
    <row r="12967" spans="1:14" s="79" customFormat="1">
      <c r="A12967" s="17"/>
      <c r="B12967" s="84"/>
      <c r="C12967" s="85"/>
      <c r="D12967" s="84"/>
      <c r="E12967" s="84"/>
      <c r="M12967" s="86"/>
      <c r="N12967" s="87"/>
    </row>
    <row r="12968" spans="1:14" s="79" customFormat="1">
      <c r="A12968" s="17"/>
      <c r="B12968" s="84"/>
      <c r="C12968" s="85"/>
      <c r="D12968" s="84"/>
      <c r="E12968" s="84"/>
      <c r="M12968" s="86"/>
      <c r="N12968" s="87"/>
    </row>
    <row r="12969" spans="1:14" s="79" customFormat="1">
      <c r="A12969" s="17"/>
      <c r="B12969" s="84"/>
      <c r="C12969" s="85"/>
      <c r="D12969" s="84"/>
      <c r="E12969" s="84"/>
      <c r="M12969" s="86"/>
      <c r="N12969" s="87"/>
    </row>
    <row r="12970" spans="1:14" s="79" customFormat="1">
      <c r="A12970" s="17"/>
      <c r="B12970" s="84"/>
      <c r="C12970" s="85"/>
      <c r="D12970" s="84"/>
      <c r="E12970" s="84"/>
      <c r="M12970" s="86"/>
      <c r="N12970" s="87"/>
    </row>
    <row r="12971" spans="1:14" s="79" customFormat="1">
      <c r="A12971" s="17"/>
      <c r="B12971" s="84"/>
      <c r="C12971" s="85"/>
      <c r="D12971" s="84"/>
      <c r="E12971" s="84"/>
      <c r="M12971" s="86"/>
      <c r="N12971" s="87"/>
    </row>
    <row r="12972" spans="1:14" s="79" customFormat="1">
      <c r="A12972" s="17"/>
      <c r="B12972" s="84"/>
      <c r="C12972" s="85"/>
      <c r="D12972" s="84"/>
      <c r="E12972" s="84"/>
      <c r="M12972" s="86"/>
      <c r="N12972" s="87"/>
    </row>
    <row r="12973" spans="1:14" s="79" customFormat="1">
      <c r="A12973" s="17"/>
      <c r="B12973" s="84"/>
      <c r="C12973" s="85"/>
      <c r="D12973" s="84"/>
      <c r="E12973" s="84"/>
      <c r="M12973" s="86"/>
      <c r="N12973" s="87"/>
    </row>
    <row r="12974" spans="1:14" s="79" customFormat="1">
      <c r="A12974" s="17"/>
      <c r="B12974" s="84"/>
      <c r="C12974" s="85"/>
      <c r="D12974" s="84"/>
      <c r="E12974" s="84"/>
      <c r="M12974" s="86"/>
      <c r="N12974" s="87"/>
    </row>
    <row r="12975" spans="1:14" s="79" customFormat="1">
      <c r="A12975" s="17"/>
      <c r="B12975" s="84"/>
      <c r="C12975" s="85"/>
      <c r="D12975" s="84"/>
      <c r="E12975" s="84"/>
      <c r="M12975" s="86"/>
      <c r="N12975" s="87"/>
    </row>
    <row r="12976" spans="1:14" s="79" customFormat="1">
      <c r="A12976" s="17"/>
      <c r="B12976" s="84"/>
      <c r="C12976" s="85"/>
      <c r="D12976" s="84"/>
      <c r="E12976" s="84"/>
      <c r="M12976" s="86"/>
      <c r="N12976" s="87"/>
    </row>
    <row r="12977" spans="1:14" s="79" customFormat="1">
      <c r="A12977" s="17"/>
      <c r="B12977" s="84"/>
      <c r="C12977" s="85"/>
      <c r="D12977" s="84"/>
      <c r="E12977" s="84"/>
      <c r="M12977" s="86"/>
      <c r="N12977" s="87"/>
    </row>
    <row r="12978" spans="1:14" s="79" customFormat="1">
      <c r="A12978" s="17"/>
      <c r="B12978" s="84"/>
      <c r="C12978" s="85"/>
      <c r="D12978" s="84"/>
      <c r="E12978" s="84"/>
      <c r="M12978" s="86"/>
      <c r="N12978" s="87"/>
    </row>
    <row r="12979" spans="1:14" s="79" customFormat="1">
      <c r="A12979" s="17"/>
      <c r="B12979" s="84"/>
      <c r="C12979" s="85"/>
      <c r="D12979" s="84"/>
      <c r="E12979" s="84"/>
      <c r="M12979" s="86"/>
      <c r="N12979" s="87"/>
    </row>
    <row r="12980" spans="1:14" s="79" customFormat="1">
      <c r="A12980" s="17"/>
      <c r="B12980" s="84"/>
      <c r="C12980" s="85"/>
      <c r="D12980" s="84"/>
      <c r="E12980" s="84"/>
      <c r="M12980" s="86"/>
      <c r="N12980" s="87"/>
    </row>
    <row r="12981" spans="1:14" s="79" customFormat="1">
      <c r="A12981" s="17"/>
      <c r="B12981" s="84"/>
      <c r="C12981" s="85"/>
      <c r="D12981" s="84"/>
      <c r="E12981" s="84"/>
      <c r="M12981" s="86"/>
      <c r="N12981" s="87"/>
    </row>
    <row r="12982" spans="1:14" s="79" customFormat="1">
      <c r="A12982" s="17"/>
      <c r="B12982" s="84"/>
      <c r="C12982" s="85"/>
      <c r="D12982" s="84"/>
      <c r="E12982" s="84"/>
      <c r="M12982" s="86"/>
      <c r="N12982" s="87"/>
    </row>
    <row r="12983" spans="1:14" s="79" customFormat="1">
      <c r="A12983" s="17"/>
      <c r="B12983" s="84"/>
      <c r="C12983" s="85"/>
      <c r="D12983" s="84"/>
      <c r="E12983" s="84"/>
      <c r="M12983" s="86"/>
      <c r="N12983" s="87"/>
    </row>
    <row r="12984" spans="1:14" s="79" customFormat="1">
      <c r="A12984" s="17"/>
      <c r="B12984" s="84"/>
      <c r="C12984" s="85"/>
      <c r="D12984" s="84"/>
      <c r="E12984" s="84"/>
      <c r="M12984" s="86"/>
      <c r="N12984" s="87"/>
    </row>
    <row r="12985" spans="1:14" s="79" customFormat="1">
      <c r="A12985" s="17"/>
      <c r="B12985" s="84"/>
      <c r="C12985" s="85"/>
      <c r="D12985" s="84"/>
      <c r="E12985" s="84"/>
      <c r="M12985" s="86"/>
      <c r="N12985" s="87"/>
    </row>
    <row r="12986" spans="1:14" s="79" customFormat="1">
      <c r="A12986" s="17"/>
      <c r="B12986" s="84"/>
      <c r="C12986" s="85"/>
      <c r="D12986" s="84"/>
      <c r="E12986" s="84"/>
      <c r="M12986" s="86"/>
      <c r="N12986" s="87"/>
    </row>
    <row r="12987" spans="1:14" s="79" customFormat="1">
      <c r="A12987" s="17"/>
      <c r="B12987" s="84"/>
      <c r="C12987" s="85"/>
      <c r="D12987" s="84"/>
      <c r="E12987" s="84"/>
      <c r="M12987" s="86"/>
      <c r="N12987" s="87"/>
    </row>
    <row r="12988" spans="1:14" s="79" customFormat="1">
      <c r="A12988" s="17"/>
      <c r="B12988" s="84"/>
      <c r="C12988" s="85"/>
      <c r="D12988" s="84"/>
      <c r="E12988" s="84"/>
      <c r="M12988" s="86"/>
      <c r="N12988" s="87"/>
    </row>
    <row r="12989" spans="1:14" s="79" customFormat="1">
      <c r="A12989" s="17"/>
      <c r="B12989" s="84"/>
      <c r="C12989" s="85"/>
      <c r="D12989" s="84"/>
      <c r="E12989" s="84"/>
      <c r="M12989" s="86"/>
      <c r="N12989" s="87"/>
    </row>
    <row r="12990" spans="1:14" s="79" customFormat="1">
      <c r="A12990" s="17"/>
      <c r="B12990" s="84"/>
      <c r="C12990" s="85"/>
      <c r="D12990" s="84"/>
      <c r="E12990" s="84"/>
      <c r="M12990" s="86"/>
      <c r="N12990" s="87"/>
    </row>
    <row r="12991" spans="1:14" s="79" customFormat="1">
      <c r="A12991" s="17"/>
      <c r="B12991" s="84"/>
      <c r="C12991" s="85"/>
      <c r="D12991" s="84"/>
      <c r="E12991" s="84"/>
      <c r="M12991" s="86"/>
      <c r="N12991" s="87"/>
    </row>
    <row r="12992" spans="1:14" s="79" customFormat="1">
      <c r="A12992" s="17"/>
      <c r="B12992" s="84"/>
      <c r="C12992" s="85"/>
      <c r="D12992" s="84"/>
      <c r="E12992" s="84"/>
      <c r="M12992" s="86"/>
      <c r="N12992" s="87"/>
    </row>
    <row r="12993" spans="1:14" s="79" customFormat="1">
      <c r="A12993" s="17"/>
      <c r="B12993" s="84"/>
      <c r="C12993" s="85"/>
      <c r="D12993" s="84"/>
      <c r="E12993" s="84"/>
      <c r="M12993" s="86"/>
      <c r="N12993" s="87"/>
    </row>
    <row r="12994" spans="1:14" s="79" customFormat="1">
      <c r="A12994" s="17"/>
      <c r="B12994" s="84"/>
      <c r="C12994" s="85"/>
      <c r="D12994" s="84"/>
      <c r="E12994" s="84"/>
      <c r="M12994" s="86"/>
      <c r="N12994" s="87"/>
    </row>
    <row r="12995" spans="1:14" s="79" customFormat="1">
      <c r="A12995" s="17"/>
      <c r="B12995" s="84"/>
      <c r="C12995" s="85"/>
      <c r="D12995" s="84"/>
      <c r="E12995" s="84"/>
      <c r="M12995" s="86"/>
      <c r="N12995" s="87"/>
    </row>
    <row r="12996" spans="1:14" s="79" customFormat="1">
      <c r="A12996" s="17"/>
      <c r="B12996" s="84"/>
      <c r="C12996" s="85"/>
      <c r="D12996" s="84"/>
      <c r="E12996" s="84"/>
      <c r="M12996" s="86"/>
      <c r="N12996" s="87"/>
    </row>
    <row r="12997" spans="1:14" s="79" customFormat="1">
      <c r="A12997" s="17"/>
      <c r="B12997" s="84"/>
      <c r="C12997" s="85"/>
      <c r="D12997" s="84"/>
      <c r="E12997" s="84"/>
      <c r="M12997" s="86"/>
      <c r="N12997" s="87"/>
    </row>
    <row r="12998" spans="1:14" s="79" customFormat="1">
      <c r="A12998" s="17"/>
      <c r="B12998" s="84"/>
      <c r="C12998" s="85"/>
      <c r="D12998" s="84"/>
      <c r="E12998" s="84"/>
      <c r="M12998" s="86"/>
      <c r="N12998" s="87"/>
    </row>
    <row r="12999" spans="1:14" s="79" customFormat="1">
      <c r="A12999" s="17"/>
      <c r="B12999" s="84"/>
      <c r="C12999" s="85"/>
      <c r="D12999" s="84"/>
      <c r="E12999" s="84"/>
      <c r="M12999" s="86"/>
      <c r="N12999" s="87"/>
    </row>
    <row r="13000" spans="1:14" s="79" customFormat="1">
      <c r="A13000" s="17"/>
      <c r="B13000" s="84"/>
      <c r="C13000" s="85"/>
      <c r="D13000" s="84"/>
      <c r="E13000" s="84"/>
      <c r="M13000" s="86"/>
      <c r="N13000" s="87"/>
    </row>
    <row r="13001" spans="1:14" s="79" customFormat="1">
      <c r="A13001" s="17"/>
      <c r="B13001" s="84"/>
      <c r="C13001" s="85"/>
      <c r="D13001" s="84"/>
      <c r="E13001" s="84"/>
      <c r="M13001" s="86"/>
      <c r="N13001" s="87"/>
    </row>
    <row r="13002" spans="1:14" s="79" customFormat="1">
      <c r="A13002" s="17"/>
      <c r="B13002" s="84"/>
      <c r="C13002" s="85"/>
      <c r="D13002" s="84"/>
      <c r="E13002" s="84"/>
      <c r="M13002" s="86"/>
      <c r="N13002" s="87"/>
    </row>
    <row r="13003" spans="1:14" s="79" customFormat="1">
      <c r="A13003" s="17"/>
      <c r="B13003" s="84"/>
      <c r="C13003" s="85"/>
      <c r="D13003" s="84"/>
      <c r="E13003" s="84"/>
      <c r="M13003" s="86"/>
      <c r="N13003" s="87"/>
    </row>
    <row r="13004" spans="1:14" s="79" customFormat="1">
      <c r="A13004" s="17"/>
      <c r="B13004" s="84"/>
      <c r="C13004" s="85"/>
      <c r="D13004" s="84"/>
      <c r="E13004" s="84"/>
      <c r="M13004" s="86"/>
      <c r="N13004" s="87"/>
    </row>
    <row r="13005" spans="1:14" s="79" customFormat="1">
      <c r="A13005" s="17"/>
      <c r="B13005" s="84"/>
      <c r="C13005" s="85"/>
      <c r="D13005" s="84"/>
      <c r="E13005" s="84"/>
      <c r="M13005" s="86"/>
      <c r="N13005" s="87"/>
    </row>
    <row r="13006" spans="1:14" s="79" customFormat="1">
      <c r="A13006" s="17"/>
      <c r="B13006" s="84"/>
      <c r="C13006" s="85"/>
      <c r="D13006" s="84"/>
      <c r="E13006" s="84"/>
      <c r="M13006" s="86"/>
      <c r="N13006" s="87"/>
    </row>
    <row r="13007" spans="1:14" s="79" customFormat="1">
      <c r="A13007" s="17"/>
      <c r="B13007" s="84"/>
      <c r="C13007" s="85"/>
      <c r="D13007" s="84"/>
      <c r="E13007" s="84"/>
      <c r="M13007" s="86"/>
      <c r="N13007" s="87"/>
    </row>
    <row r="13008" spans="1:14" s="79" customFormat="1">
      <c r="A13008" s="17"/>
      <c r="B13008" s="84"/>
      <c r="C13008" s="85"/>
      <c r="D13008" s="84"/>
      <c r="E13008" s="84"/>
      <c r="M13008" s="86"/>
      <c r="N13008" s="87"/>
    </row>
    <row r="13009" spans="1:14" s="79" customFormat="1">
      <c r="A13009" s="17"/>
      <c r="B13009" s="84"/>
      <c r="C13009" s="85"/>
      <c r="D13009" s="84"/>
      <c r="E13009" s="84"/>
      <c r="M13009" s="86"/>
      <c r="N13009" s="87"/>
    </row>
    <row r="13010" spans="1:14" s="79" customFormat="1">
      <c r="A13010" s="17"/>
      <c r="B13010" s="84"/>
      <c r="C13010" s="85"/>
      <c r="D13010" s="84"/>
      <c r="E13010" s="84"/>
      <c r="M13010" s="86"/>
      <c r="N13010" s="87"/>
    </row>
    <row r="13011" spans="1:14" s="79" customFormat="1">
      <c r="A13011" s="17"/>
      <c r="B13011" s="84"/>
      <c r="C13011" s="85"/>
      <c r="D13011" s="84"/>
      <c r="E13011" s="84"/>
      <c r="M13011" s="86"/>
      <c r="N13011" s="87"/>
    </row>
    <row r="13012" spans="1:14" s="79" customFormat="1">
      <c r="A13012" s="17"/>
      <c r="B13012" s="84"/>
      <c r="C13012" s="85"/>
      <c r="D13012" s="84"/>
      <c r="E13012" s="84"/>
      <c r="M13012" s="86"/>
      <c r="N13012" s="87"/>
    </row>
    <row r="13013" spans="1:14" s="79" customFormat="1">
      <c r="A13013" s="17"/>
      <c r="B13013" s="84"/>
      <c r="C13013" s="85"/>
      <c r="D13013" s="84"/>
      <c r="E13013" s="84"/>
      <c r="M13013" s="86"/>
      <c r="N13013" s="87"/>
    </row>
    <row r="13014" spans="1:14" s="79" customFormat="1">
      <c r="A13014" s="17"/>
      <c r="B13014" s="84"/>
      <c r="C13014" s="85"/>
      <c r="D13014" s="84"/>
      <c r="E13014" s="84"/>
      <c r="M13014" s="86"/>
      <c r="N13014" s="87"/>
    </row>
    <row r="13015" spans="1:14" s="79" customFormat="1">
      <c r="A13015" s="17"/>
      <c r="B13015" s="84"/>
      <c r="C13015" s="85"/>
      <c r="D13015" s="84"/>
      <c r="E13015" s="84"/>
      <c r="M13015" s="86"/>
      <c r="N13015" s="87"/>
    </row>
    <row r="13016" spans="1:14" s="79" customFormat="1">
      <c r="A13016" s="17"/>
      <c r="B13016" s="84"/>
      <c r="C13016" s="85"/>
      <c r="D13016" s="84"/>
      <c r="E13016" s="84"/>
      <c r="M13016" s="86"/>
      <c r="N13016" s="87"/>
    </row>
    <row r="13017" spans="1:14" s="79" customFormat="1">
      <c r="A13017" s="17"/>
      <c r="B13017" s="84"/>
      <c r="C13017" s="85"/>
      <c r="D13017" s="84"/>
      <c r="E13017" s="84"/>
      <c r="M13017" s="86"/>
      <c r="N13017" s="87"/>
    </row>
    <row r="13018" spans="1:14" s="79" customFormat="1">
      <c r="A13018" s="17"/>
      <c r="B13018" s="84"/>
      <c r="C13018" s="85"/>
      <c r="D13018" s="84"/>
      <c r="E13018" s="84"/>
      <c r="M13018" s="86"/>
      <c r="N13018" s="87"/>
    </row>
    <row r="13019" spans="1:14" s="79" customFormat="1">
      <c r="A13019" s="17"/>
      <c r="B13019" s="84"/>
      <c r="C13019" s="85"/>
      <c r="D13019" s="84"/>
      <c r="E13019" s="84"/>
      <c r="M13019" s="86"/>
      <c r="N13019" s="87"/>
    </row>
    <row r="13020" spans="1:14" s="79" customFormat="1">
      <c r="A13020" s="17"/>
      <c r="B13020" s="84"/>
      <c r="C13020" s="85"/>
      <c r="D13020" s="84"/>
      <c r="E13020" s="84"/>
      <c r="M13020" s="86"/>
      <c r="N13020" s="87"/>
    </row>
    <row r="13021" spans="1:14" s="79" customFormat="1">
      <c r="A13021" s="17"/>
      <c r="B13021" s="84"/>
      <c r="C13021" s="85"/>
      <c r="D13021" s="84"/>
      <c r="E13021" s="84"/>
      <c r="M13021" s="86"/>
      <c r="N13021" s="87"/>
    </row>
    <row r="13022" spans="1:14" s="79" customFormat="1">
      <c r="A13022" s="17"/>
      <c r="B13022" s="84"/>
      <c r="C13022" s="85"/>
      <c r="D13022" s="84"/>
      <c r="E13022" s="84"/>
      <c r="M13022" s="86"/>
      <c r="N13022" s="87"/>
    </row>
    <row r="13023" spans="1:14" s="79" customFormat="1">
      <c r="A13023" s="17"/>
      <c r="B13023" s="84"/>
      <c r="C13023" s="85"/>
      <c r="D13023" s="84"/>
      <c r="E13023" s="84"/>
      <c r="M13023" s="86"/>
      <c r="N13023" s="87"/>
    </row>
    <row r="13024" spans="1:14" s="79" customFormat="1">
      <c r="A13024" s="17"/>
      <c r="B13024" s="84"/>
      <c r="C13024" s="85"/>
      <c r="D13024" s="84"/>
      <c r="E13024" s="84"/>
      <c r="M13024" s="86"/>
      <c r="N13024" s="87"/>
    </row>
    <row r="13025" spans="1:14" s="79" customFormat="1">
      <c r="A13025" s="17"/>
      <c r="B13025" s="84"/>
      <c r="C13025" s="85"/>
      <c r="D13025" s="84"/>
      <c r="E13025" s="84"/>
      <c r="M13025" s="86"/>
      <c r="N13025" s="87"/>
    </row>
    <row r="13026" spans="1:14" s="79" customFormat="1">
      <c r="A13026" s="17"/>
      <c r="B13026" s="84"/>
      <c r="C13026" s="85"/>
      <c r="D13026" s="84"/>
      <c r="E13026" s="84"/>
      <c r="M13026" s="86"/>
      <c r="N13026" s="87"/>
    </row>
    <row r="13027" spans="1:14" s="79" customFormat="1">
      <c r="A13027" s="17"/>
      <c r="B13027" s="84"/>
      <c r="C13027" s="85"/>
      <c r="D13027" s="84"/>
      <c r="E13027" s="84"/>
      <c r="M13027" s="86"/>
      <c r="N13027" s="87"/>
    </row>
    <row r="13028" spans="1:14" s="79" customFormat="1">
      <c r="A13028" s="17"/>
      <c r="B13028" s="84"/>
      <c r="C13028" s="85"/>
      <c r="D13028" s="84"/>
      <c r="E13028" s="84"/>
      <c r="M13028" s="86"/>
      <c r="N13028" s="87"/>
    </row>
    <row r="13029" spans="1:14" s="79" customFormat="1">
      <c r="A13029" s="17"/>
      <c r="B13029" s="84"/>
      <c r="C13029" s="85"/>
      <c r="D13029" s="84"/>
      <c r="E13029" s="84"/>
      <c r="M13029" s="86"/>
      <c r="N13029" s="87"/>
    </row>
    <row r="13030" spans="1:14" s="79" customFormat="1">
      <c r="A13030" s="17"/>
      <c r="B13030" s="84"/>
      <c r="C13030" s="85"/>
      <c r="D13030" s="84"/>
      <c r="E13030" s="84"/>
      <c r="M13030" s="86"/>
      <c r="N13030" s="87"/>
    </row>
    <row r="13031" spans="1:14" s="79" customFormat="1">
      <c r="A13031" s="17"/>
      <c r="B13031" s="84"/>
      <c r="C13031" s="85"/>
      <c r="D13031" s="84"/>
      <c r="E13031" s="84"/>
      <c r="M13031" s="86"/>
      <c r="N13031" s="87"/>
    </row>
    <row r="13032" spans="1:14" s="79" customFormat="1">
      <c r="A13032" s="17"/>
      <c r="B13032" s="84"/>
      <c r="C13032" s="85"/>
      <c r="D13032" s="84"/>
      <c r="E13032" s="84"/>
      <c r="M13032" s="86"/>
      <c r="N13032" s="87"/>
    </row>
    <row r="13033" spans="1:14" s="79" customFormat="1">
      <c r="A13033" s="17"/>
      <c r="B13033" s="84"/>
      <c r="C13033" s="85"/>
      <c r="D13033" s="84"/>
      <c r="E13033" s="84"/>
      <c r="M13033" s="86"/>
      <c r="N13033" s="87"/>
    </row>
    <row r="13034" spans="1:14" s="79" customFormat="1">
      <c r="A13034" s="17"/>
      <c r="B13034" s="84"/>
      <c r="C13034" s="85"/>
      <c r="D13034" s="84"/>
      <c r="E13034" s="84"/>
      <c r="M13034" s="86"/>
      <c r="N13034" s="87"/>
    </row>
    <row r="13035" spans="1:14" s="79" customFormat="1">
      <c r="A13035" s="17"/>
      <c r="B13035" s="84"/>
      <c r="C13035" s="85"/>
      <c r="D13035" s="84"/>
      <c r="E13035" s="84"/>
      <c r="M13035" s="86"/>
      <c r="N13035" s="87"/>
    </row>
    <row r="13036" spans="1:14" s="79" customFormat="1">
      <c r="A13036" s="17"/>
      <c r="B13036" s="84"/>
      <c r="C13036" s="85"/>
      <c r="D13036" s="84"/>
      <c r="E13036" s="84"/>
      <c r="M13036" s="86"/>
      <c r="N13036" s="87"/>
    </row>
    <row r="13037" spans="1:14" s="79" customFormat="1">
      <c r="A13037" s="17"/>
      <c r="B13037" s="84"/>
      <c r="C13037" s="85"/>
      <c r="D13037" s="84"/>
      <c r="E13037" s="84"/>
      <c r="M13037" s="86"/>
      <c r="N13037" s="87"/>
    </row>
    <row r="13038" spans="1:14" s="79" customFormat="1">
      <c r="A13038" s="17"/>
      <c r="B13038" s="84"/>
      <c r="C13038" s="85"/>
      <c r="D13038" s="84"/>
      <c r="E13038" s="84"/>
      <c r="M13038" s="86"/>
      <c r="N13038" s="87"/>
    </row>
    <row r="13039" spans="1:14" s="79" customFormat="1">
      <c r="A13039" s="17"/>
      <c r="B13039" s="84"/>
      <c r="C13039" s="85"/>
      <c r="D13039" s="84"/>
      <c r="E13039" s="84"/>
      <c r="M13039" s="86"/>
      <c r="N13039" s="87"/>
    </row>
    <row r="13040" spans="1:14" s="79" customFormat="1">
      <c r="A13040" s="17"/>
      <c r="B13040" s="84"/>
      <c r="C13040" s="85"/>
      <c r="D13040" s="84"/>
      <c r="E13040" s="84"/>
      <c r="M13040" s="86"/>
      <c r="N13040" s="87"/>
    </row>
    <row r="13041" spans="1:14" s="79" customFormat="1">
      <c r="A13041" s="17"/>
      <c r="B13041" s="84"/>
      <c r="C13041" s="85"/>
      <c r="D13041" s="84"/>
      <c r="E13041" s="84"/>
      <c r="M13041" s="86"/>
      <c r="N13041" s="87"/>
    </row>
    <row r="13042" spans="1:14" s="79" customFormat="1">
      <c r="A13042" s="17"/>
      <c r="B13042" s="84"/>
      <c r="C13042" s="85"/>
      <c r="D13042" s="84"/>
      <c r="E13042" s="84"/>
      <c r="M13042" s="86"/>
      <c r="N13042" s="87"/>
    </row>
    <row r="13043" spans="1:14" s="79" customFormat="1">
      <c r="A13043" s="17"/>
      <c r="B13043" s="84"/>
      <c r="C13043" s="85"/>
      <c r="D13043" s="84"/>
      <c r="E13043" s="84"/>
      <c r="M13043" s="86"/>
      <c r="N13043" s="87"/>
    </row>
    <row r="13044" spans="1:14" s="79" customFormat="1">
      <c r="A13044" s="17"/>
      <c r="B13044" s="84"/>
      <c r="C13044" s="85"/>
      <c r="D13044" s="84"/>
      <c r="E13044" s="84"/>
      <c r="M13044" s="86"/>
      <c r="N13044" s="87"/>
    </row>
    <row r="13045" spans="1:14" s="79" customFormat="1">
      <c r="A13045" s="17"/>
      <c r="B13045" s="84"/>
      <c r="C13045" s="85"/>
      <c r="D13045" s="84"/>
      <c r="E13045" s="84"/>
      <c r="M13045" s="86"/>
      <c r="N13045" s="87"/>
    </row>
    <row r="13046" spans="1:14" s="79" customFormat="1">
      <c r="A13046" s="17"/>
      <c r="B13046" s="84"/>
      <c r="C13046" s="85"/>
      <c r="D13046" s="84"/>
      <c r="E13046" s="84"/>
      <c r="M13046" s="86"/>
      <c r="N13046" s="87"/>
    </row>
    <row r="13047" spans="1:14" s="79" customFormat="1">
      <c r="A13047" s="17"/>
      <c r="B13047" s="84"/>
      <c r="C13047" s="85"/>
      <c r="D13047" s="84"/>
      <c r="E13047" s="84"/>
      <c r="M13047" s="86"/>
      <c r="N13047" s="87"/>
    </row>
    <row r="13048" spans="1:14" s="79" customFormat="1">
      <c r="A13048" s="17"/>
      <c r="B13048" s="84"/>
      <c r="C13048" s="85"/>
      <c r="D13048" s="84"/>
      <c r="E13048" s="84"/>
      <c r="M13048" s="86"/>
      <c r="N13048" s="87"/>
    </row>
    <row r="13049" spans="1:14" s="79" customFormat="1">
      <c r="A13049" s="17"/>
      <c r="B13049" s="84"/>
      <c r="C13049" s="85"/>
      <c r="D13049" s="84"/>
      <c r="E13049" s="84"/>
      <c r="M13049" s="86"/>
      <c r="N13049" s="87"/>
    </row>
    <row r="13050" spans="1:14" s="79" customFormat="1">
      <c r="A13050" s="17"/>
      <c r="B13050" s="84"/>
      <c r="C13050" s="85"/>
      <c r="D13050" s="84"/>
      <c r="E13050" s="84"/>
      <c r="M13050" s="86"/>
      <c r="N13050" s="87"/>
    </row>
    <row r="13051" spans="1:14" s="79" customFormat="1">
      <c r="A13051" s="17"/>
      <c r="B13051" s="84"/>
      <c r="C13051" s="85"/>
      <c r="D13051" s="84"/>
      <c r="E13051" s="84"/>
      <c r="M13051" s="86"/>
      <c r="N13051" s="87"/>
    </row>
    <row r="13052" spans="1:14" s="79" customFormat="1">
      <c r="A13052" s="17"/>
      <c r="B13052" s="84"/>
      <c r="C13052" s="85"/>
      <c r="D13052" s="84"/>
      <c r="E13052" s="84"/>
      <c r="M13052" s="86"/>
      <c r="N13052" s="87"/>
    </row>
    <row r="13053" spans="1:14" s="79" customFormat="1">
      <c r="A13053" s="17"/>
      <c r="B13053" s="84"/>
      <c r="C13053" s="85"/>
      <c r="D13053" s="84"/>
      <c r="E13053" s="84"/>
      <c r="M13053" s="86"/>
      <c r="N13053" s="87"/>
    </row>
    <row r="13054" spans="1:14" s="79" customFormat="1">
      <c r="A13054" s="17"/>
      <c r="B13054" s="84"/>
      <c r="C13054" s="85"/>
      <c r="D13054" s="84"/>
      <c r="E13054" s="84"/>
      <c r="M13054" s="86"/>
      <c r="N13054" s="87"/>
    </row>
    <row r="13055" spans="1:14" s="79" customFormat="1">
      <c r="A13055" s="17"/>
      <c r="B13055" s="84"/>
      <c r="C13055" s="85"/>
      <c r="D13055" s="84"/>
      <c r="E13055" s="84"/>
      <c r="M13055" s="86"/>
      <c r="N13055" s="87"/>
    </row>
    <row r="13056" spans="1:14" s="79" customFormat="1">
      <c r="A13056" s="17"/>
      <c r="B13056" s="84"/>
      <c r="C13056" s="85"/>
      <c r="D13056" s="84"/>
      <c r="E13056" s="84"/>
      <c r="M13056" s="86"/>
      <c r="N13056" s="87"/>
    </row>
    <row r="13057" spans="1:14" s="79" customFormat="1">
      <c r="A13057" s="17"/>
      <c r="B13057" s="84"/>
      <c r="C13057" s="85"/>
      <c r="D13057" s="84"/>
      <c r="E13057" s="84"/>
      <c r="M13057" s="86"/>
      <c r="N13057" s="87"/>
    </row>
    <row r="13058" spans="1:14" s="79" customFormat="1">
      <c r="A13058" s="17"/>
      <c r="B13058" s="84"/>
      <c r="C13058" s="85"/>
      <c r="D13058" s="84"/>
      <c r="E13058" s="84"/>
      <c r="M13058" s="86"/>
      <c r="N13058" s="87"/>
    </row>
    <row r="13059" spans="1:14" s="79" customFormat="1">
      <c r="A13059" s="17"/>
      <c r="B13059" s="84"/>
      <c r="C13059" s="85"/>
      <c r="D13059" s="84"/>
      <c r="E13059" s="84"/>
      <c r="M13059" s="86"/>
      <c r="N13059" s="87"/>
    </row>
    <row r="13060" spans="1:14" s="79" customFormat="1">
      <c r="A13060" s="17"/>
      <c r="B13060" s="84"/>
      <c r="C13060" s="85"/>
      <c r="D13060" s="84"/>
      <c r="E13060" s="84"/>
      <c r="M13060" s="86"/>
      <c r="N13060" s="87"/>
    </row>
    <row r="13061" spans="1:14" s="79" customFormat="1">
      <c r="A13061" s="17"/>
      <c r="B13061" s="84"/>
      <c r="C13061" s="85"/>
      <c r="D13061" s="84"/>
      <c r="E13061" s="84"/>
      <c r="M13061" s="86"/>
      <c r="N13061" s="87"/>
    </row>
    <row r="13062" spans="1:14" s="79" customFormat="1">
      <c r="A13062" s="17"/>
      <c r="B13062" s="84"/>
      <c r="C13062" s="85"/>
      <c r="D13062" s="84"/>
      <c r="E13062" s="84"/>
      <c r="M13062" s="86"/>
      <c r="N13062" s="87"/>
    </row>
    <row r="13063" spans="1:14" s="79" customFormat="1">
      <c r="A13063" s="17"/>
      <c r="B13063" s="84"/>
      <c r="C13063" s="85"/>
      <c r="D13063" s="84"/>
      <c r="E13063" s="84"/>
      <c r="M13063" s="86"/>
      <c r="N13063" s="87"/>
    </row>
    <row r="13064" spans="1:14" s="79" customFormat="1">
      <c r="A13064" s="17"/>
      <c r="B13064" s="84"/>
      <c r="C13064" s="85"/>
      <c r="D13064" s="84"/>
      <c r="E13064" s="84"/>
      <c r="M13064" s="86"/>
      <c r="N13064" s="87"/>
    </row>
    <row r="13065" spans="1:14" s="79" customFormat="1">
      <c r="A13065" s="17"/>
      <c r="B13065" s="84"/>
      <c r="C13065" s="85"/>
      <c r="D13065" s="84"/>
      <c r="E13065" s="84"/>
      <c r="M13065" s="86"/>
      <c r="N13065" s="87"/>
    </row>
    <row r="13066" spans="1:14" s="79" customFormat="1">
      <c r="A13066" s="17"/>
      <c r="B13066" s="84"/>
      <c r="C13066" s="85"/>
      <c r="D13066" s="84"/>
      <c r="E13066" s="84"/>
      <c r="M13066" s="86"/>
      <c r="N13066" s="87"/>
    </row>
    <row r="13067" spans="1:14" s="79" customFormat="1">
      <c r="A13067" s="17"/>
      <c r="B13067" s="84"/>
      <c r="C13067" s="85"/>
      <c r="D13067" s="84"/>
      <c r="E13067" s="84"/>
      <c r="M13067" s="86"/>
      <c r="N13067" s="87"/>
    </row>
    <row r="13068" spans="1:14" s="79" customFormat="1">
      <c r="A13068" s="17"/>
      <c r="B13068" s="84"/>
      <c r="C13068" s="85"/>
      <c r="D13068" s="84"/>
      <c r="E13068" s="84"/>
      <c r="M13068" s="86"/>
      <c r="N13068" s="87"/>
    </row>
    <row r="13069" spans="1:14" s="79" customFormat="1">
      <c r="A13069" s="17"/>
      <c r="B13069" s="84"/>
      <c r="C13069" s="85"/>
      <c r="D13069" s="84"/>
      <c r="E13069" s="84"/>
      <c r="M13069" s="86"/>
      <c r="N13069" s="87"/>
    </row>
    <row r="13070" spans="1:14" s="79" customFormat="1">
      <c r="A13070" s="17"/>
      <c r="B13070" s="84"/>
      <c r="C13070" s="85"/>
      <c r="D13070" s="84"/>
      <c r="E13070" s="84"/>
      <c r="M13070" s="86"/>
      <c r="N13070" s="87"/>
    </row>
    <row r="13071" spans="1:14" s="79" customFormat="1">
      <c r="A13071" s="17"/>
      <c r="B13071" s="84"/>
      <c r="C13071" s="85"/>
      <c r="D13071" s="84"/>
      <c r="E13071" s="84"/>
      <c r="M13071" s="86"/>
      <c r="N13071" s="87"/>
    </row>
    <row r="13072" spans="1:14" s="79" customFormat="1">
      <c r="A13072" s="17"/>
      <c r="B13072" s="84"/>
      <c r="C13072" s="85"/>
      <c r="D13072" s="84"/>
      <c r="E13072" s="84"/>
      <c r="M13072" s="86"/>
      <c r="N13072" s="87"/>
    </row>
    <row r="13073" spans="1:14" s="79" customFormat="1">
      <c r="A13073" s="17"/>
      <c r="B13073" s="84"/>
      <c r="C13073" s="85"/>
      <c r="D13073" s="84"/>
      <c r="E13073" s="84"/>
      <c r="M13073" s="86"/>
      <c r="N13073" s="87"/>
    </row>
    <row r="13074" spans="1:14" s="79" customFormat="1">
      <c r="A13074" s="17"/>
      <c r="B13074" s="84"/>
      <c r="C13074" s="85"/>
      <c r="D13074" s="84"/>
      <c r="E13074" s="84"/>
      <c r="M13074" s="86"/>
      <c r="N13074" s="87"/>
    </row>
    <row r="13075" spans="1:14" s="79" customFormat="1">
      <c r="A13075" s="17"/>
      <c r="B13075" s="84"/>
      <c r="C13075" s="85"/>
      <c r="D13075" s="84"/>
      <c r="E13075" s="84"/>
      <c r="M13075" s="86"/>
      <c r="N13075" s="87"/>
    </row>
    <row r="13076" spans="1:14" s="79" customFormat="1">
      <c r="A13076" s="17"/>
      <c r="B13076" s="84"/>
      <c r="C13076" s="85"/>
      <c r="D13076" s="84"/>
      <c r="E13076" s="84"/>
      <c r="M13076" s="86"/>
      <c r="N13076" s="87"/>
    </row>
    <row r="13077" spans="1:14" s="79" customFormat="1">
      <c r="A13077" s="17"/>
      <c r="B13077" s="84"/>
      <c r="C13077" s="85"/>
      <c r="D13077" s="84"/>
      <c r="E13077" s="84"/>
      <c r="M13077" s="86"/>
      <c r="N13077" s="87"/>
    </row>
    <row r="13078" spans="1:14" s="79" customFormat="1">
      <c r="A13078" s="17"/>
      <c r="B13078" s="84"/>
      <c r="C13078" s="85"/>
      <c r="D13078" s="84"/>
      <c r="E13078" s="84"/>
      <c r="M13078" s="86"/>
      <c r="N13078" s="87"/>
    </row>
    <row r="13079" spans="1:14" s="79" customFormat="1">
      <c r="A13079" s="17"/>
      <c r="B13079" s="84"/>
      <c r="C13079" s="85"/>
      <c r="D13079" s="84"/>
      <c r="E13079" s="84"/>
      <c r="M13079" s="86"/>
      <c r="N13079" s="87"/>
    </row>
    <row r="13080" spans="1:14" s="79" customFormat="1">
      <c r="A13080" s="17"/>
      <c r="B13080" s="84"/>
      <c r="C13080" s="85"/>
      <c r="D13080" s="84"/>
      <c r="E13080" s="84"/>
      <c r="M13080" s="86"/>
      <c r="N13080" s="87"/>
    </row>
    <row r="13081" spans="1:14" s="79" customFormat="1">
      <c r="A13081" s="17"/>
      <c r="B13081" s="84"/>
      <c r="C13081" s="85"/>
      <c r="D13081" s="84"/>
      <c r="E13081" s="84"/>
      <c r="M13081" s="86"/>
      <c r="N13081" s="87"/>
    </row>
    <row r="13082" spans="1:14" s="79" customFormat="1">
      <c r="A13082" s="17"/>
      <c r="B13082" s="84"/>
      <c r="C13082" s="85"/>
      <c r="D13082" s="84"/>
      <c r="E13082" s="84"/>
      <c r="M13082" s="86"/>
      <c r="N13082" s="87"/>
    </row>
    <row r="13083" spans="1:14" s="79" customFormat="1">
      <c r="A13083" s="17"/>
      <c r="B13083" s="84"/>
      <c r="C13083" s="85"/>
      <c r="D13083" s="84"/>
      <c r="E13083" s="84"/>
      <c r="M13083" s="86"/>
      <c r="N13083" s="87"/>
    </row>
    <row r="13084" spans="1:14" s="79" customFormat="1">
      <c r="A13084" s="17"/>
      <c r="B13084" s="84"/>
      <c r="C13084" s="85"/>
      <c r="D13084" s="84"/>
      <c r="E13084" s="84"/>
      <c r="M13084" s="86"/>
      <c r="N13084" s="87"/>
    </row>
    <row r="13085" spans="1:14" s="79" customFormat="1">
      <c r="A13085" s="17"/>
      <c r="B13085" s="84"/>
      <c r="C13085" s="85"/>
      <c r="D13085" s="84"/>
      <c r="E13085" s="84"/>
      <c r="M13085" s="86"/>
      <c r="N13085" s="87"/>
    </row>
    <row r="13086" spans="1:14" s="79" customFormat="1">
      <c r="A13086" s="17"/>
      <c r="B13086" s="84"/>
      <c r="C13086" s="85"/>
      <c r="D13086" s="84"/>
      <c r="E13086" s="84"/>
      <c r="M13086" s="86"/>
      <c r="N13086" s="87"/>
    </row>
    <row r="13087" spans="1:14" s="79" customFormat="1">
      <c r="A13087" s="17"/>
      <c r="B13087" s="84"/>
      <c r="C13087" s="85"/>
      <c r="D13087" s="84"/>
      <c r="E13087" s="84"/>
      <c r="M13087" s="86"/>
      <c r="N13087" s="87"/>
    </row>
    <row r="13088" spans="1:14" s="79" customFormat="1">
      <c r="A13088" s="17"/>
      <c r="B13088" s="84"/>
      <c r="C13088" s="85"/>
      <c r="D13088" s="84"/>
      <c r="E13088" s="84"/>
      <c r="M13088" s="86"/>
      <c r="N13088" s="87"/>
    </row>
    <row r="13089" spans="1:14" s="79" customFormat="1">
      <c r="A13089" s="17"/>
      <c r="B13089" s="84"/>
      <c r="C13089" s="85"/>
      <c r="D13089" s="84"/>
      <c r="E13089" s="84"/>
      <c r="M13089" s="86"/>
      <c r="N13089" s="87"/>
    </row>
    <row r="13090" spans="1:14" s="79" customFormat="1">
      <c r="A13090" s="17"/>
      <c r="B13090" s="84"/>
      <c r="C13090" s="85"/>
      <c r="D13090" s="84"/>
      <c r="E13090" s="84"/>
      <c r="M13090" s="86"/>
      <c r="N13090" s="87"/>
    </row>
    <row r="13091" spans="1:14" s="79" customFormat="1">
      <c r="A13091" s="17"/>
      <c r="B13091" s="84"/>
      <c r="C13091" s="85"/>
      <c r="D13091" s="84"/>
      <c r="E13091" s="84"/>
      <c r="M13091" s="86"/>
      <c r="N13091" s="87"/>
    </row>
    <row r="13092" spans="1:14" s="79" customFormat="1">
      <c r="A13092" s="17"/>
      <c r="B13092" s="84"/>
      <c r="C13092" s="85"/>
      <c r="D13092" s="84"/>
      <c r="E13092" s="84"/>
      <c r="M13092" s="86"/>
      <c r="N13092" s="87"/>
    </row>
    <row r="13093" spans="1:14" s="79" customFormat="1">
      <c r="A13093" s="17"/>
      <c r="B13093" s="84"/>
      <c r="C13093" s="85"/>
      <c r="D13093" s="84"/>
      <c r="E13093" s="84"/>
      <c r="M13093" s="86"/>
      <c r="N13093" s="87"/>
    </row>
    <row r="13094" spans="1:14" s="79" customFormat="1">
      <c r="A13094" s="17"/>
      <c r="B13094" s="84"/>
      <c r="C13094" s="85"/>
      <c r="D13094" s="84"/>
      <c r="E13094" s="84"/>
      <c r="M13094" s="86"/>
      <c r="N13094" s="87"/>
    </row>
    <row r="13095" spans="1:14" s="79" customFormat="1">
      <c r="A13095" s="17"/>
      <c r="B13095" s="84"/>
      <c r="C13095" s="85"/>
      <c r="D13095" s="84"/>
      <c r="E13095" s="84"/>
      <c r="M13095" s="86"/>
      <c r="N13095" s="87"/>
    </row>
    <row r="13096" spans="1:14" s="79" customFormat="1">
      <c r="A13096" s="17"/>
      <c r="B13096" s="84"/>
      <c r="C13096" s="85"/>
      <c r="D13096" s="84"/>
      <c r="E13096" s="84"/>
      <c r="M13096" s="86"/>
      <c r="N13096" s="87"/>
    </row>
    <row r="13097" spans="1:14" s="79" customFormat="1">
      <c r="A13097" s="17"/>
      <c r="B13097" s="84"/>
      <c r="C13097" s="85"/>
      <c r="D13097" s="84"/>
      <c r="E13097" s="84"/>
      <c r="M13097" s="86"/>
      <c r="N13097" s="87"/>
    </row>
    <row r="13098" spans="1:14" s="79" customFormat="1">
      <c r="A13098" s="17"/>
      <c r="B13098" s="84"/>
      <c r="C13098" s="85"/>
      <c r="D13098" s="84"/>
      <c r="E13098" s="84"/>
      <c r="M13098" s="86"/>
      <c r="N13098" s="87"/>
    </row>
    <row r="13099" spans="1:14" s="79" customFormat="1">
      <c r="A13099" s="17"/>
      <c r="B13099" s="84"/>
      <c r="C13099" s="85"/>
      <c r="D13099" s="84"/>
      <c r="E13099" s="84"/>
      <c r="M13099" s="86"/>
      <c r="N13099" s="87"/>
    </row>
    <row r="13100" spans="1:14" s="79" customFormat="1">
      <c r="A13100" s="17"/>
      <c r="B13100" s="84"/>
      <c r="C13100" s="85"/>
      <c r="D13100" s="84"/>
      <c r="E13100" s="84"/>
      <c r="M13100" s="86"/>
      <c r="N13100" s="87"/>
    </row>
    <row r="13101" spans="1:14" s="79" customFormat="1">
      <c r="A13101" s="17"/>
      <c r="B13101" s="84"/>
      <c r="C13101" s="85"/>
      <c r="D13101" s="84"/>
      <c r="E13101" s="84"/>
      <c r="M13101" s="86"/>
      <c r="N13101" s="87"/>
    </row>
    <row r="13102" spans="1:14" s="79" customFormat="1">
      <c r="A13102" s="17"/>
      <c r="B13102" s="84"/>
      <c r="C13102" s="85"/>
      <c r="D13102" s="84"/>
      <c r="E13102" s="84"/>
      <c r="M13102" s="86"/>
      <c r="N13102" s="87"/>
    </row>
    <row r="13103" spans="1:14" s="79" customFormat="1">
      <c r="A13103" s="17"/>
      <c r="B13103" s="84"/>
      <c r="C13103" s="85"/>
      <c r="D13103" s="84"/>
      <c r="E13103" s="84"/>
      <c r="M13103" s="86"/>
      <c r="N13103" s="87"/>
    </row>
    <row r="13104" spans="1:14" s="79" customFormat="1">
      <c r="A13104" s="17"/>
      <c r="B13104" s="84"/>
      <c r="C13104" s="85"/>
      <c r="D13104" s="84"/>
      <c r="E13104" s="84"/>
      <c r="M13104" s="86"/>
      <c r="N13104" s="87"/>
    </row>
    <row r="13105" spans="1:14" s="79" customFormat="1">
      <c r="A13105" s="17"/>
      <c r="B13105" s="84"/>
      <c r="C13105" s="85"/>
      <c r="D13105" s="84"/>
      <c r="E13105" s="84"/>
      <c r="M13105" s="86"/>
      <c r="N13105" s="87"/>
    </row>
    <row r="13106" spans="1:14" s="79" customFormat="1">
      <c r="A13106" s="17"/>
      <c r="B13106" s="84"/>
      <c r="C13106" s="85"/>
      <c r="D13106" s="84"/>
      <c r="E13106" s="84"/>
      <c r="M13106" s="86"/>
      <c r="N13106" s="87"/>
    </row>
    <row r="13107" spans="1:14" s="79" customFormat="1">
      <c r="A13107" s="17"/>
      <c r="B13107" s="84"/>
      <c r="C13107" s="85"/>
      <c r="D13107" s="84"/>
      <c r="E13107" s="84"/>
      <c r="M13107" s="86"/>
      <c r="N13107" s="87"/>
    </row>
    <row r="13108" spans="1:14" s="79" customFormat="1">
      <c r="A13108" s="17"/>
      <c r="B13108" s="84"/>
      <c r="C13108" s="85"/>
      <c r="D13108" s="84"/>
      <c r="E13108" s="84"/>
      <c r="M13108" s="86"/>
      <c r="N13108" s="87"/>
    </row>
    <row r="13109" spans="1:14" s="79" customFormat="1">
      <c r="A13109" s="17"/>
      <c r="B13109" s="84"/>
      <c r="C13109" s="85"/>
      <c r="D13109" s="84"/>
      <c r="E13109" s="84"/>
      <c r="M13109" s="86"/>
      <c r="N13109" s="87"/>
    </row>
    <row r="13110" spans="1:14" s="79" customFormat="1">
      <c r="A13110" s="17"/>
      <c r="B13110" s="84"/>
      <c r="C13110" s="85"/>
      <c r="D13110" s="84"/>
      <c r="E13110" s="84"/>
      <c r="M13110" s="86"/>
      <c r="N13110" s="87"/>
    </row>
    <row r="13111" spans="1:14" s="79" customFormat="1">
      <c r="A13111" s="17"/>
      <c r="B13111" s="84"/>
      <c r="C13111" s="85"/>
      <c r="D13111" s="84"/>
      <c r="E13111" s="84"/>
      <c r="M13111" s="86"/>
      <c r="N13111" s="87"/>
    </row>
    <row r="13112" spans="1:14" s="79" customFormat="1">
      <c r="A13112" s="17"/>
      <c r="B13112" s="84"/>
      <c r="C13112" s="85"/>
      <c r="D13112" s="84"/>
      <c r="E13112" s="84"/>
      <c r="M13112" s="86"/>
      <c r="N13112" s="87"/>
    </row>
    <row r="13113" spans="1:14" s="79" customFormat="1">
      <c r="A13113" s="17"/>
      <c r="B13113" s="84"/>
      <c r="C13113" s="85"/>
      <c r="D13113" s="84"/>
      <c r="E13113" s="84"/>
      <c r="M13113" s="86"/>
      <c r="N13113" s="87"/>
    </row>
    <row r="13114" spans="1:14" s="79" customFormat="1">
      <c r="A13114" s="17"/>
      <c r="B13114" s="84"/>
      <c r="C13114" s="85"/>
      <c r="D13114" s="84"/>
      <c r="E13114" s="84"/>
      <c r="M13114" s="86"/>
      <c r="N13114" s="87"/>
    </row>
    <row r="13115" spans="1:14" s="79" customFormat="1">
      <c r="A13115" s="17"/>
      <c r="B13115" s="84"/>
      <c r="C13115" s="85"/>
      <c r="D13115" s="84"/>
      <c r="E13115" s="84"/>
      <c r="M13115" s="86"/>
      <c r="N13115" s="87"/>
    </row>
    <row r="13116" spans="1:14" s="79" customFormat="1">
      <c r="A13116" s="17"/>
      <c r="B13116" s="84"/>
      <c r="C13116" s="85"/>
      <c r="D13116" s="84"/>
      <c r="E13116" s="84"/>
      <c r="M13116" s="86"/>
      <c r="N13116" s="87"/>
    </row>
    <row r="13117" spans="1:14" s="79" customFormat="1">
      <c r="A13117" s="17"/>
      <c r="B13117" s="84"/>
      <c r="C13117" s="85"/>
      <c r="D13117" s="84"/>
      <c r="E13117" s="84"/>
      <c r="M13117" s="86"/>
      <c r="N13117" s="87"/>
    </row>
    <row r="13118" spans="1:14" s="79" customFormat="1">
      <c r="A13118" s="17"/>
      <c r="B13118" s="84"/>
      <c r="C13118" s="85"/>
      <c r="D13118" s="84"/>
      <c r="E13118" s="84"/>
      <c r="M13118" s="86"/>
      <c r="N13118" s="87"/>
    </row>
    <row r="13119" spans="1:14" s="79" customFormat="1">
      <c r="A13119" s="17"/>
      <c r="B13119" s="84"/>
      <c r="C13119" s="85"/>
      <c r="D13119" s="84"/>
      <c r="E13119" s="84"/>
      <c r="M13119" s="86"/>
      <c r="N13119" s="87"/>
    </row>
    <row r="13120" spans="1:14" s="79" customFormat="1">
      <c r="A13120" s="17"/>
      <c r="B13120" s="84"/>
      <c r="C13120" s="85"/>
      <c r="D13120" s="84"/>
      <c r="E13120" s="84"/>
      <c r="M13120" s="86"/>
      <c r="N13120" s="87"/>
    </row>
    <row r="13121" spans="1:14" s="79" customFormat="1">
      <c r="A13121" s="17"/>
      <c r="B13121" s="84"/>
      <c r="C13121" s="85"/>
      <c r="D13121" s="84"/>
      <c r="E13121" s="84"/>
      <c r="M13121" s="86"/>
      <c r="N13121" s="87"/>
    </row>
    <row r="13122" spans="1:14" s="79" customFormat="1">
      <c r="A13122" s="17"/>
      <c r="B13122" s="84"/>
      <c r="C13122" s="85"/>
      <c r="D13122" s="84"/>
      <c r="E13122" s="84"/>
      <c r="M13122" s="86"/>
      <c r="N13122" s="87"/>
    </row>
    <row r="13123" spans="1:14" s="79" customFormat="1">
      <c r="A13123" s="17"/>
      <c r="B13123" s="84"/>
      <c r="C13123" s="85"/>
      <c r="D13123" s="84"/>
      <c r="E13123" s="84"/>
      <c r="M13123" s="86"/>
      <c r="N13123" s="87"/>
    </row>
    <row r="13124" spans="1:14" s="79" customFormat="1">
      <c r="A13124" s="17"/>
      <c r="B13124" s="84"/>
      <c r="C13124" s="85"/>
      <c r="D13124" s="84"/>
      <c r="E13124" s="84"/>
      <c r="M13124" s="86"/>
      <c r="N13124" s="87"/>
    </row>
    <row r="13125" spans="1:14" s="79" customFormat="1">
      <c r="A13125" s="17"/>
      <c r="B13125" s="84"/>
      <c r="C13125" s="85"/>
      <c r="D13125" s="84"/>
      <c r="E13125" s="84"/>
      <c r="M13125" s="86"/>
      <c r="N13125" s="87"/>
    </row>
    <row r="13126" spans="1:14" s="79" customFormat="1">
      <c r="A13126" s="17"/>
      <c r="B13126" s="84"/>
      <c r="C13126" s="85"/>
      <c r="D13126" s="84"/>
      <c r="E13126" s="84"/>
      <c r="M13126" s="86"/>
      <c r="N13126" s="87"/>
    </row>
    <row r="13127" spans="1:14" s="79" customFormat="1">
      <c r="A13127" s="17"/>
      <c r="B13127" s="84"/>
      <c r="C13127" s="85"/>
      <c r="D13127" s="84"/>
      <c r="E13127" s="84"/>
      <c r="M13127" s="86"/>
      <c r="N13127" s="87"/>
    </row>
    <row r="13128" spans="1:14" s="79" customFormat="1">
      <c r="A13128" s="17"/>
      <c r="B13128" s="84"/>
      <c r="C13128" s="85"/>
      <c r="D13128" s="84"/>
      <c r="E13128" s="84"/>
      <c r="M13128" s="86"/>
      <c r="N13128" s="87"/>
    </row>
    <row r="13129" spans="1:14" s="79" customFormat="1">
      <c r="A13129" s="17"/>
      <c r="B13129" s="84"/>
      <c r="C13129" s="85"/>
      <c r="D13129" s="84"/>
      <c r="E13129" s="84"/>
      <c r="M13129" s="86"/>
      <c r="N13129" s="87"/>
    </row>
    <row r="13130" spans="1:14" s="79" customFormat="1">
      <c r="A13130" s="17"/>
      <c r="B13130" s="84"/>
      <c r="C13130" s="85"/>
      <c r="D13130" s="84"/>
      <c r="E13130" s="84"/>
      <c r="M13130" s="86"/>
      <c r="N13130" s="87"/>
    </row>
    <row r="13131" spans="1:14" s="79" customFormat="1">
      <c r="A13131" s="17"/>
      <c r="B13131" s="84"/>
      <c r="C13131" s="85"/>
      <c r="D13131" s="84"/>
      <c r="E13131" s="84"/>
      <c r="M13131" s="86"/>
      <c r="N13131" s="87"/>
    </row>
    <row r="13132" spans="1:14" s="79" customFormat="1">
      <c r="A13132" s="17"/>
      <c r="B13132" s="84"/>
      <c r="C13132" s="85"/>
      <c r="D13132" s="84"/>
      <c r="E13132" s="84"/>
      <c r="M13132" s="86"/>
      <c r="N13132" s="87"/>
    </row>
    <row r="13133" spans="1:14" s="79" customFormat="1">
      <c r="A13133" s="17"/>
      <c r="B13133" s="84"/>
      <c r="C13133" s="85"/>
      <c r="D13133" s="84"/>
      <c r="E13133" s="84"/>
      <c r="M13133" s="86"/>
      <c r="N13133" s="87"/>
    </row>
    <row r="13134" spans="1:14" s="79" customFormat="1">
      <c r="A13134" s="17"/>
      <c r="B13134" s="84"/>
      <c r="C13134" s="85"/>
      <c r="D13134" s="84"/>
      <c r="E13134" s="84"/>
      <c r="M13134" s="86"/>
      <c r="N13134" s="87"/>
    </row>
    <row r="13135" spans="1:14" s="79" customFormat="1">
      <c r="A13135" s="17"/>
      <c r="B13135" s="84"/>
      <c r="C13135" s="85"/>
      <c r="D13135" s="84"/>
      <c r="E13135" s="84"/>
      <c r="M13135" s="86"/>
      <c r="N13135" s="87"/>
    </row>
    <row r="13136" spans="1:14" s="79" customFormat="1">
      <c r="A13136" s="17"/>
      <c r="B13136" s="84"/>
      <c r="C13136" s="85"/>
      <c r="D13136" s="84"/>
      <c r="E13136" s="84"/>
      <c r="M13136" s="86"/>
      <c r="N13136" s="87"/>
    </row>
    <row r="13137" spans="1:14" s="79" customFormat="1">
      <c r="A13137" s="17"/>
      <c r="B13137" s="84"/>
      <c r="C13137" s="85"/>
      <c r="D13137" s="84"/>
      <c r="E13137" s="84"/>
      <c r="M13137" s="86"/>
      <c r="N13137" s="87"/>
    </row>
    <row r="13138" spans="1:14" s="79" customFormat="1">
      <c r="A13138" s="17"/>
      <c r="B13138" s="84"/>
      <c r="C13138" s="85"/>
      <c r="D13138" s="84"/>
      <c r="E13138" s="84"/>
      <c r="M13138" s="86"/>
      <c r="N13138" s="87"/>
    </row>
    <row r="13139" spans="1:14" s="79" customFormat="1">
      <c r="A13139" s="17"/>
      <c r="B13139" s="84"/>
      <c r="C13139" s="85"/>
      <c r="D13139" s="84"/>
      <c r="E13139" s="84"/>
      <c r="M13139" s="86"/>
      <c r="N13139" s="87"/>
    </row>
    <row r="13140" spans="1:14" s="79" customFormat="1">
      <c r="A13140" s="17"/>
      <c r="B13140" s="84"/>
      <c r="C13140" s="85"/>
      <c r="D13140" s="84"/>
      <c r="E13140" s="84"/>
      <c r="M13140" s="86"/>
      <c r="N13140" s="87"/>
    </row>
    <row r="13141" spans="1:14" s="79" customFormat="1">
      <c r="A13141" s="17"/>
      <c r="B13141" s="84"/>
      <c r="C13141" s="85"/>
      <c r="D13141" s="84"/>
      <c r="E13141" s="84"/>
      <c r="M13141" s="86"/>
      <c r="N13141" s="87"/>
    </row>
    <row r="13142" spans="1:14" s="79" customFormat="1">
      <c r="A13142" s="17"/>
      <c r="B13142" s="84"/>
      <c r="C13142" s="85"/>
      <c r="D13142" s="84"/>
      <c r="E13142" s="84"/>
      <c r="M13142" s="86"/>
      <c r="N13142" s="87"/>
    </row>
    <row r="13143" spans="1:14" s="79" customFormat="1">
      <c r="A13143" s="17"/>
      <c r="B13143" s="84"/>
      <c r="C13143" s="85"/>
      <c r="D13143" s="84"/>
      <c r="E13143" s="84"/>
      <c r="M13143" s="86"/>
      <c r="N13143" s="87"/>
    </row>
    <row r="13144" spans="1:14" s="79" customFormat="1">
      <c r="A13144" s="17"/>
      <c r="B13144" s="84"/>
      <c r="C13144" s="85"/>
      <c r="D13144" s="84"/>
      <c r="E13144" s="84"/>
      <c r="M13144" s="86"/>
      <c r="N13144" s="87"/>
    </row>
    <row r="13145" spans="1:14" s="79" customFormat="1">
      <c r="A13145" s="17"/>
      <c r="B13145" s="84"/>
      <c r="C13145" s="85"/>
      <c r="D13145" s="84"/>
      <c r="E13145" s="84"/>
      <c r="M13145" s="86"/>
      <c r="N13145" s="87"/>
    </row>
    <row r="13146" spans="1:14" s="79" customFormat="1">
      <c r="A13146" s="17"/>
      <c r="B13146" s="84"/>
      <c r="C13146" s="85"/>
      <c r="D13146" s="84"/>
      <c r="E13146" s="84"/>
      <c r="M13146" s="86"/>
      <c r="N13146" s="87"/>
    </row>
    <row r="13147" spans="1:14" s="79" customFormat="1">
      <c r="A13147" s="17"/>
      <c r="B13147" s="84"/>
      <c r="C13147" s="85"/>
      <c r="D13147" s="84"/>
      <c r="E13147" s="84"/>
      <c r="M13147" s="86"/>
      <c r="N13147" s="87"/>
    </row>
    <row r="13148" spans="1:14" s="79" customFormat="1">
      <c r="A13148" s="17"/>
      <c r="B13148" s="84"/>
      <c r="C13148" s="85"/>
      <c r="D13148" s="84"/>
      <c r="E13148" s="84"/>
      <c r="M13148" s="86"/>
      <c r="N13148" s="87"/>
    </row>
    <row r="13149" spans="1:14" s="79" customFormat="1">
      <c r="A13149" s="17"/>
      <c r="B13149" s="84"/>
      <c r="C13149" s="85"/>
      <c r="D13149" s="84"/>
      <c r="E13149" s="84"/>
      <c r="M13149" s="86"/>
      <c r="N13149" s="87"/>
    </row>
    <row r="13150" spans="1:14" s="79" customFormat="1">
      <c r="A13150" s="17"/>
      <c r="B13150" s="84"/>
      <c r="C13150" s="85"/>
      <c r="D13150" s="84"/>
      <c r="E13150" s="84"/>
      <c r="M13150" s="86"/>
      <c r="N13150" s="87"/>
    </row>
    <row r="13151" spans="1:14" s="79" customFormat="1">
      <c r="A13151" s="17"/>
      <c r="B13151" s="84"/>
      <c r="C13151" s="85"/>
      <c r="D13151" s="84"/>
      <c r="E13151" s="84"/>
      <c r="M13151" s="86"/>
      <c r="N13151" s="87"/>
    </row>
    <row r="13152" spans="1:14" s="79" customFormat="1">
      <c r="A13152" s="17"/>
      <c r="B13152" s="84"/>
      <c r="C13152" s="85"/>
      <c r="D13152" s="84"/>
      <c r="E13152" s="84"/>
      <c r="M13152" s="86"/>
      <c r="N13152" s="87"/>
    </row>
    <row r="13153" spans="1:14" s="79" customFormat="1">
      <c r="A13153" s="17"/>
      <c r="B13153" s="84"/>
      <c r="C13153" s="85"/>
      <c r="D13153" s="84"/>
      <c r="E13153" s="84"/>
      <c r="M13153" s="86"/>
      <c r="N13153" s="87"/>
    </row>
    <row r="13154" spans="1:14" s="79" customFormat="1">
      <c r="A13154" s="17"/>
      <c r="B13154" s="84"/>
      <c r="C13154" s="85"/>
      <c r="D13154" s="84"/>
      <c r="E13154" s="84"/>
      <c r="M13154" s="86"/>
      <c r="N13154" s="87"/>
    </row>
    <row r="13155" spans="1:14" s="79" customFormat="1">
      <c r="A13155" s="17"/>
      <c r="B13155" s="84"/>
      <c r="C13155" s="85"/>
      <c r="D13155" s="84"/>
      <c r="E13155" s="84"/>
      <c r="M13155" s="86"/>
      <c r="N13155" s="87"/>
    </row>
    <row r="13156" spans="1:14" s="79" customFormat="1">
      <c r="A13156" s="17"/>
      <c r="B13156" s="84"/>
      <c r="C13156" s="85"/>
      <c r="D13156" s="84"/>
      <c r="E13156" s="84"/>
      <c r="M13156" s="86"/>
      <c r="N13156" s="87"/>
    </row>
    <row r="13157" spans="1:14" s="79" customFormat="1">
      <c r="A13157" s="17"/>
      <c r="B13157" s="84"/>
      <c r="C13157" s="85"/>
      <c r="D13157" s="84"/>
      <c r="E13157" s="84"/>
      <c r="M13157" s="86"/>
      <c r="N13157" s="87"/>
    </row>
    <row r="13158" spans="1:14" s="79" customFormat="1">
      <c r="A13158" s="17"/>
      <c r="B13158" s="84"/>
      <c r="C13158" s="85"/>
      <c r="D13158" s="84"/>
      <c r="E13158" s="84"/>
      <c r="M13158" s="86"/>
      <c r="N13158" s="87"/>
    </row>
    <row r="13159" spans="1:14" s="79" customFormat="1">
      <c r="A13159" s="17"/>
      <c r="B13159" s="84"/>
      <c r="C13159" s="85"/>
      <c r="D13159" s="84"/>
      <c r="E13159" s="84"/>
      <c r="M13159" s="86"/>
      <c r="N13159" s="87"/>
    </row>
    <row r="13160" spans="1:14" s="79" customFormat="1">
      <c r="A13160" s="17"/>
      <c r="B13160" s="84"/>
      <c r="C13160" s="85"/>
      <c r="D13160" s="84"/>
      <c r="E13160" s="84"/>
      <c r="M13160" s="86"/>
      <c r="N13160" s="87"/>
    </row>
    <row r="13161" spans="1:14" s="79" customFormat="1">
      <c r="A13161" s="17"/>
      <c r="B13161" s="84"/>
      <c r="C13161" s="85"/>
      <c r="D13161" s="84"/>
      <c r="E13161" s="84"/>
      <c r="M13161" s="86"/>
      <c r="N13161" s="87"/>
    </row>
    <row r="13162" spans="1:14" s="79" customFormat="1">
      <c r="A13162" s="17"/>
      <c r="B13162" s="84"/>
      <c r="C13162" s="85"/>
      <c r="D13162" s="84"/>
      <c r="E13162" s="84"/>
      <c r="M13162" s="86"/>
      <c r="N13162" s="87"/>
    </row>
    <row r="13163" spans="1:14" s="79" customFormat="1">
      <c r="A13163" s="17"/>
      <c r="B13163" s="84"/>
      <c r="C13163" s="85"/>
      <c r="D13163" s="84"/>
      <c r="E13163" s="84"/>
      <c r="M13163" s="86"/>
      <c r="N13163" s="87"/>
    </row>
    <row r="13164" spans="1:14" s="79" customFormat="1">
      <c r="A13164" s="17"/>
      <c r="B13164" s="84"/>
      <c r="C13164" s="85"/>
      <c r="D13164" s="84"/>
      <c r="E13164" s="84"/>
      <c r="M13164" s="86"/>
      <c r="N13164" s="87"/>
    </row>
    <row r="13165" spans="1:14" s="79" customFormat="1">
      <c r="A13165" s="17"/>
      <c r="B13165" s="84"/>
      <c r="C13165" s="85"/>
      <c r="D13165" s="84"/>
      <c r="E13165" s="84"/>
      <c r="M13165" s="86"/>
      <c r="N13165" s="87"/>
    </row>
    <row r="13166" spans="1:14" s="79" customFormat="1">
      <c r="A13166" s="17"/>
      <c r="B13166" s="84"/>
      <c r="C13166" s="85"/>
      <c r="D13166" s="84"/>
      <c r="E13166" s="84"/>
      <c r="M13166" s="86"/>
      <c r="N13166" s="87"/>
    </row>
    <row r="13167" spans="1:14" s="79" customFormat="1">
      <c r="A13167" s="17"/>
      <c r="B13167" s="84"/>
      <c r="C13167" s="85"/>
      <c r="D13167" s="84"/>
      <c r="E13167" s="84"/>
      <c r="M13167" s="86"/>
      <c r="N13167" s="87"/>
    </row>
    <row r="13168" spans="1:14" s="79" customFormat="1">
      <c r="A13168" s="17"/>
      <c r="B13168" s="84"/>
      <c r="C13168" s="85"/>
      <c r="D13168" s="84"/>
      <c r="E13168" s="84"/>
      <c r="M13168" s="86"/>
      <c r="N13168" s="87"/>
    </row>
    <row r="13169" spans="1:14" s="79" customFormat="1">
      <c r="A13169" s="17"/>
      <c r="B13169" s="84"/>
      <c r="C13169" s="85"/>
      <c r="D13169" s="84"/>
      <c r="E13169" s="84"/>
      <c r="M13169" s="86"/>
      <c r="N13169" s="87"/>
    </row>
    <row r="13170" spans="1:14" s="79" customFormat="1">
      <c r="A13170" s="17"/>
      <c r="B13170" s="84"/>
      <c r="C13170" s="85"/>
      <c r="D13170" s="84"/>
      <c r="E13170" s="84"/>
      <c r="M13170" s="86"/>
      <c r="N13170" s="87"/>
    </row>
    <row r="13171" spans="1:14" s="79" customFormat="1">
      <c r="A13171" s="17"/>
      <c r="B13171" s="84"/>
      <c r="C13171" s="85"/>
      <c r="D13171" s="84"/>
      <c r="E13171" s="84"/>
      <c r="M13171" s="86"/>
      <c r="N13171" s="87"/>
    </row>
    <row r="13172" spans="1:14" s="79" customFormat="1">
      <c r="A13172" s="17"/>
      <c r="B13172" s="84"/>
      <c r="C13172" s="85"/>
      <c r="D13172" s="84"/>
      <c r="E13172" s="84"/>
      <c r="M13172" s="86"/>
      <c r="N13172" s="87"/>
    </row>
    <row r="13173" spans="1:14" s="79" customFormat="1">
      <c r="A13173" s="17"/>
      <c r="B13173" s="84"/>
      <c r="C13173" s="85"/>
      <c r="D13173" s="84"/>
      <c r="E13173" s="84"/>
      <c r="M13173" s="86"/>
      <c r="N13173" s="87"/>
    </row>
    <row r="13174" spans="1:14" s="79" customFormat="1">
      <c r="A13174" s="17"/>
      <c r="B13174" s="84"/>
      <c r="C13174" s="85"/>
      <c r="D13174" s="84"/>
      <c r="E13174" s="84"/>
      <c r="M13174" s="86"/>
      <c r="N13174" s="87"/>
    </row>
    <row r="13175" spans="1:14" s="79" customFormat="1">
      <c r="A13175" s="17"/>
      <c r="B13175" s="84"/>
      <c r="C13175" s="85"/>
      <c r="D13175" s="84"/>
      <c r="E13175" s="84"/>
      <c r="M13175" s="86"/>
      <c r="N13175" s="87"/>
    </row>
    <row r="13176" spans="1:14" s="79" customFormat="1">
      <c r="A13176" s="17"/>
      <c r="B13176" s="84"/>
      <c r="C13176" s="85"/>
      <c r="D13176" s="84"/>
      <c r="E13176" s="84"/>
      <c r="M13176" s="86"/>
      <c r="N13176" s="87"/>
    </row>
    <row r="13177" spans="1:14" s="79" customFormat="1">
      <c r="A13177" s="17"/>
      <c r="B13177" s="84"/>
      <c r="C13177" s="85"/>
      <c r="D13177" s="84"/>
      <c r="E13177" s="84"/>
      <c r="M13177" s="86"/>
      <c r="N13177" s="87"/>
    </row>
    <row r="13178" spans="1:14" s="79" customFormat="1">
      <c r="A13178" s="17"/>
      <c r="B13178" s="84"/>
      <c r="C13178" s="85"/>
      <c r="D13178" s="84"/>
      <c r="E13178" s="84"/>
      <c r="M13178" s="86"/>
      <c r="N13178" s="87"/>
    </row>
    <row r="13179" spans="1:14" s="79" customFormat="1">
      <c r="A13179" s="17"/>
      <c r="B13179" s="84"/>
      <c r="C13179" s="85"/>
      <c r="D13179" s="84"/>
      <c r="E13179" s="84"/>
      <c r="M13179" s="86"/>
      <c r="N13179" s="87"/>
    </row>
    <row r="13180" spans="1:14" s="79" customFormat="1">
      <c r="A13180" s="17"/>
      <c r="B13180" s="84"/>
      <c r="C13180" s="85"/>
      <c r="D13180" s="84"/>
      <c r="E13180" s="84"/>
      <c r="M13180" s="86"/>
      <c r="N13180" s="87"/>
    </row>
    <row r="13181" spans="1:14" s="79" customFormat="1">
      <c r="A13181" s="17"/>
      <c r="B13181" s="84"/>
      <c r="C13181" s="85"/>
      <c r="D13181" s="84"/>
      <c r="E13181" s="84"/>
      <c r="M13181" s="86"/>
      <c r="N13181" s="87"/>
    </row>
    <row r="13182" spans="1:14" s="79" customFormat="1">
      <c r="A13182" s="17"/>
      <c r="B13182" s="84"/>
      <c r="C13182" s="85"/>
      <c r="D13182" s="84"/>
      <c r="E13182" s="84"/>
      <c r="M13182" s="86"/>
      <c r="N13182" s="87"/>
    </row>
    <row r="13183" spans="1:14" s="79" customFormat="1">
      <c r="A13183" s="17"/>
      <c r="B13183" s="84"/>
      <c r="C13183" s="85"/>
      <c r="D13183" s="84"/>
      <c r="E13183" s="84"/>
      <c r="M13183" s="86"/>
      <c r="N13183" s="87"/>
    </row>
    <row r="13184" spans="1:14" s="79" customFormat="1">
      <c r="A13184" s="17"/>
      <c r="B13184" s="84"/>
      <c r="C13184" s="85"/>
      <c r="D13184" s="84"/>
      <c r="E13184" s="84"/>
      <c r="M13184" s="86"/>
      <c r="N13184" s="87"/>
    </row>
    <row r="13185" spans="1:14" s="79" customFormat="1">
      <c r="A13185" s="17"/>
      <c r="B13185" s="84"/>
      <c r="C13185" s="85"/>
      <c r="D13185" s="84"/>
      <c r="E13185" s="84"/>
      <c r="M13185" s="86"/>
      <c r="N13185" s="87"/>
    </row>
    <row r="13186" spans="1:14" s="79" customFormat="1">
      <c r="A13186" s="17"/>
      <c r="B13186" s="84"/>
      <c r="C13186" s="85"/>
      <c r="D13186" s="84"/>
      <c r="E13186" s="84"/>
      <c r="M13186" s="86"/>
      <c r="N13186" s="87"/>
    </row>
    <row r="13187" spans="1:14" s="79" customFormat="1">
      <c r="A13187" s="17"/>
      <c r="B13187" s="84"/>
      <c r="C13187" s="85"/>
      <c r="D13187" s="84"/>
      <c r="E13187" s="84"/>
      <c r="M13187" s="86"/>
      <c r="N13187" s="87"/>
    </row>
    <row r="13188" spans="1:14" s="79" customFormat="1">
      <c r="A13188" s="17"/>
      <c r="B13188" s="84"/>
      <c r="C13188" s="85"/>
      <c r="D13188" s="84"/>
      <c r="E13188" s="84"/>
      <c r="M13188" s="86"/>
      <c r="N13188" s="87"/>
    </row>
    <row r="13189" spans="1:14" s="79" customFormat="1">
      <c r="A13189" s="17"/>
      <c r="B13189" s="84"/>
      <c r="C13189" s="85"/>
      <c r="D13189" s="84"/>
      <c r="E13189" s="84"/>
      <c r="M13189" s="86"/>
      <c r="N13189" s="87"/>
    </row>
    <row r="13190" spans="1:14" s="79" customFormat="1">
      <c r="A13190" s="17"/>
      <c r="B13190" s="84"/>
      <c r="C13190" s="85"/>
      <c r="D13190" s="84"/>
      <c r="E13190" s="84"/>
      <c r="M13190" s="86"/>
      <c r="N13190" s="87"/>
    </row>
    <row r="13191" spans="1:14" s="79" customFormat="1">
      <c r="A13191" s="17"/>
      <c r="B13191" s="84"/>
      <c r="C13191" s="85"/>
      <c r="D13191" s="84"/>
      <c r="E13191" s="84"/>
      <c r="M13191" s="86"/>
      <c r="N13191" s="87"/>
    </row>
    <row r="13192" spans="1:14" s="79" customFormat="1">
      <c r="A13192" s="17"/>
      <c r="B13192" s="84"/>
      <c r="C13192" s="85"/>
      <c r="D13192" s="84"/>
      <c r="E13192" s="84"/>
      <c r="M13192" s="86"/>
      <c r="N13192" s="87"/>
    </row>
    <row r="13193" spans="1:14" s="79" customFormat="1">
      <c r="A13193" s="17"/>
      <c r="B13193" s="84"/>
      <c r="C13193" s="85"/>
      <c r="D13193" s="84"/>
      <c r="E13193" s="84"/>
      <c r="M13193" s="86"/>
      <c r="N13193" s="87"/>
    </row>
    <row r="13194" spans="1:14" s="79" customFormat="1">
      <c r="A13194" s="17"/>
      <c r="B13194" s="84"/>
      <c r="C13194" s="85"/>
      <c r="D13194" s="84"/>
      <c r="E13194" s="84"/>
      <c r="M13194" s="86"/>
      <c r="N13194" s="87"/>
    </row>
    <row r="13195" spans="1:14" s="79" customFormat="1">
      <c r="A13195" s="17"/>
      <c r="B13195" s="84"/>
      <c r="C13195" s="85"/>
      <c r="D13195" s="84"/>
      <c r="E13195" s="84"/>
      <c r="M13195" s="86"/>
      <c r="N13195" s="87"/>
    </row>
    <row r="13196" spans="1:14" s="79" customFormat="1">
      <c r="A13196" s="17"/>
      <c r="B13196" s="84"/>
      <c r="C13196" s="85"/>
      <c r="D13196" s="84"/>
      <c r="E13196" s="84"/>
      <c r="M13196" s="86"/>
      <c r="N13196" s="87"/>
    </row>
    <row r="13197" spans="1:14" s="79" customFormat="1">
      <c r="A13197" s="17"/>
      <c r="B13197" s="84"/>
      <c r="C13197" s="85"/>
      <c r="D13197" s="84"/>
      <c r="E13197" s="84"/>
      <c r="M13197" s="86"/>
      <c r="N13197" s="87"/>
    </row>
    <row r="13198" spans="1:14" s="79" customFormat="1">
      <c r="A13198" s="17"/>
      <c r="B13198" s="84"/>
      <c r="C13198" s="85"/>
      <c r="D13198" s="84"/>
      <c r="E13198" s="84"/>
      <c r="M13198" s="86"/>
      <c r="N13198" s="87"/>
    </row>
    <row r="13199" spans="1:14" s="79" customFormat="1">
      <c r="A13199" s="17"/>
      <c r="B13199" s="84"/>
      <c r="C13199" s="85"/>
      <c r="D13199" s="84"/>
      <c r="E13199" s="84"/>
      <c r="M13199" s="86"/>
      <c r="N13199" s="87"/>
    </row>
    <row r="13200" spans="1:14" s="79" customFormat="1">
      <c r="A13200" s="17"/>
      <c r="B13200" s="84"/>
      <c r="C13200" s="85"/>
      <c r="D13200" s="84"/>
      <c r="E13200" s="84"/>
      <c r="M13200" s="86"/>
      <c r="N13200" s="87"/>
    </row>
    <row r="13201" spans="1:14" s="79" customFormat="1">
      <c r="A13201" s="17"/>
      <c r="B13201" s="84"/>
      <c r="C13201" s="85"/>
      <c r="D13201" s="84"/>
      <c r="E13201" s="84"/>
      <c r="M13201" s="86"/>
      <c r="N13201" s="87"/>
    </row>
    <row r="13202" spans="1:14" s="79" customFormat="1">
      <c r="A13202" s="17"/>
      <c r="B13202" s="84"/>
      <c r="C13202" s="85"/>
      <c r="D13202" s="84"/>
      <c r="E13202" s="84"/>
      <c r="M13202" s="86"/>
      <c r="N13202" s="87"/>
    </row>
    <row r="13203" spans="1:14" s="79" customFormat="1">
      <c r="A13203" s="17"/>
      <c r="B13203" s="84"/>
      <c r="C13203" s="85"/>
      <c r="D13203" s="84"/>
      <c r="E13203" s="84"/>
      <c r="M13203" s="86"/>
      <c r="N13203" s="87"/>
    </row>
    <row r="13204" spans="1:14" s="79" customFormat="1">
      <c r="A13204" s="17"/>
      <c r="B13204" s="84"/>
      <c r="C13204" s="85"/>
      <c r="D13204" s="84"/>
      <c r="E13204" s="84"/>
      <c r="M13204" s="86"/>
      <c r="N13204" s="87"/>
    </row>
    <row r="13205" spans="1:14" s="79" customFormat="1">
      <c r="A13205" s="17"/>
      <c r="B13205" s="84"/>
      <c r="C13205" s="85"/>
      <c r="D13205" s="84"/>
      <c r="E13205" s="84"/>
      <c r="M13205" s="86"/>
      <c r="N13205" s="87"/>
    </row>
    <row r="13206" spans="1:14" s="79" customFormat="1">
      <c r="A13206" s="17"/>
      <c r="B13206" s="84"/>
      <c r="C13206" s="85"/>
      <c r="D13206" s="84"/>
      <c r="E13206" s="84"/>
      <c r="M13206" s="86"/>
      <c r="N13206" s="87"/>
    </row>
    <row r="13207" spans="1:14" s="79" customFormat="1">
      <c r="A13207" s="17"/>
      <c r="B13207" s="84"/>
      <c r="C13207" s="85"/>
      <c r="D13207" s="84"/>
      <c r="E13207" s="84"/>
      <c r="M13207" s="86"/>
      <c r="N13207" s="87"/>
    </row>
    <row r="13208" spans="1:14" s="79" customFormat="1">
      <c r="A13208" s="17"/>
      <c r="B13208" s="84"/>
      <c r="C13208" s="85"/>
      <c r="D13208" s="84"/>
      <c r="E13208" s="84"/>
      <c r="M13208" s="86"/>
      <c r="N13208" s="87"/>
    </row>
    <row r="13209" spans="1:14" s="79" customFormat="1">
      <c r="A13209" s="17"/>
      <c r="B13209" s="84"/>
      <c r="C13209" s="85"/>
      <c r="D13209" s="84"/>
      <c r="E13209" s="84"/>
      <c r="M13209" s="86"/>
      <c r="N13209" s="87"/>
    </row>
    <row r="13210" spans="1:14" s="79" customFormat="1">
      <c r="A13210" s="17"/>
      <c r="B13210" s="84"/>
      <c r="C13210" s="85"/>
      <c r="D13210" s="84"/>
      <c r="E13210" s="84"/>
      <c r="M13210" s="86"/>
      <c r="N13210" s="87"/>
    </row>
    <row r="13211" spans="1:14" s="79" customFormat="1">
      <c r="A13211" s="17"/>
      <c r="B13211" s="84"/>
      <c r="C13211" s="85"/>
      <c r="D13211" s="84"/>
      <c r="E13211" s="84"/>
      <c r="M13211" s="86"/>
      <c r="N13211" s="87"/>
    </row>
    <row r="13212" spans="1:14" s="79" customFormat="1">
      <c r="A13212" s="17"/>
      <c r="B13212" s="84"/>
      <c r="C13212" s="85"/>
      <c r="D13212" s="84"/>
      <c r="E13212" s="84"/>
      <c r="M13212" s="86"/>
      <c r="N13212" s="87"/>
    </row>
    <row r="13213" spans="1:14" s="79" customFormat="1">
      <c r="A13213" s="17"/>
      <c r="B13213" s="84"/>
      <c r="C13213" s="85"/>
      <c r="D13213" s="84"/>
      <c r="E13213" s="84"/>
      <c r="M13213" s="86"/>
      <c r="N13213" s="87"/>
    </row>
    <row r="13214" spans="1:14" s="79" customFormat="1">
      <c r="A13214" s="17"/>
      <c r="B13214" s="84"/>
      <c r="C13214" s="85"/>
      <c r="D13214" s="84"/>
      <c r="E13214" s="84"/>
      <c r="M13214" s="86"/>
      <c r="N13214" s="87"/>
    </row>
    <row r="13215" spans="1:14" s="79" customFormat="1">
      <c r="A13215" s="17"/>
      <c r="B13215" s="84"/>
      <c r="C13215" s="85"/>
      <c r="D13215" s="84"/>
      <c r="E13215" s="84"/>
      <c r="M13215" s="86"/>
      <c r="N13215" s="87"/>
    </row>
    <row r="13216" spans="1:14" s="79" customFormat="1">
      <c r="A13216" s="17"/>
      <c r="B13216" s="84"/>
      <c r="C13216" s="85"/>
      <c r="D13216" s="84"/>
      <c r="E13216" s="84"/>
      <c r="M13216" s="86"/>
      <c r="N13216" s="87"/>
    </row>
    <row r="13217" spans="1:14" s="79" customFormat="1">
      <c r="A13217" s="17"/>
      <c r="B13217" s="84"/>
      <c r="C13217" s="85"/>
      <c r="D13217" s="84"/>
      <c r="E13217" s="84"/>
      <c r="M13217" s="86"/>
      <c r="N13217" s="87"/>
    </row>
    <row r="13218" spans="1:14" s="79" customFormat="1">
      <c r="A13218" s="17"/>
      <c r="B13218" s="84"/>
      <c r="C13218" s="85"/>
      <c r="D13218" s="84"/>
      <c r="E13218" s="84"/>
      <c r="M13218" s="86"/>
      <c r="N13218" s="87"/>
    </row>
    <row r="13219" spans="1:14" s="79" customFormat="1">
      <c r="A13219" s="17"/>
      <c r="B13219" s="84"/>
      <c r="C13219" s="85"/>
      <c r="D13219" s="84"/>
      <c r="E13219" s="84"/>
      <c r="M13219" s="86"/>
      <c r="N13219" s="87"/>
    </row>
    <row r="13220" spans="1:14" s="79" customFormat="1">
      <c r="A13220" s="17"/>
      <c r="B13220" s="84"/>
      <c r="C13220" s="85"/>
      <c r="D13220" s="84"/>
      <c r="E13220" s="84"/>
      <c r="M13220" s="86"/>
      <c r="N13220" s="87"/>
    </row>
    <row r="13221" spans="1:14" s="79" customFormat="1">
      <c r="A13221" s="17"/>
      <c r="B13221" s="84"/>
      <c r="C13221" s="85"/>
      <c r="D13221" s="84"/>
      <c r="E13221" s="84"/>
      <c r="M13221" s="86"/>
      <c r="N13221" s="87"/>
    </row>
    <row r="13222" spans="1:14" s="79" customFormat="1">
      <c r="A13222" s="17"/>
      <c r="B13222" s="84"/>
      <c r="C13222" s="85"/>
      <c r="D13222" s="84"/>
      <c r="E13222" s="84"/>
      <c r="M13222" s="86"/>
      <c r="N13222" s="87"/>
    </row>
    <row r="13223" spans="1:14" s="79" customFormat="1">
      <c r="A13223" s="17"/>
      <c r="B13223" s="84"/>
      <c r="C13223" s="85"/>
      <c r="D13223" s="84"/>
      <c r="E13223" s="84"/>
      <c r="M13223" s="86"/>
      <c r="N13223" s="87"/>
    </row>
    <row r="13224" spans="1:14" s="79" customFormat="1">
      <c r="A13224" s="17"/>
      <c r="B13224" s="84"/>
      <c r="C13224" s="85"/>
      <c r="D13224" s="84"/>
      <c r="E13224" s="84"/>
      <c r="M13224" s="86"/>
      <c r="N13224" s="87"/>
    </row>
    <row r="13225" spans="1:14" s="79" customFormat="1">
      <c r="A13225" s="17"/>
      <c r="B13225" s="84"/>
      <c r="C13225" s="85"/>
      <c r="D13225" s="84"/>
      <c r="E13225" s="84"/>
      <c r="M13225" s="86"/>
      <c r="N13225" s="87"/>
    </row>
    <row r="13226" spans="1:14" s="79" customFormat="1">
      <c r="A13226" s="17"/>
      <c r="B13226" s="84"/>
      <c r="C13226" s="85"/>
      <c r="D13226" s="84"/>
      <c r="E13226" s="84"/>
      <c r="M13226" s="86"/>
      <c r="N13226" s="87"/>
    </row>
    <row r="13227" spans="1:14" s="79" customFormat="1">
      <c r="A13227" s="17"/>
      <c r="B13227" s="84"/>
      <c r="C13227" s="85"/>
      <c r="D13227" s="84"/>
      <c r="E13227" s="84"/>
      <c r="M13227" s="86"/>
      <c r="N13227" s="87"/>
    </row>
    <row r="13228" spans="1:14" s="79" customFormat="1">
      <c r="A13228" s="17"/>
      <c r="B13228" s="84"/>
      <c r="C13228" s="85"/>
      <c r="D13228" s="84"/>
      <c r="E13228" s="84"/>
      <c r="M13228" s="86"/>
      <c r="N13228" s="87"/>
    </row>
    <row r="13229" spans="1:14" s="79" customFormat="1">
      <c r="A13229" s="17"/>
      <c r="B13229" s="84"/>
      <c r="C13229" s="85"/>
      <c r="D13229" s="84"/>
      <c r="E13229" s="84"/>
      <c r="M13229" s="86"/>
      <c r="N13229" s="87"/>
    </row>
    <row r="13230" spans="1:14" s="79" customFormat="1">
      <c r="A13230" s="17"/>
      <c r="B13230" s="84"/>
      <c r="C13230" s="85"/>
      <c r="D13230" s="84"/>
      <c r="E13230" s="84"/>
      <c r="M13230" s="86"/>
      <c r="N13230" s="87"/>
    </row>
    <row r="13231" spans="1:14" s="79" customFormat="1">
      <c r="A13231" s="17"/>
      <c r="B13231" s="84"/>
      <c r="C13231" s="85"/>
      <c r="D13231" s="84"/>
      <c r="E13231" s="84"/>
      <c r="M13231" s="86"/>
      <c r="N13231" s="87"/>
    </row>
    <row r="13232" spans="1:14" s="79" customFormat="1">
      <c r="A13232" s="17"/>
      <c r="B13232" s="84"/>
      <c r="C13232" s="85"/>
      <c r="D13232" s="84"/>
      <c r="E13232" s="84"/>
      <c r="M13232" s="86"/>
      <c r="N13232" s="87"/>
    </row>
    <row r="13233" spans="1:14" s="79" customFormat="1">
      <c r="A13233" s="17"/>
      <c r="B13233" s="84"/>
      <c r="C13233" s="85"/>
      <c r="D13233" s="84"/>
      <c r="E13233" s="84"/>
      <c r="M13233" s="86"/>
      <c r="N13233" s="87"/>
    </row>
    <row r="13234" spans="1:14" s="79" customFormat="1">
      <c r="A13234" s="17"/>
      <c r="B13234" s="84"/>
      <c r="C13234" s="85"/>
      <c r="D13234" s="84"/>
      <c r="E13234" s="84"/>
      <c r="M13234" s="86"/>
      <c r="N13234" s="87"/>
    </row>
    <row r="13235" spans="1:14" s="79" customFormat="1">
      <c r="A13235" s="17"/>
      <c r="B13235" s="84"/>
      <c r="C13235" s="85"/>
      <c r="D13235" s="84"/>
      <c r="E13235" s="84"/>
      <c r="M13235" s="86"/>
      <c r="N13235" s="87"/>
    </row>
    <row r="13236" spans="1:14" s="79" customFormat="1">
      <c r="A13236" s="17"/>
      <c r="B13236" s="84"/>
      <c r="C13236" s="85"/>
      <c r="D13236" s="84"/>
      <c r="E13236" s="84"/>
      <c r="M13236" s="86"/>
      <c r="N13236" s="87"/>
    </row>
    <row r="13237" spans="1:14" s="79" customFormat="1">
      <c r="A13237" s="17"/>
      <c r="B13237" s="84"/>
      <c r="C13237" s="85"/>
      <c r="D13237" s="84"/>
      <c r="E13237" s="84"/>
      <c r="M13237" s="86"/>
      <c r="N13237" s="87"/>
    </row>
    <row r="13238" spans="1:14" s="79" customFormat="1">
      <c r="A13238" s="17"/>
      <c r="B13238" s="84"/>
      <c r="C13238" s="85"/>
      <c r="D13238" s="84"/>
      <c r="E13238" s="84"/>
      <c r="M13238" s="86"/>
      <c r="N13238" s="87"/>
    </row>
    <row r="13239" spans="1:14" s="79" customFormat="1">
      <c r="A13239" s="17"/>
      <c r="B13239" s="84"/>
      <c r="C13239" s="85"/>
      <c r="D13239" s="84"/>
      <c r="E13239" s="84"/>
      <c r="M13239" s="86"/>
      <c r="N13239" s="87"/>
    </row>
    <row r="13240" spans="1:14" s="79" customFormat="1">
      <c r="A13240" s="17"/>
      <c r="B13240" s="84"/>
      <c r="C13240" s="85"/>
      <c r="D13240" s="84"/>
      <c r="E13240" s="84"/>
      <c r="M13240" s="86"/>
      <c r="N13240" s="87"/>
    </row>
    <row r="13241" spans="1:14" s="79" customFormat="1">
      <c r="A13241" s="17"/>
      <c r="B13241" s="84"/>
      <c r="C13241" s="85"/>
      <c r="D13241" s="84"/>
      <c r="E13241" s="84"/>
      <c r="M13241" s="86"/>
      <c r="N13241" s="87"/>
    </row>
    <row r="13242" spans="1:14" s="79" customFormat="1">
      <c r="A13242" s="17"/>
      <c r="B13242" s="84"/>
      <c r="C13242" s="85"/>
      <c r="D13242" s="84"/>
      <c r="E13242" s="84"/>
      <c r="M13242" s="86"/>
      <c r="N13242" s="87"/>
    </row>
    <row r="13243" spans="1:14" s="79" customFormat="1">
      <c r="A13243" s="17"/>
      <c r="B13243" s="84"/>
      <c r="C13243" s="85"/>
      <c r="D13243" s="84"/>
      <c r="E13243" s="84"/>
      <c r="M13243" s="86"/>
      <c r="N13243" s="87"/>
    </row>
    <row r="13244" spans="1:14" s="79" customFormat="1">
      <c r="A13244" s="17"/>
      <c r="B13244" s="84"/>
      <c r="C13244" s="85"/>
      <c r="D13244" s="84"/>
      <c r="E13244" s="84"/>
      <c r="M13244" s="86"/>
      <c r="N13244" s="87"/>
    </row>
    <row r="13245" spans="1:14" s="79" customFormat="1">
      <c r="A13245" s="17"/>
      <c r="B13245" s="84"/>
      <c r="C13245" s="85"/>
      <c r="D13245" s="84"/>
      <c r="E13245" s="84"/>
      <c r="M13245" s="86"/>
      <c r="N13245" s="87"/>
    </row>
    <row r="13246" spans="1:14" s="79" customFormat="1">
      <c r="A13246" s="17"/>
      <c r="B13246" s="84"/>
      <c r="C13246" s="85"/>
      <c r="D13246" s="84"/>
      <c r="E13246" s="84"/>
      <c r="M13246" s="86"/>
      <c r="N13246" s="87"/>
    </row>
    <row r="13247" spans="1:14" s="79" customFormat="1">
      <c r="A13247" s="17"/>
      <c r="B13247" s="84"/>
      <c r="C13247" s="85"/>
      <c r="D13247" s="84"/>
      <c r="E13247" s="84"/>
      <c r="M13247" s="86"/>
      <c r="N13247" s="87"/>
    </row>
    <row r="13248" spans="1:14" s="79" customFormat="1">
      <c r="A13248" s="17"/>
      <c r="B13248" s="84"/>
      <c r="C13248" s="85"/>
      <c r="D13248" s="84"/>
      <c r="E13248" s="84"/>
      <c r="M13248" s="86"/>
      <c r="N13248" s="87"/>
    </row>
    <row r="13249" spans="1:14" s="79" customFormat="1">
      <c r="A13249" s="17"/>
      <c r="B13249" s="84"/>
      <c r="C13249" s="85"/>
      <c r="D13249" s="84"/>
      <c r="E13249" s="84"/>
      <c r="M13249" s="86"/>
      <c r="N13249" s="87"/>
    </row>
    <row r="13250" spans="1:14" s="79" customFormat="1">
      <c r="A13250" s="17"/>
      <c r="B13250" s="84"/>
      <c r="C13250" s="85"/>
      <c r="D13250" s="84"/>
      <c r="E13250" s="84"/>
      <c r="M13250" s="86"/>
      <c r="N13250" s="87"/>
    </row>
    <row r="13251" spans="1:14" s="79" customFormat="1">
      <c r="A13251" s="17"/>
      <c r="B13251" s="84"/>
      <c r="C13251" s="85"/>
      <c r="D13251" s="84"/>
      <c r="E13251" s="84"/>
      <c r="M13251" s="86"/>
      <c r="N13251" s="87"/>
    </row>
    <row r="13252" spans="1:14" s="79" customFormat="1">
      <c r="A13252" s="17"/>
      <c r="B13252" s="84"/>
      <c r="C13252" s="85"/>
      <c r="D13252" s="84"/>
      <c r="E13252" s="84"/>
      <c r="M13252" s="86"/>
      <c r="N13252" s="87"/>
    </row>
    <row r="13253" spans="1:14" s="79" customFormat="1">
      <c r="A13253" s="17"/>
      <c r="B13253" s="84"/>
      <c r="C13253" s="85"/>
      <c r="D13253" s="84"/>
      <c r="E13253" s="84"/>
      <c r="M13253" s="86"/>
      <c r="N13253" s="87"/>
    </row>
    <row r="13254" spans="1:14" s="79" customFormat="1">
      <c r="A13254" s="17"/>
      <c r="B13254" s="84"/>
      <c r="C13254" s="85"/>
      <c r="D13254" s="84"/>
      <c r="E13254" s="84"/>
      <c r="M13254" s="86"/>
      <c r="N13254" s="87"/>
    </row>
    <row r="13255" spans="1:14" s="79" customFormat="1">
      <c r="A13255" s="17"/>
      <c r="B13255" s="84"/>
      <c r="C13255" s="85"/>
      <c r="D13255" s="84"/>
      <c r="E13255" s="84"/>
      <c r="M13255" s="86"/>
      <c r="N13255" s="87"/>
    </row>
    <row r="13256" spans="1:14" s="79" customFormat="1">
      <c r="A13256" s="17"/>
      <c r="B13256" s="84"/>
      <c r="C13256" s="85"/>
      <c r="D13256" s="84"/>
      <c r="E13256" s="84"/>
      <c r="M13256" s="86"/>
      <c r="N13256" s="87"/>
    </row>
    <row r="13257" spans="1:14" s="79" customFormat="1">
      <c r="A13257" s="17"/>
      <c r="B13257" s="84"/>
      <c r="C13257" s="85"/>
      <c r="D13257" s="84"/>
      <c r="E13257" s="84"/>
      <c r="M13257" s="86"/>
      <c r="N13257" s="87"/>
    </row>
    <row r="13258" spans="1:14" s="79" customFormat="1">
      <c r="A13258" s="17"/>
      <c r="B13258" s="84"/>
      <c r="C13258" s="85"/>
      <c r="D13258" s="84"/>
      <c r="E13258" s="84"/>
      <c r="M13258" s="86"/>
      <c r="N13258" s="87"/>
    </row>
    <row r="13259" spans="1:14" s="79" customFormat="1">
      <c r="A13259" s="17"/>
      <c r="B13259" s="84"/>
      <c r="C13259" s="85"/>
      <c r="D13259" s="84"/>
      <c r="E13259" s="84"/>
      <c r="M13259" s="86"/>
      <c r="N13259" s="87"/>
    </row>
    <row r="13260" spans="1:14" s="79" customFormat="1">
      <c r="A13260" s="17"/>
      <c r="B13260" s="84"/>
      <c r="C13260" s="85"/>
      <c r="D13260" s="84"/>
      <c r="E13260" s="84"/>
      <c r="M13260" s="86"/>
      <c r="N13260" s="87"/>
    </row>
    <row r="13261" spans="1:14" s="79" customFormat="1">
      <c r="A13261" s="17"/>
      <c r="B13261" s="84"/>
      <c r="C13261" s="85"/>
      <c r="D13261" s="84"/>
      <c r="E13261" s="84"/>
      <c r="M13261" s="86"/>
      <c r="N13261" s="87"/>
    </row>
    <row r="13262" spans="1:14" s="79" customFormat="1">
      <c r="A13262" s="17"/>
      <c r="B13262" s="84"/>
      <c r="C13262" s="85"/>
      <c r="D13262" s="84"/>
      <c r="E13262" s="84"/>
      <c r="M13262" s="86"/>
      <c r="N13262" s="87"/>
    </row>
    <row r="13263" spans="1:14" s="79" customFormat="1">
      <c r="A13263" s="17"/>
      <c r="B13263" s="84"/>
      <c r="C13263" s="85"/>
      <c r="D13263" s="84"/>
      <c r="E13263" s="84"/>
      <c r="M13263" s="86"/>
      <c r="N13263" s="87"/>
    </row>
    <row r="13264" spans="1:14" s="79" customFormat="1">
      <c r="A13264" s="17"/>
      <c r="B13264" s="84"/>
      <c r="C13264" s="85"/>
      <c r="D13264" s="84"/>
      <c r="E13264" s="84"/>
      <c r="M13264" s="86"/>
      <c r="N13264" s="87"/>
    </row>
    <row r="13265" spans="1:14" s="79" customFormat="1">
      <c r="A13265" s="17"/>
      <c r="B13265" s="84"/>
      <c r="C13265" s="85"/>
      <c r="D13265" s="84"/>
      <c r="E13265" s="84"/>
      <c r="M13265" s="86"/>
      <c r="N13265" s="87"/>
    </row>
    <row r="13266" spans="1:14" s="79" customFormat="1">
      <c r="A13266" s="17"/>
      <c r="B13266" s="84"/>
      <c r="C13266" s="85"/>
      <c r="D13266" s="84"/>
      <c r="E13266" s="84"/>
      <c r="M13266" s="86"/>
      <c r="N13266" s="87"/>
    </row>
    <row r="13267" spans="1:14" s="79" customFormat="1">
      <c r="A13267" s="17"/>
      <c r="B13267" s="84"/>
      <c r="C13267" s="85"/>
      <c r="D13267" s="84"/>
      <c r="E13267" s="84"/>
      <c r="M13267" s="86"/>
      <c r="N13267" s="87"/>
    </row>
    <row r="13268" spans="1:14" s="79" customFormat="1">
      <c r="A13268" s="17"/>
      <c r="B13268" s="84"/>
      <c r="C13268" s="85"/>
      <c r="D13268" s="84"/>
      <c r="E13268" s="84"/>
      <c r="M13268" s="86"/>
      <c r="N13268" s="87"/>
    </row>
    <row r="13269" spans="1:14" s="79" customFormat="1">
      <c r="A13269" s="17"/>
      <c r="B13269" s="84"/>
      <c r="C13269" s="85"/>
      <c r="D13269" s="84"/>
      <c r="E13269" s="84"/>
      <c r="M13269" s="86"/>
      <c r="N13269" s="87"/>
    </row>
    <row r="13270" spans="1:14" s="79" customFormat="1">
      <c r="A13270" s="17"/>
      <c r="B13270" s="84"/>
      <c r="C13270" s="85"/>
      <c r="D13270" s="84"/>
      <c r="E13270" s="84"/>
      <c r="M13270" s="86"/>
      <c r="N13270" s="87"/>
    </row>
    <row r="13271" spans="1:14" s="79" customFormat="1">
      <c r="A13271" s="17"/>
      <c r="B13271" s="84"/>
      <c r="C13271" s="85"/>
      <c r="D13271" s="84"/>
      <c r="E13271" s="84"/>
      <c r="M13271" s="86"/>
      <c r="N13271" s="87"/>
    </row>
    <row r="13272" spans="1:14" s="79" customFormat="1">
      <c r="A13272" s="17"/>
      <c r="B13272" s="84"/>
      <c r="C13272" s="85"/>
      <c r="D13272" s="84"/>
      <c r="E13272" s="84"/>
      <c r="M13272" s="86"/>
      <c r="N13272" s="87"/>
    </row>
    <row r="13273" spans="1:14" s="79" customFormat="1">
      <c r="A13273" s="17"/>
      <c r="B13273" s="84"/>
      <c r="C13273" s="85"/>
      <c r="D13273" s="84"/>
      <c r="E13273" s="84"/>
      <c r="M13273" s="86"/>
      <c r="N13273" s="87"/>
    </row>
    <row r="13274" spans="1:14" s="79" customFormat="1">
      <c r="A13274" s="17"/>
      <c r="B13274" s="84"/>
      <c r="C13274" s="85"/>
      <c r="D13274" s="84"/>
      <c r="E13274" s="84"/>
      <c r="M13274" s="86"/>
      <c r="N13274" s="87"/>
    </row>
    <row r="13275" spans="1:14" s="79" customFormat="1">
      <c r="A13275" s="17"/>
      <c r="B13275" s="84"/>
      <c r="C13275" s="85"/>
      <c r="D13275" s="84"/>
      <c r="E13275" s="84"/>
      <c r="M13275" s="86"/>
      <c r="N13275" s="87"/>
    </row>
    <row r="13276" spans="1:14" s="79" customFormat="1">
      <c r="A13276" s="17"/>
      <c r="B13276" s="84"/>
      <c r="C13276" s="85"/>
      <c r="D13276" s="84"/>
      <c r="E13276" s="84"/>
      <c r="M13276" s="86"/>
      <c r="N13276" s="87"/>
    </row>
    <row r="13277" spans="1:14" s="79" customFormat="1">
      <c r="A13277" s="17"/>
      <c r="B13277" s="84"/>
      <c r="C13277" s="85"/>
      <c r="D13277" s="84"/>
      <c r="E13277" s="84"/>
      <c r="M13277" s="86"/>
      <c r="N13277" s="87"/>
    </row>
    <row r="13278" spans="1:14" s="79" customFormat="1">
      <c r="A13278" s="17"/>
      <c r="B13278" s="84"/>
      <c r="C13278" s="85"/>
      <c r="D13278" s="84"/>
      <c r="E13278" s="84"/>
      <c r="M13278" s="86"/>
      <c r="N13278" s="87"/>
    </row>
    <row r="13279" spans="1:14" s="79" customFormat="1">
      <c r="A13279" s="17"/>
      <c r="B13279" s="84"/>
      <c r="C13279" s="85"/>
      <c r="D13279" s="84"/>
      <c r="E13279" s="84"/>
      <c r="M13279" s="86"/>
      <c r="N13279" s="87"/>
    </row>
    <row r="13280" spans="1:14" s="79" customFormat="1">
      <c r="A13280" s="17"/>
      <c r="B13280" s="84"/>
      <c r="C13280" s="85"/>
      <c r="D13280" s="84"/>
      <c r="E13280" s="84"/>
      <c r="M13280" s="86"/>
      <c r="N13280" s="87"/>
    </row>
    <row r="13281" spans="1:14" s="79" customFormat="1">
      <c r="A13281" s="17"/>
      <c r="B13281" s="84"/>
      <c r="C13281" s="85"/>
      <c r="D13281" s="84"/>
      <c r="E13281" s="84"/>
      <c r="M13281" s="86"/>
      <c r="N13281" s="87"/>
    </row>
    <row r="13282" spans="1:14" s="79" customFormat="1">
      <c r="A13282" s="17"/>
      <c r="B13282" s="84"/>
      <c r="C13282" s="85"/>
      <c r="D13282" s="84"/>
      <c r="E13282" s="84"/>
      <c r="M13282" s="86"/>
      <c r="N13282" s="87"/>
    </row>
    <row r="13283" spans="1:14" s="79" customFormat="1">
      <c r="A13283" s="17"/>
      <c r="B13283" s="84"/>
      <c r="C13283" s="85"/>
      <c r="D13283" s="84"/>
      <c r="E13283" s="84"/>
      <c r="M13283" s="86"/>
      <c r="N13283" s="87"/>
    </row>
    <row r="13284" spans="1:14" s="79" customFormat="1">
      <c r="A13284" s="17"/>
      <c r="B13284" s="84"/>
      <c r="C13284" s="85"/>
      <c r="D13284" s="84"/>
      <c r="E13284" s="84"/>
      <c r="M13284" s="86"/>
      <c r="N13284" s="87"/>
    </row>
    <row r="13285" spans="1:14" s="79" customFormat="1">
      <c r="A13285" s="17"/>
      <c r="B13285" s="84"/>
      <c r="C13285" s="85"/>
      <c r="D13285" s="84"/>
      <c r="E13285" s="84"/>
      <c r="M13285" s="86"/>
      <c r="N13285" s="87"/>
    </row>
    <row r="13286" spans="1:14" s="79" customFormat="1">
      <c r="A13286" s="17"/>
      <c r="B13286" s="84"/>
      <c r="C13286" s="85"/>
      <c r="D13286" s="84"/>
      <c r="E13286" s="84"/>
      <c r="M13286" s="86"/>
      <c r="N13286" s="87"/>
    </row>
    <row r="13287" spans="1:14" s="79" customFormat="1">
      <c r="A13287" s="17"/>
      <c r="B13287" s="84"/>
      <c r="C13287" s="85"/>
      <c r="D13287" s="84"/>
      <c r="E13287" s="84"/>
      <c r="M13287" s="86"/>
      <c r="N13287" s="87"/>
    </row>
    <row r="13288" spans="1:14" s="79" customFormat="1">
      <c r="A13288" s="17"/>
      <c r="B13288" s="84"/>
      <c r="C13288" s="85"/>
      <c r="D13288" s="84"/>
      <c r="E13288" s="84"/>
      <c r="M13288" s="86"/>
      <c r="N13288" s="87"/>
    </row>
    <row r="13289" spans="1:14" s="79" customFormat="1">
      <c r="A13289" s="17"/>
      <c r="B13289" s="84"/>
      <c r="C13289" s="85"/>
      <c r="D13289" s="84"/>
      <c r="E13289" s="84"/>
      <c r="M13289" s="86"/>
      <c r="N13289" s="87"/>
    </row>
    <row r="13290" spans="1:14" s="79" customFormat="1">
      <c r="A13290" s="17"/>
      <c r="B13290" s="84"/>
      <c r="C13290" s="85"/>
      <c r="D13290" s="84"/>
      <c r="E13290" s="84"/>
      <c r="M13290" s="86"/>
      <c r="N13290" s="87"/>
    </row>
    <row r="13291" spans="1:14" s="79" customFormat="1">
      <c r="A13291" s="17"/>
      <c r="B13291" s="84"/>
      <c r="C13291" s="85"/>
      <c r="D13291" s="84"/>
      <c r="E13291" s="84"/>
      <c r="M13291" s="86"/>
      <c r="N13291" s="87"/>
    </row>
    <row r="13292" spans="1:14" s="79" customFormat="1">
      <c r="A13292" s="17"/>
      <c r="B13292" s="84"/>
      <c r="C13292" s="85"/>
      <c r="D13292" s="84"/>
      <c r="E13292" s="84"/>
      <c r="M13292" s="86"/>
      <c r="N13292" s="87"/>
    </row>
    <row r="13293" spans="1:14" s="79" customFormat="1">
      <c r="A13293" s="17"/>
      <c r="B13293" s="84"/>
      <c r="C13293" s="85"/>
      <c r="D13293" s="84"/>
      <c r="E13293" s="84"/>
      <c r="M13293" s="86"/>
      <c r="N13293" s="87"/>
    </row>
    <row r="13294" spans="1:14" s="79" customFormat="1">
      <c r="A13294" s="17"/>
      <c r="B13294" s="84"/>
      <c r="C13294" s="85"/>
      <c r="D13294" s="84"/>
      <c r="E13294" s="84"/>
      <c r="M13294" s="86"/>
      <c r="N13294" s="87"/>
    </row>
    <row r="13295" spans="1:14" s="79" customFormat="1">
      <c r="A13295" s="17"/>
      <c r="B13295" s="84"/>
      <c r="C13295" s="85"/>
      <c r="D13295" s="84"/>
      <c r="E13295" s="84"/>
      <c r="M13295" s="86"/>
      <c r="N13295" s="87"/>
    </row>
    <row r="13296" spans="1:14" s="79" customFormat="1">
      <c r="A13296" s="17"/>
      <c r="B13296" s="84"/>
      <c r="C13296" s="85"/>
      <c r="D13296" s="84"/>
      <c r="E13296" s="84"/>
      <c r="M13296" s="86"/>
      <c r="N13296" s="87"/>
    </row>
    <row r="13297" spans="1:14" s="79" customFormat="1">
      <c r="A13297" s="17"/>
      <c r="B13297" s="84"/>
      <c r="C13297" s="85"/>
      <c r="D13297" s="84"/>
      <c r="E13297" s="84"/>
      <c r="M13297" s="86"/>
      <c r="N13297" s="87"/>
    </row>
    <row r="13298" spans="1:14" s="79" customFormat="1">
      <c r="A13298" s="17"/>
      <c r="B13298" s="84"/>
      <c r="C13298" s="85"/>
      <c r="D13298" s="84"/>
      <c r="E13298" s="84"/>
      <c r="M13298" s="86"/>
      <c r="N13298" s="87"/>
    </row>
    <row r="13299" spans="1:14" s="79" customFormat="1">
      <c r="A13299" s="17"/>
      <c r="B13299" s="84"/>
      <c r="C13299" s="85"/>
      <c r="D13299" s="84"/>
      <c r="E13299" s="84"/>
      <c r="M13299" s="86"/>
      <c r="N13299" s="87"/>
    </row>
    <row r="13300" spans="1:14" s="79" customFormat="1">
      <c r="A13300" s="17"/>
      <c r="B13300" s="84"/>
      <c r="C13300" s="85"/>
      <c r="D13300" s="84"/>
      <c r="E13300" s="84"/>
      <c r="M13300" s="86"/>
      <c r="N13300" s="87"/>
    </row>
    <row r="13301" spans="1:14" s="79" customFormat="1">
      <c r="A13301" s="17"/>
      <c r="B13301" s="84"/>
      <c r="C13301" s="85"/>
      <c r="D13301" s="84"/>
      <c r="E13301" s="84"/>
      <c r="M13301" s="86"/>
      <c r="N13301" s="87"/>
    </row>
    <row r="13302" spans="1:14" s="79" customFormat="1">
      <c r="A13302" s="17"/>
      <c r="B13302" s="84"/>
      <c r="C13302" s="85"/>
      <c r="D13302" s="84"/>
      <c r="E13302" s="84"/>
      <c r="M13302" s="86"/>
      <c r="N13302" s="87"/>
    </row>
    <row r="13303" spans="1:14" s="79" customFormat="1">
      <c r="A13303" s="17"/>
      <c r="B13303" s="84"/>
      <c r="C13303" s="85"/>
      <c r="D13303" s="84"/>
      <c r="E13303" s="84"/>
      <c r="M13303" s="86"/>
      <c r="N13303" s="87"/>
    </row>
    <row r="13304" spans="1:14" s="79" customFormat="1">
      <c r="A13304" s="17"/>
      <c r="B13304" s="84"/>
      <c r="C13304" s="85"/>
      <c r="D13304" s="84"/>
      <c r="E13304" s="84"/>
      <c r="M13304" s="86"/>
      <c r="N13304" s="87"/>
    </row>
    <row r="13305" spans="1:14" s="79" customFormat="1">
      <c r="A13305" s="17"/>
      <c r="B13305" s="84"/>
      <c r="C13305" s="85"/>
      <c r="D13305" s="84"/>
      <c r="E13305" s="84"/>
      <c r="M13305" s="86"/>
      <c r="N13305" s="87"/>
    </row>
    <row r="13306" spans="1:14" s="79" customFormat="1">
      <c r="A13306" s="17"/>
      <c r="B13306" s="84"/>
      <c r="C13306" s="85"/>
      <c r="D13306" s="84"/>
      <c r="E13306" s="84"/>
      <c r="M13306" s="86"/>
      <c r="N13306" s="87"/>
    </row>
    <row r="13307" spans="1:14" s="79" customFormat="1">
      <c r="A13307" s="17"/>
      <c r="B13307" s="84"/>
      <c r="C13307" s="85"/>
      <c r="D13307" s="84"/>
      <c r="E13307" s="84"/>
      <c r="M13307" s="86"/>
      <c r="N13307" s="87"/>
    </row>
    <row r="13308" spans="1:14" s="79" customFormat="1">
      <c r="A13308" s="17"/>
      <c r="B13308" s="84"/>
      <c r="C13308" s="85"/>
      <c r="D13308" s="84"/>
      <c r="E13308" s="84"/>
      <c r="M13308" s="86"/>
      <c r="N13308" s="87"/>
    </row>
    <row r="13309" spans="1:14" s="79" customFormat="1">
      <c r="A13309" s="17"/>
      <c r="B13309" s="84"/>
      <c r="C13309" s="85"/>
      <c r="D13309" s="84"/>
      <c r="E13309" s="84"/>
      <c r="M13309" s="86"/>
      <c r="N13309" s="87"/>
    </row>
    <row r="13310" spans="1:14" s="79" customFormat="1">
      <c r="A13310" s="17"/>
      <c r="B13310" s="84"/>
      <c r="C13310" s="85"/>
      <c r="D13310" s="84"/>
      <c r="E13310" s="84"/>
      <c r="M13310" s="86"/>
      <c r="N13310" s="87"/>
    </row>
    <row r="13311" spans="1:14" s="79" customFormat="1">
      <c r="A13311" s="17"/>
      <c r="B13311" s="84"/>
      <c r="C13311" s="85"/>
      <c r="D13311" s="84"/>
      <c r="E13311" s="84"/>
      <c r="M13311" s="86"/>
      <c r="N13311" s="87"/>
    </row>
    <row r="13312" spans="1:14" s="79" customFormat="1">
      <c r="A13312" s="17"/>
      <c r="B13312" s="84"/>
      <c r="C13312" s="85"/>
      <c r="D13312" s="84"/>
      <c r="E13312" s="84"/>
      <c r="M13312" s="86"/>
      <c r="N13312" s="87"/>
    </row>
    <row r="13313" spans="1:14" s="79" customFormat="1">
      <c r="A13313" s="17"/>
      <c r="B13313" s="84"/>
      <c r="C13313" s="85"/>
      <c r="D13313" s="84"/>
      <c r="E13313" s="84"/>
      <c r="M13313" s="86"/>
      <c r="N13313" s="87"/>
    </row>
    <row r="13314" spans="1:14" s="79" customFormat="1">
      <c r="A13314" s="17"/>
      <c r="B13314" s="84"/>
      <c r="C13314" s="85"/>
      <c r="D13314" s="84"/>
      <c r="E13314" s="84"/>
      <c r="M13314" s="86"/>
      <c r="N13314" s="87"/>
    </row>
    <row r="13315" spans="1:14" s="79" customFormat="1">
      <c r="A13315" s="17"/>
      <c r="B13315" s="84"/>
      <c r="C13315" s="85"/>
      <c r="D13315" s="84"/>
      <c r="E13315" s="84"/>
      <c r="M13315" s="86"/>
      <c r="N13315" s="87"/>
    </row>
    <row r="13316" spans="1:14" s="79" customFormat="1">
      <c r="A13316" s="17"/>
      <c r="B13316" s="84"/>
      <c r="C13316" s="85"/>
      <c r="D13316" s="84"/>
      <c r="E13316" s="84"/>
      <c r="M13316" s="86"/>
      <c r="N13316" s="87"/>
    </row>
    <row r="13317" spans="1:14" s="79" customFormat="1">
      <c r="A13317" s="17"/>
      <c r="B13317" s="84"/>
      <c r="C13317" s="85"/>
      <c r="D13317" s="84"/>
      <c r="E13317" s="84"/>
      <c r="M13317" s="86"/>
      <c r="N13317" s="87"/>
    </row>
    <row r="13318" spans="1:14" s="79" customFormat="1">
      <c r="A13318" s="17"/>
      <c r="B13318" s="84"/>
      <c r="C13318" s="85"/>
      <c r="D13318" s="84"/>
      <c r="E13318" s="84"/>
      <c r="M13318" s="86"/>
      <c r="N13318" s="87"/>
    </row>
    <row r="13319" spans="1:14" s="79" customFormat="1">
      <c r="A13319" s="17"/>
      <c r="B13319" s="84"/>
      <c r="C13319" s="85"/>
      <c r="D13319" s="84"/>
      <c r="E13319" s="84"/>
      <c r="M13319" s="86"/>
      <c r="N13319" s="87"/>
    </row>
    <row r="13320" spans="1:14" s="79" customFormat="1">
      <c r="A13320" s="17"/>
      <c r="B13320" s="84"/>
      <c r="C13320" s="85"/>
      <c r="D13320" s="84"/>
      <c r="E13320" s="84"/>
      <c r="M13320" s="86"/>
      <c r="N13320" s="87"/>
    </row>
    <row r="13321" spans="1:14" s="79" customFormat="1">
      <c r="A13321" s="17"/>
      <c r="B13321" s="84"/>
      <c r="C13321" s="85"/>
      <c r="D13321" s="84"/>
      <c r="E13321" s="84"/>
      <c r="M13321" s="86"/>
      <c r="N13321" s="87"/>
    </row>
    <row r="13322" spans="1:14" s="79" customFormat="1">
      <c r="A13322" s="17"/>
      <c r="B13322" s="84"/>
      <c r="C13322" s="85"/>
      <c r="D13322" s="84"/>
      <c r="E13322" s="84"/>
      <c r="M13322" s="86"/>
      <c r="N13322" s="87"/>
    </row>
    <row r="13323" spans="1:14" s="79" customFormat="1">
      <c r="A13323" s="17"/>
      <c r="B13323" s="84"/>
      <c r="C13323" s="85"/>
      <c r="D13323" s="84"/>
      <c r="E13323" s="84"/>
      <c r="M13323" s="86"/>
      <c r="N13323" s="87"/>
    </row>
    <row r="13324" spans="1:14" s="79" customFormat="1">
      <c r="A13324" s="17"/>
      <c r="B13324" s="84"/>
      <c r="C13324" s="85"/>
      <c r="D13324" s="84"/>
      <c r="E13324" s="84"/>
      <c r="M13324" s="86"/>
      <c r="N13324" s="87"/>
    </row>
    <row r="13325" spans="1:14" s="79" customFormat="1">
      <c r="A13325" s="17"/>
      <c r="B13325" s="84"/>
      <c r="C13325" s="85"/>
      <c r="D13325" s="84"/>
      <c r="E13325" s="84"/>
      <c r="M13325" s="86"/>
      <c r="N13325" s="87"/>
    </row>
    <row r="13326" spans="1:14" s="79" customFormat="1">
      <c r="A13326" s="17"/>
      <c r="B13326" s="84"/>
      <c r="C13326" s="85"/>
      <c r="D13326" s="84"/>
      <c r="E13326" s="84"/>
      <c r="M13326" s="86"/>
      <c r="N13326" s="87"/>
    </row>
    <row r="13327" spans="1:14" s="79" customFormat="1">
      <c r="A13327" s="17"/>
      <c r="B13327" s="84"/>
      <c r="C13327" s="85"/>
      <c r="D13327" s="84"/>
      <c r="E13327" s="84"/>
      <c r="M13327" s="86"/>
      <c r="N13327" s="87"/>
    </row>
    <row r="13328" spans="1:14" s="79" customFormat="1">
      <c r="A13328" s="17"/>
      <c r="B13328" s="84"/>
      <c r="C13328" s="85"/>
      <c r="D13328" s="84"/>
      <c r="E13328" s="84"/>
      <c r="M13328" s="86"/>
      <c r="N13328" s="87"/>
    </row>
    <row r="13329" spans="1:14" s="79" customFormat="1">
      <c r="A13329" s="17"/>
      <c r="B13329" s="84"/>
      <c r="C13329" s="85"/>
      <c r="D13329" s="84"/>
      <c r="E13329" s="84"/>
      <c r="M13329" s="86"/>
      <c r="N13329" s="87"/>
    </row>
    <row r="13330" spans="1:14" s="79" customFormat="1">
      <c r="A13330" s="17"/>
      <c r="B13330" s="84"/>
      <c r="C13330" s="85"/>
      <c r="D13330" s="84"/>
      <c r="E13330" s="84"/>
      <c r="M13330" s="86"/>
      <c r="N13330" s="87"/>
    </row>
    <row r="13331" spans="1:14" s="79" customFormat="1">
      <c r="A13331" s="17"/>
      <c r="B13331" s="84"/>
      <c r="C13331" s="85"/>
      <c r="D13331" s="84"/>
      <c r="E13331" s="84"/>
      <c r="M13331" s="86"/>
      <c r="N13331" s="87"/>
    </row>
    <row r="13332" spans="1:14" s="79" customFormat="1">
      <c r="A13332" s="17"/>
      <c r="B13332" s="84"/>
      <c r="C13332" s="85"/>
      <c r="D13332" s="84"/>
      <c r="E13332" s="84"/>
      <c r="M13332" s="86"/>
      <c r="N13332" s="87"/>
    </row>
    <row r="13333" spans="1:14" s="79" customFormat="1">
      <c r="A13333" s="17"/>
      <c r="B13333" s="84"/>
      <c r="C13333" s="85"/>
      <c r="D13333" s="84"/>
      <c r="E13333" s="84"/>
      <c r="M13333" s="86"/>
      <c r="N13333" s="87"/>
    </row>
    <row r="13334" spans="1:14" s="79" customFormat="1">
      <c r="A13334" s="17"/>
      <c r="B13334" s="84"/>
      <c r="C13334" s="85"/>
      <c r="D13334" s="84"/>
      <c r="E13334" s="84"/>
      <c r="M13334" s="86"/>
      <c r="N13334" s="87"/>
    </row>
    <row r="13335" spans="1:14" s="79" customFormat="1">
      <c r="A13335" s="17"/>
      <c r="B13335" s="84"/>
      <c r="C13335" s="85"/>
      <c r="D13335" s="84"/>
      <c r="E13335" s="84"/>
      <c r="M13335" s="86"/>
      <c r="N13335" s="87"/>
    </row>
    <row r="13336" spans="1:14" s="79" customFormat="1">
      <c r="A13336" s="17"/>
      <c r="B13336" s="84"/>
      <c r="C13336" s="85"/>
      <c r="D13336" s="84"/>
      <c r="E13336" s="84"/>
      <c r="M13336" s="86"/>
      <c r="N13336" s="87"/>
    </row>
    <row r="13337" spans="1:14" s="79" customFormat="1">
      <c r="A13337" s="17"/>
      <c r="B13337" s="84"/>
      <c r="C13337" s="85"/>
      <c r="D13337" s="84"/>
      <c r="E13337" s="84"/>
      <c r="M13337" s="86"/>
      <c r="N13337" s="87"/>
    </row>
    <row r="13338" spans="1:14" s="79" customFormat="1">
      <c r="A13338" s="17"/>
      <c r="B13338" s="84"/>
      <c r="C13338" s="85"/>
      <c r="D13338" s="84"/>
      <c r="E13338" s="84"/>
      <c r="M13338" s="86"/>
      <c r="N13338" s="87"/>
    </row>
    <row r="13339" spans="1:14" s="79" customFormat="1">
      <c r="A13339" s="17"/>
      <c r="B13339" s="84"/>
      <c r="C13339" s="85"/>
      <c r="D13339" s="84"/>
      <c r="E13339" s="84"/>
      <c r="M13339" s="86"/>
      <c r="N13339" s="87"/>
    </row>
    <row r="13340" spans="1:14" s="79" customFormat="1">
      <c r="A13340" s="17"/>
      <c r="B13340" s="84"/>
      <c r="C13340" s="85"/>
      <c r="D13340" s="84"/>
      <c r="E13340" s="84"/>
      <c r="M13340" s="86"/>
      <c r="N13340" s="87"/>
    </row>
    <row r="13341" spans="1:14" s="79" customFormat="1">
      <c r="A13341" s="17"/>
      <c r="B13341" s="84"/>
      <c r="C13341" s="85"/>
      <c r="D13341" s="84"/>
      <c r="E13341" s="84"/>
      <c r="M13341" s="86"/>
      <c r="N13341" s="87"/>
    </row>
    <row r="13342" spans="1:14" s="79" customFormat="1">
      <c r="A13342" s="17"/>
      <c r="B13342" s="84"/>
      <c r="C13342" s="85"/>
      <c r="D13342" s="84"/>
      <c r="E13342" s="84"/>
      <c r="M13342" s="86"/>
      <c r="N13342" s="87"/>
    </row>
    <row r="13343" spans="1:14" s="79" customFormat="1">
      <c r="A13343" s="17"/>
      <c r="B13343" s="84"/>
      <c r="C13343" s="85"/>
      <c r="D13343" s="84"/>
      <c r="E13343" s="84"/>
      <c r="M13343" s="86"/>
      <c r="N13343" s="87"/>
    </row>
    <row r="13344" spans="1:14" s="79" customFormat="1">
      <c r="A13344" s="17"/>
      <c r="B13344" s="84"/>
      <c r="C13344" s="85"/>
      <c r="D13344" s="84"/>
      <c r="E13344" s="84"/>
      <c r="M13344" s="86"/>
      <c r="N13344" s="87"/>
    </row>
    <row r="13345" spans="1:14" s="79" customFormat="1">
      <c r="A13345" s="17"/>
      <c r="B13345" s="84"/>
      <c r="C13345" s="85"/>
      <c r="D13345" s="84"/>
      <c r="E13345" s="84"/>
      <c r="M13345" s="86"/>
      <c r="N13345" s="87"/>
    </row>
    <row r="13346" spans="1:14" s="79" customFormat="1">
      <c r="A13346" s="17"/>
      <c r="B13346" s="84"/>
      <c r="C13346" s="85"/>
      <c r="D13346" s="84"/>
      <c r="E13346" s="84"/>
      <c r="M13346" s="86"/>
      <c r="N13346" s="87"/>
    </row>
    <row r="13347" spans="1:14" s="79" customFormat="1">
      <c r="A13347" s="17"/>
      <c r="B13347" s="84"/>
      <c r="C13347" s="85"/>
      <c r="D13347" s="84"/>
      <c r="E13347" s="84"/>
      <c r="M13347" s="86"/>
      <c r="N13347" s="87"/>
    </row>
    <row r="13348" spans="1:14" s="79" customFormat="1">
      <c r="A13348" s="17"/>
      <c r="B13348" s="84"/>
      <c r="C13348" s="85"/>
      <c r="D13348" s="84"/>
      <c r="E13348" s="84"/>
      <c r="M13348" s="86"/>
      <c r="N13348" s="87"/>
    </row>
    <row r="13349" spans="1:14" s="79" customFormat="1">
      <c r="A13349" s="17"/>
      <c r="B13349" s="84"/>
      <c r="C13349" s="85"/>
      <c r="D13349" s="84"/>
      <c r="E13349" s="84"/>
      <c r="M13349" s="86"/>
      <c r="N13349" s="87"/>
    </row>
    <row r="13350" spans="1:14" s="79" customFormat="1">
      <c r="A13350" s="17"/>
      <c r="B13350" s="84"/>
      <c r="C13350" s="85"/>
      <c r="D13350" s="84"/>
      <c r="E13350" s="84"/>
      <c r="M13350" s="86"/>
      <c r="N13350" s="87"/>
    </row>
    <row r="13351" spans="1:14" s="79" customFormat="1">
      <c r="A13351" s="17"/>
      <c r="B13351" s="84"/>
      <c r="C13351" s="85"/>
      <c r="D13351" s="84"/>
      <c r="E13351" s="84"/>
      <c r="M13351" s="86"/>
      <c r="N13351" s="87"/>
    </row>
    <row r="13352" spans="1:14" s="79" customFormat="1">
      <c r="A13352" s="17"/>
      <c r="B13352" s="84"/>
      <c r="C13352" s="85"/>
      <c r="D13352" s="84"/>
      <c r="E13352" s="84"/>
      <c r="M13352" s="86"/>
      <c r="N13352" s="87"/>
    </row>
    <row r="13353" spans="1:14" s="79" customFormat="1">
      <c r="A13353" s="17"/>
      <c r="B13353" s="84"/>
      <c r="C13353" s="85"/>
      <c r="D13353" s="84"/>
      <c r="E13353" s="84"/>
      <c r="M13353" s="86"/>
      <c r="N13353" s="87"/>
    </row>
    <row r="13354" spans="1:14" s="79" customFormat="1">
      <c r="A13354" s="17"/>
      <c r="B13354" s="84"/>
      <c r="C13354" s="85"/>
      <c r="D13354" s="84"/>
      <c r="E13354" s="84"/>
      <c r="M13354" s="86"/>
      <c r="N13354" s="87"/>
    </row>
    <row r="13355" spans="1:14" s="79" customFormat="1">
      <c r="A13355" s="17"/>
      <c r="B13355" s="84"/>
      <c r="C13355" s="85"/>
      <c r="D13355" s="84"/>
      <c r="E13355" s="84"/>
      <c r="M13355" s="86"/>
      <c r="N13355" s="87"/>
    </row>
    <row r="13356" spans="1:14" s="79" customFormat="1">
      <c r="A13356" s="17"/>
      <c r="B13356" s="84"/>
      <c r="C13356" s="85"/>
      <c r="D13356" s="84"/>
      <c r="E13356" s="84"/>
      <c r="M13356" s="86"/>
      <c r="N13356" s="87"/>
    </row>
    <row r="13357" spans="1:14" s="79" customFormat="1">
      <c r="A13357" s="17"/>
      <c r="B13357" s="84"/>
      <c r="C13357" s="85"/>
      <c r="D13357" s="84"/>
      <c r="E13357" s="84"/>
      <c r="M13357" s="86"/>
      <c r="N13357" s="87"/>
    </row>
    <row r="13358" spans="1:14" s="79" customFormat="1">
      <c r="A13358" s="17"/>
      <c r="B13358" s="84"/>
      <c r="C13358" s="85"/>
      <c r="D13358" s="84"/>
      <c r="E13358" s="84"/>
      <c r="M13358" s="86"/>
      <c r="N13358" s="87"/>
    </row>
    <row r="13359" spans="1:14" s="79" customFormat="1">
      <c r="A13359" s="17"/>
      <c r="B13359" s="84"/>
      <c r="C13359" s="85"/>
      <c r="D13359" s="84"/>
      <c r="E13359" s="84"/>
      <c r="M13359" s="86"/>
      <c r="N13359" s="87"/>
    </row>
    <row r="13360" spans="1:14" s="79" customFormat="1">
      <c r="A13360" s="17"/>
      <c r="B13360" s="84"/>
      <c r="C13360" s="85"/>
      <c r="D13360" s="84"/>
      <c r="E13360" s="84"/>
      <c r="M13360" s="86"/>
      <c r="N13360" s="87"/>
    </row>
    <row r="13361" spans="1:14" s="79" customFormat="1">
      <c r="A13361" s="17"/>
      <c r="B13361" s="84"/>
      <c r="C13361" s="85"/>
      <c r="D13361" s="84"/>
      <c r="E13361" s="84"/>
      <c r="M13361" s="86"/>
      <c r="N13361" s="87"/>
    </row>
    <row r="13362" spans="1:14" s="79" customFormat="1">
      <c r="A13362" s="17"/>
      <c r="B13362" s="84"/>
      <c r="C13362" s="85"/>
      <c r="D13362" s="84"/>
      <c r="E13362" s="84"/>
      <c r="M13362" s="86"/>
      <c r="N13362" s="87"/>
    </row>
    <row r="13363" spans="1:14" s="79" customFormat="1">
      <c r="A13363" s="17"/>
      <c r="B13363" s="84"/>
      <c r="C13363" s="85"/>
      <c r="D13363" s="84"/>
      <c r="E13363" s="84"/>
      <c r="M13363" s="86"/>
      <c r="N13363" s="87"/>
    </row>
    <row r="13364" spans="1:14" s="79" customFormat="1">
      <c r="A13364" s="17"/>
      <c r="B13364" s="84"/>
      <c r="C13364" s="85"/>
      <c r="D13364" s="84"/>
      <c r="E13364" s="84"/>
      <c r="M13364" s="86"/>
      <c r="N13364" s="87"/>
    </row>
    <row r="13365" spans="1:14" s="79" customFormat="1">
      <c r="A13365" s="17"/>
      <c r="B13365" s="84"/>
      <c r="C13365" s="85"/>
      <c r="D13365" s="84"/>
      <c r="E13365" s="84"/>
      <c r="M13365" s="86"/>
      <c r="N13365" s="87"/>
    </row>
    <row r="13366" spans="1:14" s="79" customFormat="1">
      <c r="A13366" s="17"/>
      <c r="B13366" s="84"/>
      <c r="C13366" s="85"/>
      <c r="D13366" s="84"/>
      <c r="E13366" s="84"/>
      <c r="M13366" s="86"/>
      <c r="N13366" s="87"/>
    </row>
    <row r="13367" spans="1:14" s="79" customFormat="1">
      <c r="A13367" s="17"/>
      <c r="B13367" s="84"/>
      <c r="C13367" s="85"/>
      <c r="D13367" s="84"/>
      <c r="E13367" s="84"/>
      <c r="M13367" s="86"/>
      <c r="N13367" s="87"/>
    </row>
    <row r="13368" spans="1:14" s="79" customFormat="1">
      <c r="A13368" s="17"/>
      <c r="B13368" s="84"/>
      <c r="C13368" s="85"/>
      <c r="D13368" s="84"/>
      <c r="E13368" s="84"/>
      <c r="M13368" s="86"/>
      <c r="N13368" s="87"/>
    </row>
    <row r="13369" spans="1:14" s="79" customFormat="1">
      <c r="A13369" s="17"/>
      <c r="B13369" s="84"/>
      <c r="C13369" s="85"/>
      <c r="D13369" s="84"/>
      <c r="E13369" s="84"/>
      <c r="M13369" s="86"/>
      <c r="N13369" s="87"/>
    </row>
    <row r="13370" spans="1:14" s="79" customFormat="1">
      <c r="A13370" s="17"/>
      <c r="B13370" s="84"/>
      <c r="C13370" s="85"/>
      <c r="D13370" s="84"/>
      <c r="E13370" s="84"/>
      <c r="M13370" s="86"/>
      <c r="N13370" s="87"/>
    </row>
    <row r="13371" spans="1:14" s="79" customFormat="1">
      <c r="A13371" s="17"/>
      <c r="B13371" s="84"/>
      <c r="C13371" s="85"/>
      <c r="D13371" s="84"/>
      <c r="E13371" s="84"/>
      <c r="M13371" s="86"/>
      <c r="N13371" s="87"/>
    </row>
    <row r="13372" spans="1:14" s="79" customFormat="1">
      <c r="A13372" s="17"/>
      <c r="B13372" s="84"/>
      <c r="C13372" s="85"/>
      <c r="D13372" s="84"/>
      <c r="E13372" s="84"/>
      <c r="M13372" s="86"/>
      <c r="N13372" s="87"/>
    </row>
    <row r="13373" spans="1:14" s="79" customFormat="1">
      <c r="A13373" s="17"/>
      <c r="B13373" s="84"/>
      <c r="C13373" s="85"/>
      <c r="D13373" s="84"/>
      <c r="E13373" s="84"/>
      <c r="M13373" s="86"/>
      <c r="N13373" s="87"/>
    </row>
    <row r="13374" spans="1:14" s="79" customFormat="1">
      <c r="A13374" s="17"/>
      <c r="B13374" s="84"/>
      <c r="C13374" s="85"/>
      <c r="D13374" s="84"/>
      <c r="E13374" s="84"/>
      <c r="M13374" s="86"/>
      <c r="N13374" s="87"/>
    </row>
    <row r="13375" spans="1:14" s="79" customFormat="1">
      <c r="A13375" s="17"/>
      <c r="B13375" s="84"/>
      <c r="C13375" s="85"/>
      <c r="D13375" s="84"/>
      <c r="E13375" s="84"/>
      <c r="M13375" s="86"/>
      <c r="N13375" s="87"/>
    </row>
    <row r="13376" spans="1:14" s="79" customFormat="1">
      <c r="A13376" s="17"/>
      <c r="B13376" s="84"/>
      <c r="C13376" s="85"/>
      <c r="D13376" s="84"/>
      <c r="E13376" s="84"/>
      <c r="M13376" s="86"/>
      <c r="N13376" s="87"/>
    </row>
    <row r="13377" spans="1:14" s="79" customFormat="1">
      <c r="A13377" s="17"/>
      <c r="B13377" s="84"/>
      <c r="C13377" s="85"/>
      <c r="D13377" s="84"/>
      <c r="E13377" s="84"/>
      <c r="M13377" s="86"/>
      <c r="N13377" s="87"/>
    </row>
    <row r="13378" spans="1:14" s="79" customFormat="1">
      <c r="A13378" s="17"/>
      <c r="B13378" s="84"/>
      <c r="C13378" s="85"/>
      <c r="D13378" s="84"/>
      <c r="E13378" s="84"/>
      <c r="M13378" s="86"/>
      <c r="N13378" s="87"/>
    </row>
    <row r="13379" spans="1:14" s="79" customFormat="1">
      <c r="A13379" s="17"/>
      <c r="B13379" s="84"/>
      <c r="C13379" s="85"/>
      <c r="D13379" s="84"/>
      <c r="E13379" s="84"/>
      <c r="M13379" s="86"/>
      <c r="N13379" s="87"/>
    </row>
    <row r="13380" spans="1:14" s="79" customFormat="1">
      <c r="A13380" s="17"/>
      <c r="B13380" s="84"/>
      <c r="C13380" s="85"/>
      <c r="D13380" s="84"/>
      <c r="E13380" s="84"/>
      <c r="M13380" s="86"/>
      <c r="N13380" s="87"/>
    </row>
    <row r="13381" spans="1:14" s="79" customFormat="1">
      <c r="A13381" s="17"/>
      <c r="B13381" s="84"/>
      <c r="C13381" s="85"/>
      <c r="D13381" s="84"/>
      <c r="E13381" s="84"/>
      <c r="M13381" s="86"/>
      <c r="N13381" s="87"/>
    </row>
    <row r="13382" spans="1:14" s="79" customFormat="1">
      <c r="A13382" s="17"/>
      <c r="B13382" s="84"/>
      <c r="C13382" s="85"/>
      <c r="D13382" s="84"/>
      <c r="E13382" s="84"/>
      <c r="M13382" s="86"/>
      <c r="N13382" s="87"/>
    </row>
    <row r="13383" spans="1:14" s="79" customFormat="1">
      <c r="A13383" s="17"/>
      <c r="B13383" s="84"/>
      <c r="C13383" s="85"/>
      <c r="D13383" s="84"/>
      <c r="E13383" s="84"/>
      <c r="M13383" s="86"/>
      <c r="N13383" s="87"/>
    </row>
    <row r="13384" spans="1:14" s="79" customFormat="1">
      <c r="A13384" s="17"/>
      <c r="B13384" s="84"/>
      <c r="C13384" s="85"/>
      <c r="D13384" s="84"/>
      <c r="E13384" s="84"/>
      <c r="M13384" s="86"/>
      <c r="N13384" s="87"/>
    </row>
    <row r="13385" spans="1:14" s="79" customFormat="1">
      <c r="A13385" s="17"/>
      <c r="B13385" s="84"/>
      <c r="C13385" s="85"/>
      <c r="D13385" s="84"/>
      <c r="E13385" s="84"/>
      <c r="M13385" s="86"/>
      <c r="N13385" s="87"/>
    </row>
    <row r="13386" spans="1:14" s="79" customFormat="1">
      <c r="A13386" s="17"/>
      <c r="B13386" s="84"/>
      <c r="C13386" s="85"/>
      <c r="D13386" s="84"/>
      <c r="E13386" s="84"/>
      <c r="M13386" s="86"/>
      <c r="N13386" s="87"/>
    </row>
    <row r="13387" spans="1:14" s="79" customFormat="1">
      <c r="A13387" s="17"/>
      <c r="B13387" s="84"/>
      <c r="C13387" s="85"/>
      <c r="D13387" s="84"/>
      <c r="E13387" s="84"/>
      <c r="M13387" s="86"/>
      <c r="N13387" s="87"/>
    </row>
    <row r="13388" spans="1:14" s="79" customFormat="1">
      <c r="A13388" s="17"/>
      <c r="B13388" s="84"/>
      <c r="C13388" s="85"/>
      <c r="D13388" s="84"/>
      <c r="E13388" s="84"/>
      <c r="M13388" s="86"/>
      <c r="N13388" s="87"/>
    </row>
    <row r="13389" spans="1:14" s="79" customFormat="1">
      <c r="A13389" s="17"/>
      <c r="B13389" s="84"/>
      <c r="C13389" s="85"/>
      <c r="D13389" s="84"/>
      <c r="E13389" s="84"/>
      <c r="M13389" s="86"/>
      <c r="N13389" s="87"/>
    </row>
    <row r="13390" spans="1:14" s="79" customFormat="1">
      <c r="A13390" s="17"/>
      <c r="B13390" s="84"/>
      <c r="C13390" s="85"/>
      <c r="D13390" s="84"/>
      <c r="E13390" s="84"/>
      <c r="M13390" s="86"/>
      <c r="N13390" s="87"/>
    </row>
    <row r="13391" spans="1:14" s="79" customFormat="1">
      <c r="A13391" s="17"/>
      <c r="B13391" s="84"/>
      <c r="C13391" s="85"/>
      <c r="D13391" s="84"/>
      <c r="E13391" s="84"/>
      <c r="M13391" s="86"/>
      <c r="N13391" s="87"/>
    </row>
    <row r="13392" spans="1:14" s="79" customFormat="1">
      <c r="A13392" s="17"/>
      <c r="B13392" s="84"/>
      <c r="C13392" s="85"/>
      <c r="D13392" s="84"/>
      <c r="E13392" s="84"/>
      <c r="M13392" s="86"/>
      <c r="N13392" s="87"/>
    </row>
    <row r="13393" spans="1:14" s="79" customFormat="1">
      <c r="A13393" s="17"/>
      <c r="B13393" s="84"/>
      <c r="C13393" s="85"/>
      <c r="D13393" s="84"/>
      <c r="E13393" s="84"/>
      <c r="M13393" s="86"/>
      <c r="N13393" s="87"/>
    </row>
    <row r="13394" spans="1:14" s="79" customFormat="1">
      <c r="A13394" s="17"/>
      <c r="B13394" s="84"/>
      <c r="C13394" s="85"/>
      <c r="D13394" s="84"/>
      <c r="E13394" s="84"/>
      <c r="M13394" s="86"/>
      <c r="N13394" s="87"/>
    </row>
    <row r="13395" spans="1:14" s="79" customFormat="1">
      <c r="A13395" s="17"/>
      <c r="B13395" s="84"/>
      <c r="C13395" s="85"/>
      <c r="D13395" s="84"/>
      <c r="E13395" s="84"/>
      <c r="M13395" s="86"/>
      <c r="N13395" s="87"/>
    </row>
    <row r="13396" spans="1:14" s="79" customFormat="1">
      <c r="A13396" s="17"/>
      <c r="B13396" s="84"/>
      <c r="C13396" s="85"/>
      <c r="D13396" s="84"/>
      <c r="E13396" s="84"/>
      <c r="M13396" s="86"/>
      <c r="N13396" s="87"/>
    </row>
    <row r="13397" spans="1:14" s="79" customFormat="1">
      <c r="A13397" s="17"/>
      <c r="B13397" s="84"/>
      <c r="C13397" s="85"/>
      <c r="D13397" s="84"/>
      <c r="E13397" s="84"/>
      <c r="M13397" s="86"/>
      <c r="N13397" s="87"/>
    </row>
    <row r="13398" spans="1:14" s="79" customFormat="1">
      <c r="A13398" s="17"/>
      <c r="B13398" s="84"/>
      <c r="C13398" s="85"/>
      <c r="D13398" s="84"/>
      <c r="E13398" s="84"/>
      <c r="M13398" s="86"/>
      <c r="N13398" s="87"/>
    </row>
    <row r="13399" spans="1:14" s="79" customFormat="1">
      <c r="A13399" s="17"/>
      <c r="B13399" s="84"/>
      <c r="C13399" s="85"/>
      <c r="D13399" s="84"/>
      <c r="E13399" s="84"/>
      <c r="M13399" s="86"/>
      <c r="N13399" s="87"/>
    </row>
    <row r="13400" spans="1:14" s="79" customFormat="1">
      <c r="A13400" s="17"/>
      <c r="B13400" s="84"/>
      <c r="C13400" s="85"/>
      <c r="D13400" s="84"/>
      <c r="E13400" s="84"/>
      <c r="M13400" s="86"/>
      <c r="N13400" s="87"/>
    </row>
    <row r="13401" spans="1:14" s="79" customFormat="1">
      <c r="A13401" s="17"/>
      <c r="B13401" s="84"/>
      <c r="C13401" s="85"/>
      <c r="D13401" s="84"/>
      <c r="E13401" s="84"/>
      <c r="M13401" s="86"/>
      <c r="N13401" s="87"/>
    </row>
    <row r="13402" spans="1:14" s="79" customFormat="1">
      <c r="A13402" s="17"/>
      <c r="B13402" s="84"/>
      <c r="C13402" s="85"/>
      <c r="D13402" s="84"/>
      <c r="E13402" s="84"/>
      <c r="M13402" s="86"/>
      <c r="N13402" s="87"/>
    </row>
    <row r="13403" spans="1:14" s="79" customFormat="1">
      <c r="A13403" s="17"/>
      <c r="B13403" s="84"/>
      <c r="C13403" s="85"/>
      <c r="D13403" s="84"/>
      <c r="E13403" s="84"/>
      <c r="M13403" s="86"/>
      <c r="N13403" s="87"/>
    </row>
    <row r="13404" spans="1:14" s="79" customFormat="1">
      <c r="A13404" s="17"/>
      <c r="B13404" s="84"/>
      <c r="C13404" s="85"/>
      <c r="D13404" s="84"/>
      <c r="E13404" s="84"/>
      <c r="M13404" s="86"/>
      <c r="N13404" s="87"/>
    </row>
    <row r="13405" spans="1:14" s="79" customFormat="1">
      <c r="A13405" s="17"/>
      <c r="B13405" s="84"/>
      <c r="C13405" s="85"/>
      <c r="D13405" s="84"/>
      <c r="E13405" s="84"/>
      <c r="M13405" s="86"/>
      <c r="N13405" s="87"/>
    </row>
    <row r="13406" spans="1:14" s="79" customFormat="1">
      <c r="A13406" s="17"/>
      <c r="B13406" s="84"/>
      <c r="C13406" s="85"/>
      <c r="D13406" s="84"/>
      <c r="E13406" s="84"/>
      <c r="M13406" s="86"/>
      <c r="N13406" s="87"/>
    </row>
    <row r="13407" spans="1:14" s="79" customFormat="1">
      <c r="A13407" s="17"/>
      <c r="B13407" s="84"/>
      <c r="C13407" s="85"/>
      <c r="D13407" s="84"/>
      <c r="E13407" s="84"/>
      <c r="M13407" s="86"/>
      <c r="N13407" s="87"/>
    </row>
    <row r="13408" spans="1:14" s="79" customFormat="1">
      <c r="A13408" s="17"/>
      <c r="B13408" s="84"/>
      <c r="C13408" s="85"/>
      <c r="D13408" s="84"/>
      <c r="E13408" s="84"/>
      <c r="M13408" s="86"/>
      <c r="N13408" s="87"/>
    </row>
    <row r="13409" spans="1:14" s="79" customFormat="1">
      <c r="A13409" s="17"/>
      <c r="B13409" s="84"/>
      <c r="C13409" s="85"/>
      <c r="D13409" s="84"/>
      <c r="E13409" s="84"/>
      <c r="M13409" s="86"/>
      <c r="N13409" s="87"/>
    </row>
    <row r="13410" spans="1:14" s="79" customFormat="1">
      <c r="A13410" s="17"/>
      <c r="B13410" s="84"/>
      <c r="C13410" s="85"/>
      <c r="D13410" s="84"/>
      <c r="E13410" s="84"/>
      <c r="M13410" s="86"/>
      <c r="N13410" s="87"/>
    </row>
    <row r="13411" spans="1:14" s="79" customFormat="1">
      <c r="A13411" s="17"/>
      <c r="B13411" s="84"/>
      <c r="C13411" s="85"/>
      <c r="D13411" s="84"/>
      <c r="E13411" s="84"/>
      <c r="M13411" s="86"/>
      <c r="N13411" s="87"/>
    </row>
    <row r="13412" spans="1:14" s="79" customFormat="1">
      <c r="A13412" s="17"/>
      <c r="B13412" s="84"/>
      <c r="C13412" s="85"/>
      <c r="D13412" s="84"/>
      <c r="E13412" s="84"/>
      <c r="M13412" s="86"/>
      <c r="N13412" s="87"/>
    </row>
    <row r="13413" spans="1:14" s="79" customFormat="1">
      <c r="A13413" s="17"/>
      <c r="B13413" s="84"/>
      <c r="C13413" s="85"/>
      <c r="D13413" s="84"/>
      <c r="E13413" s="84"/>
      <c r="M13413" s="86"/>
      <c r="N13413" s="87"/>
    </row>
    <row r="13414" spans="1:14" s="79" customFormat="1">
      <c r="A13414" s="17"/>
      <c r="B13414" s="84"/>
      <c r="C13414" s="85"/>
      <c r="D13414" s="84"/>
      <c r="E13414" s="84"/>
      <c r="M13414" s="86"/>
      <c r="N13414" s="87"/>
    </row>
    <row r="13415" spans="1:14" s="79" customFormat="1">
      <c r="A13415" s="17"/>
      <c r="B13415" s="84"/>
      <c r="C13415" s="85"/>
      <c r="D13415" s="84"/>
      <c r="E13415" s="84"/>
      <c r="M13415" s="86"/>
      <c r="N13415" s="87"/>
    </row>
    <row r="13416" spans="1:14" s="79" customFormat="1">
      <c r="A13416" s="17"/>
      <c r="B13416" s="84"/>
      <c r="C13416" s="85"/>
      <c r="D13416" s="84"/>
      <c r="E13416" s="84"/>
      <c r="M13416" s="86"/>
      <c r="N13416" s="87"/>
    </row>
    <row r="13417" spans="1:14" s="79" customFormat="1">
      <c r="A13417" s="17"/>
      <c r="B13417" s="84"/>
      <c r="C13417" s="85"/>
      <c r="D13417" s="84"/>
      <c r="E13417" s="84"/>
      <c r="M13417" s="86"/>
      <c r="N13417" s="87"/>
    </row>
    <row r="13418" spans="1:14" s="79" customFormat="1">
      <c r="A13418" s="17"/>
      <c r="B13418" s="84"/>
      <c r="C13418" s="85"/>
      <c r="D13418" s="84"/>
      <c r="E13418" s="84"/>
      <c r="M13418" s="86"/>
      <c r="N13418" s="87"/>
    </row>
    <row r="13419" spans="1:14" s="79" customFormat="1">
      <c r="A13419" s="17"/>
      <c r="B13419" s="84"/>
      <c r="C13419" s="85"/>
      <c r="D13419" s="84"/>
      <c r="E13419" s="84"/>
      <c r="M13419" s="86"/>
      <c r="N13419" s="87"/>
    </row>
    <row r="13420" spans="1:14" s="79" customFormat="1">
      <c r="A13420" s="17"/>
      <c r="B13420" s="84"/>
      <c r="C13420" s="85"/>
      <c r="D13420" s="84"/>
      <c r="E13420" s="84"/>
      <c r="M13420" s="86"/>
      <c r="N13420" s="87"/>
    </row>
    <row r="13421" spans="1:14" s="79" customFormat="1">
      <c r="A13421" s="17"/>
      <c r="B13421" s="84"/>
      <c r="C13421" s="85"/>
      <c r="D13421" s="84"/>
      <c r="E13421" s="84"/>
      <c r="M13421" s="86"/>
      <c r="N13421" s="87"/>
    </row>
    <row r="13422" spans="1:14" s="79" customFormat="1">
      <c r="A13422" s="17"/>
      <c r="B13422" s="84"/>
      <c r="C13422" s="85"/>
      <c r="D13422" s="84"/>
      <c r="E13422" s="84"/>
      <c r="M13422" s="86"/>
      <c r="N13422" s="87"/>
    </row>
    <row r="13423" spans="1:14" s="79" customFormat="1">
      <c r="A13423" s="17"/>
      <c r="B13423" s="84"/>
      <c r="C13423" s="85"/>
      <c r="D13423" s="84"/>
      <c r="E13423" s="84"/>
      <c r="M13423" s="86"/>
      <c r="N13423" s="87"/>
    </row>
    <row r="13424" spans="1:14" s="79" customFormat="1">
      <c r="A13424" s="17"/>
      <c r="B13424" s="84"/>
      <c r="C13424" s="85"/>
      <c r="D13424" s="84"/>
      <c r="E13424" s="84"/>
      <c r="M13424" s="86"/>
      <c r="N13424" s="87"/>
    </row>
    <row r="13425" spans="1:14" s="79" customFormat="1">
      <c r="A13425" s="17"/>
      <c r="B13425" s="84"/>
      <c r="C13425" s="85"/>
      <c r="D13425" s="84"/>
      <c r="E13425" s="84"/>
      <c r="M13425" s="86"/>
      <c r="N13425" s="87"/>
    </row>
    <row r="13426" spans="1:14" s="79" customFormat="1">
      <c r="A13426" s="17"/>
      <c r="B13426" s="84"/>
      <c r="C13426" s="85"/>
      <c r="D13426" s="84"/>
      <c r="E13426" s="84"/>
      <c r="M13426" s="86"/>
      <c r="N13426" s="87"/>
    </row>
    <row r="13427" spans="1:14" s="79" customFormat="1">
      <c r="A13427" s="17"/>
      <c r="B13427" s="84"/>
      <c r="C13427" s="85"/>
      <c r="D13427" s="84"/>
      <c r="E13427" s="84"/>
      <c r="M13427" s="86"/>
      <c r="N13427" s="87"/>
    </row>
    <row r="13428" spans="1:14" s="79" customFormat="1">
      <c r="A13428" s="17"/>
      <c r="B13428" s="84"/>
      <c r="C13428" s="85"/>
      <c r="D13428" s="84"/>
      <c r="E13428" s="84"/>
      <c r="M13428" s="86"/>
      <c r="N13428" s="87"/>
    </row>
    <row r="13429" spans="1:14" s="79" customFormat="1">
      <c r="A13429" s="17"/>
      <c r="B13429" s="84"/>
      <c r="C13429" s="85"/>
      <c r="D13429" s="84"/>
      <c r="E13429" s="84"/>
      <c r="M13429" s="86"/>
      <c r="N13429" s="87"/>
    </row>
    <row r="13430" spans="1:14" s="79" customFormat="1">
      <c r="A13430" s="17"/>
      <c r="B13430" s="84"/>
      <c r="C13430" s="85"/>
      <c r="D13430" s="84"/>
      <c r="E13430" s="84"/>
      <c r="M13430" s="86"/>
      <c r="N13430" s="87"/>
    </row>
    <row r="13431" spans="1:14" s="79" customFormat="1">
      <c r="A13431" s="17"/>
      <c r="B13431" s="84"/>
      <c r="C13431" s="85"/>
      <c r="D13431" s="84"/>
      <c r="E13431" s="84"/>
      <c r="M13431" s="86"/>
      <c r="N13431" s="87"/>
    </row>
    <row r="13432" spans="1:14" s="79" customFormat="1">
      <c r="A13432" s="17"/>
      <c r="B13432" s="84"/>
      <c r="C13432" s="85"/>
      <c r="D13432" s="84"/>
      <c r="E13432" s="84"/>
      <c r="M13432" s="86"/>
      <c r="N13432" s="87"/>
    </row>
    <row r="13433" spans="1:14" s="79" customFormat="1">
      <c r="A13433" s="17"/>
      <c r="B13433" s="84"/>
      <c r="C13433" s="85"/>
      <c r="D13433" s="84"/>
      <c r="E13433" s="84"/>
      <c r="M13433" s="86"/>
      <c r="N13433" s="87"/>
    </row>
    <row r="13434" spans="1:14" s="79" customFormat="1">
      <c r="A13434" s="17"/>
      <c r="B13434" s="84"/>
      <c r="C13434" s="85"/>
      <c r="D13434" s="84"/>
      <c r="E13434" s="84"/>
      <c r="M13434" s="86"/>
      <c r="N13434" s="87"/>
    </row>
    <row r="13435" spans="1:14" s="79" customFormat="1">
      <c r="A13435" s="17"/>
      <c r="B13435" s="84"/>
      <c r="C13435" s="85"/>
      <c r="D13435" s="84"/>
      <c r="E13435" s="84"/>
      <c r="M13435" s="86"/>
      <c r="N13435" s="87"/>
    </row>
    <row r="13436" spans="1:14" s="79" customFormat="1">
      <c r="A13436" s="17"/>
      <c r="B13436" s="84"/>
      <c r="C13436" s="85"/>
      <c r="D13436" s="84"/>
      <c r="E13436" s="84"/>
      <c r="M13436" s="86"/>
      <c r="N13436" s="87"/>
    </row>
    <row r="13437" spans="1:14" s="79" customFormat="1">
      <c r="A13437" s="17"/>
      <c r="B13437" s="84"/>
      <c r="C13437" s="85"/>
      <c r="D13437" s="84"/>
      <c r="E13437" s="84"/>
      <c r="M13437" s="86"/>
      <c r="N13437" s="87"/>
    </row>
    <row r="13438" spans="1:14" s="79" customFormat="1">
      <c r="A13438" s="17"/>
      <c r="B13438" s="84"/>
      <c r="C13438" s="85"/>
      <c r="D13438" s="84"/>
      <c r="E13438" s="84"/>
      <c r="M13438" s="86"/>
      <c r="N13438" s="87"/>
    </row>
    <row r="13439" spans="1:14" s="79" customFormat="1">
      <c r="A13439" s="17"/>
      <c r="B13439" s="84"/>
      <c r="C13439" s="85"/>
      <c r="D13439" s="84"/>
      <c r="E13439" s="84"/>
      <c r="M13439" s="86"/>
      <c r="N13439" s="87"/>
    </row>
    <row r="13440" spans="1:14" s="79" customFormat="1">
      <c r="A13440" s="17"/>
      <c r="B13440" s="84"/>
      <c r="C13440" s="85"/>
      <c r="D13440" s="84"/>
      <c r="E13440" s="84"/>
      <c r="M13440" s="86"/>
      <c r="N13440" s="87"/>
    </row>
    <row r="13441" spans="1:14" s="79" customFormat="1">
      <c r="A13441" s="17"/>
      <c r="B13441" s="84"/>
      <c r="C13441" s="85"/>
      <c r="D13441" s="84"/>
      <c r="E13441" s="84"/>
      <c r="M13441" s="86"/>
      <c r="N13441" s="87"/>
    </row>
    <row r="13442" spans="1:14" s="79" customFormat="1">
      <c r="A13442" s="17"/>
      <c r="B13442" s="84"/>
      <c r="C13442" s="85"/>
      <c r="D13442" s="84"/>
      <c r="E13442" s="84"/>
      <c r="M13442" s="86"/>
      <c r="N13442" s="87"/>
    </row>
    <row r="13443" spans="1:14" s="79" customFormat="1">
      <c r="A13443" s="17"/>
      <c r="B13443" s="84"/>
      <c r="C13443" s="85"/>
      <c r="D13443" s="84"/>
      <c r="E13443" s="84"/>
      <c r="M13443" s="86"/>
      <c r="N13443" s="87"/>
    </row>
    <row r="13444" spans="1:14" s="79" customFormat="1">
      <c r="A13444" s="17"/>
      <c r="B13444" s="84"/>
      <c r="C13444" s="85"/>
      <c r="D13444" s="84"/>
      <c r="E13444" s="84"/>
      <c r="M13444" s="86"/>
      <c r="N13444" s="87"/>
    </row>
    <row r="13445" spans="1:14" s="79" customFormat="1">
      <c r="A13445" s="17"/>
      <c r="B13445" s="84"/>
      <c r="C13445" s="85"/>
      <c r="D13445" s="84"/>
      <c r="E13445" s="84"/>
      <c r="M13445" s="86"/>
      <c r="N13445" s="87"/>
    </row>
    <row r="13446" spans="1:14" s="79" customFormat="1">
      <c r="A13446" s="17"/>
      <c r="B13446" s="84"/>
      <c r="C13446" s="85"/>
      <c r="D13446" s="84"/>
      <c r="E13446" s="84"/>
      <c r="M13446" s="86"/>
      <c r="N13446" s="87"/>
    </row>
    <row r="13447" spans="1:14" s="79" customFormat="1">
      <c r="A13447" s="17"/>
      <c r="B13447" s="84"/>
      <c r="C13447" s="85"/>
      <c r="D13447" s="84"/>
      <c r="E13447" s="84"/>
      <c r="M13447" s="86"/>
      <c r="N13447" s="87"/>
    </row>
    <row r="13448" spans="1:14" s="79" customFormat="1">
      <c r="A13448" s="17"/>
      <c r="B13448" s="84"/>
      <c r="C13448" s="85"/>
      <c r="D13448" s="84"/>
      <c r="E13448" s="84"/>
      <c r="M13448" s="86"/>
      <c r="N13448" s="87"/>
    </row>
    <row r="13449" spans="1:14" s="79" customFormat="1">
      <c r="A13449" s="17"/>
      <c r="B13449" s="84"/>
      <c r="C13449" s="85"/>
      <c r="D13449" s="84"/>
      <c r="E13449" s="84"/>
      <c r="M13449" s="86"/>
      <c r="N13449" s="87"/>
    </row>
    <row r="13450" spans="1:14" s="79" customFormat="1">
      <c r="A13450" s="17"/>
      <c r="B13450" s="84"/>
      <c r="C13450" s="85"/>
      <c r="D13450" s="84"/>
      <c r="E13450" s="84"/>
      <c r="M13450" s="86"/>
      <c r="N13450" s="87"/>
    </row>
    <row r="13451" spans="1:14" s="79" customFormat="1">
      <c r="A13451" s="17"/>
      <c r="B13451" s="84"/>
      <c r="C13451" s="85"/>
      <c r="D13451" s="84"/>
      <c r="E13451" s="84"/>
      <c r="M13451" s="86"/>
      <c r="N13451" s="87"/>
    </row>
    <row r="13452" spans="1:14" s="79" customFormat="1">
      <c r="A13452" s="17"/>
      <c r="B13452" s="84"/>
      <c r="C13452" s="85"/>
      <c r="D13452" s="84"/>
      <c r="E13452" s="84"/>
      <c r="M13452" s="86"/>
      <c r="N13452" s="87"/>
    </row>
    <row r="13453" spans="1:14" s="79" customFormat="1">
      <c r="A13453" s="17"/>
      <c r="B13453" s="84"/>
      <c r="C13453" s="85"/>
      <c r="D13453" s="84"/>
      <c r="E13453" s="84"/>
      <c r="M13453" s="86"/>
      <c r="N13453" s="87"/>
    </row>
    <row r="13454" spans="1:14" s="79" customFormat="1">
      <c r="A13454" s="17"/>
      <c r="B13454" s="84"/>
      <c r="C13454" s="85"/>
      <c r="D13454" s="84"/>
      <c r="E13454" s="84"/>
      <c r="M13454" s="86"/>
      <c r="N13454" s="87"/>
    </row>
    <row r="13455" spans="1:14" s="79" customFormat="1">
      <c r="A13455" s="17"/>
      <c r="B13455" s="84"/>
      <c r="C13455" s="85"/>
      <c r="D13455" s="84"/>
      <c r="E13455" s="84"/>
      <c r="M13455" s="86"/>
      <c r="N13455" s="87"/>
    </row>
    <row r="13456" spans="1:14" s="79" customFormat="1">
      <c r="A13456" s="17"/>
      <c r="B13456" s="84"/>
      <c r="C13456" s="85"/>
      <c r="D13456" s="84"/>
      <c r="E13456" s="84"/>
      <c r="M13456" s="86"/>
      <c r="N13456" s="87"/>
    </row>
    <row r="13457" spans="1:14" s="79" customFormat="1">
      <c r="A13457" s="17"/>
      <c r="B13457" s="84"/>
      <c r="C13457" s="85"/>
      <c r="D13457" s="84"/>
      <c r="E13457" s="84"/>
      <c r="M13457" s="86"/>
      <c r="N13457" s="87"/>
    </row>
    <row r="13458" spans="1:14" s="79" customFormat="1">
      <c r="A13458" s="17"/>
      <c r="B13458" s="84"/>
      <c r="C13458" s="85"/>
      <c r="D13458" s="84"/>
      <c r="E13458" s="84"/>
      <c r="M13458" s="86"/>
      <c r="N13458" s="87"/>
    </row>
    <row r="13459" spans="1:14" s="79" customFormat="1">
      <c r="A13459" s="17"/>
      <c r="B13459" s="84"/>
      <c r="C13459" s="85"/>
      <c r="D13459" s="84"/>
      <c r="E13459" s="84"/>
      <c r="M13459" s="86"/>
      <c r="N13459" s="87"/>
    </row>
    <row r="13460" spans="1:14" s="79" customFormat="1">
      <c r="A13460" s="17"/>
      <c r="B13460" s="84"/>
      <c r="C13460" s="85"/>
      <c r="D13460" s="84"/>
      <c r="E13460" s="84"/>
      <c r="M13460" s="86"/>
      <c r="N13460" s="87"/>
    </row>
    <row r="13461" spans="1:14" s="79" customFormat="1">
      <c r="A13461" s="17"/>
      <c r="B13461" s="84"/>
      <c r="C13461" s="85"/>
      <c r="D13461" s="84"/>
      <c r="E13461" s="84"/>
      <c r="M13461" s="86"/>
      <c r="N13461" s="87"/>
    </row>
    <row r="13462" spans="1:14" s="79" customFormat="1">
      <c r="A13462" s="17"/>
      <c r="B13462" s="84"/>
      <c r="C13462" s="85"/>
      <c r="D13462" s="84"/>
      <c r="E13462" s="84"/>
      <c r="M13462" s="86"/>
      <c r="N13462" s="87"/>
    </row>
    <row r="13463" spans="1:14" s="79" customFormat="1">
      <c r="A13463" s="17"/>
      <c r="B13463" s="84"/>
      <c r="C13463" s="85"/>
      <c r="D13463" s="84"/>
      <c r="E13463" s="84"/>
      <c r="M13463" s="86"/>
      <c r="N13463" s="87"/>
    </row>
    <row r="13464" spans="1:14" s="79" customFormat="1">
      <c r="A13464" s="17"/>
      <c r="B13464" s="84"/>
      <c r="C13464" s="85"/>
      <c r="D13464" s="84"/>
      <c r="E13464" s="84"/>
      <c r="M13464" s="86"/>
      <c r="N13464" s="87"/>
    </row>
    <row r="13465" spans="1:14" s="79" customFormat="1">
      <c r="A13465" s="17"/>
      <c r="B13465" s="84"/>
      <c r="C13465" s="85"/>
      <c r="D13465" s="84"/>
      <c r="E13465" s="84"/>
      <c r="M13465" s="86"/>
      <c r="N13465" s="87"/>
    </row>
    <row r="13466" spans="1:14" s="79" customFormat="1">
      <c r="A13466" s="17"/>
      <c r="B13466" s="84"/>
      <c r="C13466" s="85"/>
      <c r="D13466" s="84"/>
      <c r="E13466" s="84"/>
      <c r="M13466" s="86"/>
      <c r="N13466" s="87"/>
    </row>
    <row r="13467" spans="1:14" s="79" customFormat="1">
      <c r="A13467" s="17"/>
      <c r="B13467" s="84"/>
      <c r="C13467" s="85"/>
      <c r="D13467" s="84"/>
      <c r="E13467" s="84"/>
      <c r="M13467" s="86"/>
      <c r="N13467" s="87"/>
    </row>
    <row r="13468" spans="1:14" s="79" customFormat="1">
      <c r="A13468" s="17"/>
      <c r="B13468" s="84"/>
      <c r="C13468" s="85"/>
      <c r="D13468" s="84"/>
      <c r="E13468" s="84"/>
      <c r="M13468" s="86"/>
      <c r="N13468" s="87"/>
    </row>
    <row r="13469" spans="1:14" s="79" customFormat="1">
      <c r="A13469" s="17"/>
      <c r="B13469" s="84"/>
      <c r="C13469" s="85"/>
      <c r="D13469" s="84"/>
      <c r="E13469" s="84"/>
      <c r="M13469" s="86"/>
      <c r="N13469" s="87"/>
    </row>
    <row r="13470" spans="1:14" s="79" customFormat="1">
      <c r="A13470" s="17"/>
      <c r="B13470" s="84"/>
      <c r="C13470" s="85"/>
      <c r="D13470" s="84"/>
      <c r="E13470" s="84"/>
      <c r="M13470" s="86"/>
      <c r="N13470" s="87"/>
    </row>
    <row r="13471" spans="1:14" s="79" customFormat="1">
      <c r="A13471" s="17"/>
      <c r="B13471" s="84"/>
      <c r="C13471" s="85"/>
      <c r="D13471" s="84"/>
      <c r="E13471" s="84"/>
      <c r="M13471" s="86"/>
      <c r="N13471" s="87"/>
    </row>
    <row r="13472" spans="1:14" s="79" customFormat="1">
      <c r="A13472" s="17"/>
      <c r="B13472" s="84"/>
      <c r="C13472" s="85"/>
      <c r="D13472" s="84"/>
      <c r="E13472" s="84"/>
      <c r="M13472" s="86"/>
      <c r="N13472" s="87"/>
    </row>
    <row r="13473" spans="1:14" s="79" customFormat="1">
      <c r="A13473" s="17"/>
      <c r="B13473" s="84"/>
      <c r="C13473" s="85"/>
      <c r="D13473" s="84"/>
      <c r="E13473" s="84"/>
      <c r="M13473" s="86"/>
      <c r="N13473" s="87"/>
    </row>
    <row r="13474" spans="1:14" s="79" customFormat="1">
      <c r="A13474" s="17"/>
      <c r="B13474" s="84"/>
      <c r="C13474" s="85"/>
      <c r="D13474" s="84"/>
      <c r="E13474" s="84"/>
      <c r="M13474" s="86"/>
      <c r="N13474" s="87"/>
    </row>
    <row r="13475" spans="1:14" s="79" customFormat="1">
      <c r="A13475" s="17"/>
      <c r="B13475" s="84"/>
      <c r="C13475" s="85"/>
      <c r="D13475" s="84"/>
      <c r="E13475" s="84"/>
      <c r="M13475" s="86"/>
      <c r="N13475" s="87"/>
    </row>
    <row r="13476" spans="1:14" s="79" customFormat="1">
      <c r="A13476" s="17"/>
      <c r="B13476" s="84"/>
      <c r="C13476" s="85"/>
      <c r="D13476" s="84"/>
      <c r="E13476" s="84"/>
      <c r="M13476" s="86"/>
      <c r="N13476" s="87"/>
    </row>
    <row r="13477" spans="1:14" s="79" customFormat="1">
      <c r="A13477" s="17"/>
      <c r="B13477" s="84"/>
      <c r="C13477" s="85"/>
      <c r="D13477" s="84"/>
      <c r="E13477" s="84"/>
      <c r="M13477" s="86"/>
      <c r="N13477" s="87"/>
    </row>
    <row r="13478" spans="1:14" s="79" customFormat="1">
      <c r="A13478" s="17"/>
      <c r="B13478" s="84"/>
      <c r="C13478" s="85"/>
      <c r="D13478" s="84"/>
      <c r="E13478" s="84"/>
      <c r="M13478" s="86"/>
      <c r="N13478" s="87"/>
    </row>
    <row r="13479" spans="1:14" s="79" customFormat="1">
      <c r="A13479" s="17"/>
      <c r="B13479" s="84"/>
      <c r="C13479" s="85"/>
      <c r="D13479" s="84"/>
      <c r="E13479" s="84"/>
      <c r="M13479" s="86"/>
      <c r="N13479" s="87"/>
    </row>
    <row r="13480" spans="1:14" s="79" customFormat="1">
      <c r="A13480" s="17"/>
      <c r="B13480" s="84"/>
      <c r="C13480" s="85"/>
      <c r="D13480" s="84"/>
      <c r="E13480" s="84"/>
      <c r="M13480" s="86"/>
      <c r="N13480" s="87"/>
    </row>
    <row r="13481" spans="1:14" s="79" customFormat="1">
      <c r="A13481" s="17"/>
      <c r="B13481" s="84"/>
      <c r="C13481" s="85"/>
      <c r="D13481" s="84"/>
      <c r="E13481" s="84"/>
      <c r="M13481" s="86"/>
      <c r="N13481" s="87"/>
    </row>
    <row r="13482" spans="1:14" s="79" customFormat="1">
      <c r="A13482" s="17"/>
      <c r="B13482" s="84"/>
      <c r="C13482" s="85"/>
      <c r="D13482" s="84"/>
      <c r="E13482" s="84"/>
      <c r="M13482" s="86"/>
      <c r="N13482" s="87"/>
    </row>
    <row r="13483" spans="1:14" s="79" customFormat="1">
      <c r="A13483" s="17"/>
      <c r="B13483" s="84"/>
      <c r="C13483" s="85"/>
      <c r="D13483" s="84"/>
      <c r="E13483" s="84"/>
      <c r="M13483" s="86"/>
      <c r="N13483" s="87"/>
    </row>
    <row r="13484" spans="1:14" s="79" customFormat="1">
      <c r="A13484" s="17"/>
      <c r="B13484" s="84"/>
      <c r="C13484" s="85"/>
      <c r="D13484" s="84"/>
      <c r="E13484" s="84"/>
      <c r="M13484" s="86"/>
      <c r="N13484" s="87"/>
    </row>
    <row r="13485" spans="1:14" s="79" customFormat="1">
      <c r="A13485" s="17"/>
      <c r="B13485" s="84"/>
      <c r="C13485" s="85"/>
      <c r="D13485" s="84"/>
      <c r="E13485" s="84"/>
      <c r="M13485" s="86"/>
      <c r="N13485" s="87"/>
    </row>
    <row r="13486" spans="1:14" s="79" customFormat="1">
      <c r="A13486" s="17"/>
      <c r="B13486" s="84"/>
      <c r="C13486" s="85"/>
      <c r="D13486" s="84"/>
      <c r="E13486" s="84"/>
      <c r="M13486" s="86"/>
      <c r="N13486" s="87"/>
    </row>
    <row r="13487" spans="1:14" s="79" customFormat="1">
      <c r="A13487" s="17"/>
      <c r="B13487" s="84"/>
      <c r="C13487" s="85"/>
      <c r="D13487" s="84"/>
      <c r="E13487" s="84"/>
      <c r="M13487" s="86"/>
      <c r="N13487" s="87"/>
    </row>
    <row r="13488" spans="1:14" s="79" customFormat="1">
      <c r="A13488" s="17"/>
      <c r="B13488" s="84"/>
      <c r="C13488" s="85"/>
      <c r="D13488" s="84"/>
      <c r="E13488" s="84"/>
      <c r="M13488" s="86"/>
      <c r="N13488" s="87"/>
    </row>
    <row r="13489" spans="1:14" s="79" customFormat="1">
      <c r="A13489" s="17"/>
      <c r="B13489" s="84"/>
      <c r="C13489" s="85"/>
      <c r="D13489" s="84"/>
      <c r="E13489" s="84"/>
      <c r="M13489" s="86"/>
      <c r="N13489" s="87"/>
    </row>
    <row r="13490" spans="1:14" s="79" customFormat="1">
      <c r="A13490" s="17"/>
      <c r="B13490" s="84"/>
      <c r="C13490" s="85"/>
      <c r="D13490" s="84"/>
      <c r="E13490" s="84"/>
      <c r="M13490" s="86"/>
      <c r="N13490" s="87"/>
    </row>
    <row r="13491" spans="1:14" s="79" customFormat="1">
      <c r="A13491" s="17"/>
      <c r="B13491" s="84"/>
      <c r="C13491" s="85"/>
      <c r="D13491" s="84"/>
      <c r="E13491" s="84"/>
      <c r="M13491" s="86"/>
      <c r="N13491" s="87"/>
    </row>
    <row r="13492" spans="1:14" s="79" customFormat="1">
      <c r="A13492" s="17"/>
      <c r="B13492" s="84"/>
      <c r="C13492" s="85"/>
      <c r="D13492" s="84"/>
      <c r="E13492" s="84"/>
      <c r="M13492" s="86"/>
      <c r="N13492" s="87"/>
    </row>
    <row r="13493" spans="1:14" s="79" customFormat="1">
      <c r="A13493" s="17"/>
      <c r="B13493" s="84"/>
      <c r="C13493" s="85"/>
      <c r="D13493" s="84"/>
      <c r="E13493" s="84"/>
      <c r="M13493" s="86"/>
      <c r="N13493" s="87"/>
    </row>
    <row r="13494" spans="1:14" s="79" customFormat="1">
      <c r="A13494" s="17"/>
      <c r="B13494" s="84"/>
      <c r="C13494" s="85"/>
      <c r="D13494" s="84"/>
      <c r="E13494" s="84"/>
      <c r="M13494" s="86"/>
      <c r="N13494" s="87"/>
    </row>
    <row r="13495" spans="1:14" s="79" customFormat="1">
      <c r="A13495" s="17"/>
      <c r="B13495" s="84"/>
      <c r="C13495" s="85"/>
      <c r="D13495" s="84"/>
      <c r="E13495" s="84"/>
      <c r="M13495" s="86"/>
      <c r="N13495" s="87"/>
    </row>
    <row r="13496" spans="1:14" s="79" customFormat="1">
      <c r="A13496" s="17"/>
      <c r="B13496" s="84"/>
      <c r="C13496" s="85"/>
      <c r="D13496" s="84"/>
      <c r="E13496" s="84"/>
      <c r="M13496" s="86"/>
      <c r="N13496" s="87"/>
    </row>
    <row r="13497" spans="1:14" s="79" customFormat="1">
      <c r="A13497" s="17"/>
      <c r="B13497" s="84"/>
      <c r="C13497" s="85"/>
      <c r="D13497" s="84"/>
      <c r="E13497" s="84"/>
      <c r="M13497" s="86"/>
      <c r="N13497" s="87"/>
    </row>
    <row r="13498" spans="1:14" s="79" customFormat="1">
      <c r="A13498" s="17"/>
      <c r="B13498" s="84"/>
      <c r="C13498" s="85"/>
      <c r="D13498" s="84"/>
      <c r="E13498" s="84"/>
      <c r="M13498" s="86"/>
      <c r="N13498" s="87"/>
    </row>
    <row r="13499" spans="1:14" s="79" customFormat="1">
      <c r="A13499" s="17"/>
      <c r="B13499" s="84"/>
      <c r="C13499" s="85"/>
      <c r="D13499" s="84"/>
      <c r="E13499" s="84"/>
      <c r="M13499" s="86"/>
      <c r="N13499" s="87"/>
    </row>
    <row r="13500" spans="1:14" s="79" customFormat="1">
      <c r="A13500" s="17"/>
      <c r="B13500" s="84"/>
      <c r="C13500" s="85"/>
      <c r="D13500" s="84"/>
      <c r="E13500" s="84"/>
      <c r="M13500" s="86"/>
      <c r="N13500" s="87"/>
    </row>
    <row r="13501" spans="1:14" s="79" customFormat="1">
      <c r="A13501" s="17"/>
      <c r="B13501" s="84"/>
      <c r="C13501" s="85"/>
      <c r="D13501" s="84"/>
      <c r="E13501" s="84"/>
      <c r="M13501" s="86"/>
      <c r="N13501" s="87"/>
    </row>
    <row r="13502" spans="1:14" s="79" customFormat="1">
      <c r="A13502" s="17"/>
      <c r="B13502" s="84"/>
      <c r="C13502" s="85"/>
      <c r="D13502" s="84"/>
      <c r="E13502" s="84"/>
      <c r="M13502" s="86"/>
      <c r="N13502" s="87"/>
    </row>
    <row r="13503" spans="1:14" s="79" customFormat="1">
      <c r="A13503" s="17"/>
      <c r="B13503" s="84"/>
      <c r="C13503" s="85"/>
      <c r="D13503" s="84"/>
      <c r="E13503" s="84"/>
      <c r="M13503" s="86"/>
      <c r="N13503" s="87"/>
    </row>
    <row r="13504" spans="1:14" s="79" customFormat="1">
      <c r="A13504" s="17"/>
      <c r="B13504" s="84"/>
      <c r="C13504" s="85"/>
      <c r="D13504" s="84"/>
      <c r="E13504" s="84"/>
      <c r="M13504" s="86"/>
      <c r="N13504" s="87"/>
    </row>
    <row r="13505" spans="1:14" s="79" customFormat="1">
      <c r="A13505" s="17"/>
      <c r="B13505" s="84"/>
      <c r="C13505" s="85"/>
      <c r="D13505" s="84"/>
      <c r="E13505" s="84"/>
      <c r="M13505" s="86"/>
      <c r="N13505" s="87"/>
    </row>
    <row r="13506" spans="1:14" s="79" customFormat="1">
      <c r="A13506" s="17"/>
      <c r="B13506" s="84"/>
      <c r="C13506" s="85"/>
      <c r="D13506" s="84"/>
      <c r="E13506" s="84"/>
      <c r="M13506" s="86"/>
      <c r="N13506" s="87"/>
    </row>
    <row r="13507" spans="1:14" s="79" customFormat="1">
      <c r="A13507" s="17"/>
      <c r="B13507" s="84"/>
      <c r="C13507" s="85"/>
      <c r="D13507" s="84"/>
      <c r="E13507" s="84"/>
      <c r="M13507" s="86"/>
      <c r="N13507" s="87"/>
    </row>
    <row r="13508" spans="1:14" s="79" customFormat="1">
      <c r="A13508" s="17"/>
      <c r="B13508" s="84"/>
      <c r="C13508" s="85"/>
      <c r="D13508" s="84"/>
      <c r="E13508" s="84"/>
      <c r="M13508" s="86"/>
      <c r="N13508" s="87"/>
    </row>
    <row r="13509" spans="1:14" s="79" customFormat="1">
      <c r="A13509" s="17"/>
      <c r="B13509" s="84"/>
      <c r="C13509" s="85"/>
      <c r="D13509" s="84"/>
      <c r="E13509" s="84"/>
      <c r="M13509" s="86"/>
      <c r="N13509" s="87"/>
    </row>
    <row r="13510" spans="1:14" s="79" customFormat="1">
      <c r="A13510" s="17"/>
      <c r="B13510" s="84"/>
      <c r="C13510" s="85"/>
      <c r="D13510" s="84"/>
      <c r="E13510" s="84"/>
      <c r="M13510" s="86"/>
      <c r="N13510" s="87"/>
    </row>
    <row r="13511" spans="1:14" s="79" customFormat="1">
      <c r="A13511" s="17"/>
      <c r="B13511" s="84"/>
      <c r="C13511" s="85"/>
      <c r="D13511" s="84"/>
      <c r="E13511" s="84"/>
      <c r="M13511" s="86"/>
      <c r="N13511" s="87"/>
    </row>
    <row r="13512" spans="1:14" s="79" customFormat="1">
      <c r="A13512" s="17"/>
      <c r="B13512" s="84"/>
      <c r="C13512" s="85"/>
      <c r="D13512" s="84"/>
      <c r="E13512" s="84"/>
      <c r="M13512" s="86"/>
      <c r="N13512" s="87"/>
    </row>
    <row r="13513" spans="1:14" s="79" customFormat="1">
      <c r="A13513" s="17"/>
      <c r="B13513" s="84"/>
      <c r="C13513" s="85"/>
      <c r="D13513" s="84"/>
      <c r="E13513" s="84"/>
      <c r="M13513" s="86"/>
      <c r="N13513" s="87"/>
    </row>
    <row r="13514" spans="1:14" s="79" customFormat="1">
      <c r="A13514" s="17"/>
      <c r="B13514" s="84"/>
      <c r="C13514" s="85"/>
      <c r="D13514" s="84"/>
      <c r="E13514" s="84"/>
      <c r="M13514" s="86"/>
      <c r="N13514" s="87"/>
    </row>
    <row r="13515" spans="1:14" s="79" customFormat="1">
      <c r="A13515" s="17"/>
      <c r="B13515" s="84"/>
      <c r="C13515" s="85"/>
      <c r="D13515" s="84"/>
      <c r="E13515" s="84"/>
      <c r="M13515" s="86"/>
      <c r="N13515" s="87"/>
    </row>
    <row r="13516" spans="1:14" s="79" customFormat="1">
      <c r="A13516" s="17"/>
      <c r="B13516" s="84"/>
      <c r="C13516" s="85"/>
      <c r="D13516" s="84"/>
      <c r="E13516" s="84"/>
      <c r="M13516" s="86"/>
      <c r="N13516" s="87"/>
    </row>
    <row r="13517" spans="1:14" s="79" customFormat="1">
      <c r="A13517" s="17"/>
      <c r="B13517" s="84"/>
      <c r="C13517" s="85"/>
      <c r="D13517" s="84"/>
      <c r="E13517" s="84"/>
      <c r="M13517" s="86"/>
      <c r="N13517" s="87"/>
    </row>
    <row r="13518" spans="1:14" s="79" customFormat="1">
      <c r="A13518" s="17"/>
      <c r="B13518" s="84"/>
      <c r="C13518" s="85"/>
      <c r="D13518" s="84"/>
      <c r="E13518" s="84"/>
      <c r="M13518" s="86"/>
      <c r="N13518" s="87"/>
    </row>
    <row r="13519" spans="1:14" s="79" customFormat="1">
      <c r="A13519" s="17"/>
      <c r="B13519" s="84"/>
      <c r="C13519" s="85"/>
      <c r="D13519" s="84"/>
      <c r="E13519" s="84"/>
      <c r="M13519" s="86"/>
      <c r="N13519" s="87"/>
    </row>
    <row r="13520" spans="1:14" s="79" customFormat="1">
      <c r="A13520" s="17"/>
      <c r="B13520" s="84"/>
      <c r="C13520" s="85"/>
      <c r="D13520" s="84"/>
      <c r="E13520" s="84"/>
      <c r="M13520" s="86"/>
      <c r="N13520" s="87"/>
    </row>
    <row r="13521" spans="1:14" s="79" customFormat="1">
      <c r="A13521" s="17"/>
      <c r="B13521" s="84"/>
      <c r="C13521" s="85"/>
      <c r="D13521" s="84"/>
      <c r="E13521" s="84"/>
      <c r="M13521" s="86"/>
      <c r="N13521" s="87"/>
    </row>
    <row r="13522" spans="1:14" s="79" customFormat="1">
      <c r="A13522" s="17"/>
      <c r="B13522" s="84"/>
      <c r="C13522" s="85"/>
      <c r="D13522" s="84"/>
      <c r="E13522" s="84"/>
      <c r="M13522" s="86"/>
      <c r="N13522" s="87"/>
    </row>
    <row r="13523" spans="1:14" s="79" customFormat="1">
      <c r="A13523" s="17"/>
      <c r="B13523" s="84"/>
      <c r="C13523" s="85"/>
      <c r="D13523" s="84"/>
      <c r="E13523" s="84"/>
      <c r="M13523" s="86"/>
      <c r="N13523" s="87"/>
    </row>
    <row r="13524" spans="1:14" s="79" customFormat="1">
      <c r="A13524" s="17"/>
      <c r="B13524" s="84"/>
      <c r="C13524" s="85"/>
      <c r="D13524" s="84"/>
      <c r="E13524" s="84"/>
      <c r="M13524" s="86"/>
      <c r="N13524" s="87"/>
    </row>
    <row r="13525" spans="1:14" s="79" customFormat="1">
      <c r="A13525" s="17"/>
      <c r="B13525" s="84"/>
      <c r="C13525" s="85"/>
      <c r="D13525" s="84"/>
      <c r="E13525" s="84"/>
      <c r="M13525" s="86"/>
      <c r="N13525" s="87"/>
    </row>
    <row r="13526" spans="1:14" s="79" customFormat="1">
      <c r="A13526" s="17"/>
      <c r="B13526" s="84"/>
      <c r="C13526" s="85"/>
      <c r="D13526" s="84"/>
      <c r="E13526" s="84"/>
      <c r="M13526" s="86"/>
      <c r="N13526" s="87"/>
    </row>
    <row r="13527" spans="1:14" s="79" customFormat="1">
      <c r="A13527" s="17"/>
      <c r="B13527" s="84"/>
      <c r="C13527" s="85"/>
      <c r="D13527" s="84"/>
      <c r="E13527" s="84"/>
      <c r="M13527" s="86"/>
      <c r="N13527" s="87"/>
    </row>
    <row r="13528" spans="1:14" s="79" customFormat="1">
      <c r="A13528" s="17"/>
      <c r="B13528" s="84"/>
      <c r="C13528" s="85"/>
      <c r="D13528" s="84"/>
      <c r="E13528" s="84"/>
      <c r="M13528" s="86"/>
      <c r="N13528" s="87"/>
    </row>
    <row r="13529" spans="1:14" s="79" customFormat="1">
      <c r="A13529" s="17"/>
      <c r="B13529" s="84"/>
      <c r="C13529" s="85"/>
      <c r="D13529" s="84"/>
      <c r="E13529" s="84"/>
      <c r="M13529" s="86"/>
      <c r="N13529" s="87"/>
    </row>
    <row r="13530" spans="1:14" s="79" customFormat="1">
      <c r="A13530" s="17"/>
      <c r="B13530" s="84"/>
      <c r="C13530" s="85"/>
      <c r="D13530" s="84"/>
      <c r="E13530" s="84"/>
      <c r="M13530" s="86"/>
      <c r="N13530" s="87"/>
    </row>
    <row r="13531" spans="1:14" s="79" customFormat="1">
      <c r="A13531" s="17"/>
      <c r="B13531" s="84"/>
      <c r="C13531" s="85"/>
      <c r="D13531" s="84"/>
      <c r="E13531" s="84"/>
      <c r="M13531" s="86"/>
      <c r="N13531" s="87"/>
    </row>
    <row r="13532" spans="1:14" s="79" customFormat="1">
      <c r="A13532" s="17"/>
      <c r="B13532" s="84"/>
      <c r="C13532" s="85"/>
      <c r="D13532" s="84"/>
      <c r="E13532" s="84"/>
      <c r="M13532" s="86"/>
      <c r="N13532" s="87"/>
    </row>
    <row r="13533" spans="1:14" s="79" customFormat="1">
      <c r="A13533" s="17"/>
      <c r="B13533" s="84"/>
      <c r="C13533" s="85"/>
      <c r="D13533" s="84"/>
      <c r="E13533" s="84"/>
      <c r="M13533" s="86"/>
      <c r="N13533" s="87"/>
    </row>
    <row r="13534" spans="1:14" s="79" customFormat="1">
      <c r="A13534" s="17"/>
      <c r="B13534" s="84"/>
      <c r="C13534" s="85"/>
      <c r="D13534" s="84"/>
      <c r="E13534" s="84"/>
      <c r="M13534" s="86"/>
      <c r="N13534" s="87"/>
    </row>
    <row r="13535" spans="1:14" s="79" customFormat="1">
      <c r="A13535" s="17"/>
      <c r="B13535" s="84"/>
      <c r="C13535" s="85"/>
      <c r="D13535" s="84"/>
      <c r="E13535" s="84"/>
      <c r="M13535" s="86"/>
      <c r="N13535" s="87"/>
    </row>
    <row r="13536" spans="1:14" s="79" customFormat="1">
      <c r="A13536" s="17"/>
      <c r="B13536" s="84"/>
      <c r="C13536" s="85"/>
      <c r="D13536" s="84"/>
      <c r="E13536" s="84"/>
      <c r="M13536" s="86"/>
      <c r="N13536" s="87"/>
    </row>
    <row r="13537" spans="1:14" s="79" customFormat="1">
      <c r="A13537" s="17"/>
      <c r="B13537" s="84"/>
      <c r="C13537" s="85"/>
      <c r="D13537" s="84"/>
      <c r="E13537" s="84"/>
      <c r="M13537" s="86"/>
      <c r="N13537" s="87"/>
    </row>
    <row r="13538" spans="1:14" s="79" customFormat="1">
      <c r="A13538" s="17"/>
      <c r="B13538" s="84"/>
      <c r="C13538" s="85"/>
      <c r="D13538" s="84"/>
      <c r="E13538" s="84"/>
      <c r="M13538" s="86"/>
      <c r="N13538" s="87"/>
    </row>
    <row r="13539" spans="1:14" s="79" customFormat="1">
      <c r="A13539" s="17"/>
      <c r="B13539" s="84"/>
      <c r="C13539" s="85"/>
      <c r="D13539" s="84"/>
      <c r="E13539" s="84"/>
      <c r="M13539" s="86"/>
      <c r="N13539" s="87"/>
    </row>
    <row r="13540" spans="1:14" s="79" customFormat="1">
      <c r="A13540" s="17"/>
      <c r="B13540" s="84"/>
      <c r="C13540" s="85"/>
      <c r="D13540" s="84"/>
      <c r="E13540" s="84"/>
      <c r="M13540" s="86"/>
      <c r="N13540" s="87"/>
    </row>
    <row r="13541" spans="1:14" s="79" customFormat="1">
      <c r="A13541" s="17"/>
      <c r="B13541" s="84"/>
      <c r="C13541" s="85"/>
      <c r="D13541" s="84"/>
      <c r="E13541" s="84"/>
      <c r="M13541" s="86"/>
      <c r="N13541" s="87"/>
    </row>
    <row r="13542" spans="1:14" s="79" customFormat="1">
      <c r="A13542" s="17"/>
      <c r="B13542" s="84"/>
      <c r="C13542" s="85"/>
      <c r="D13542" s="84"/>
      <c r="E13542" s="84"/>
      <c r="M13542" s="86"/>
      <c r="N13542" s="87"/>
    </row>
    <row r="13543" spans="1:14" s="79" customFormat="1">
      <c r="A13543" s="17"/>
      <c r="B13543" s="84"/>
      <c r="C13543" s="85"/>
      <c r="D13543" s="84"/>
      <c r="E13543" s="84"/>
      <c r="M13543" s="86"/>
      <c r="N13543" s="87"/>
    </row>
    <row r="13544" spans="1:14" s="79" customFormat="1">
      <c r="A13544" s="17"/>
      <c r="B13544" s="84"/>
      <c r="C13544" s="85"/>
      <c r="D13544" s="84"/>
      <c r="E13544" s="84"/>
      <c r="M13544" s="86"/>
      <c r="N13544" s="87"/>
    </row>
    <row r="13545" spans="1:14" s="79" customFormat="1">
      <c r="A13545" s="17"/>
      <c r="B13545" s="84"/>
      <c r="C13545" s="85"/>
      <c r="D13545" s="84"/>
      <c r="E13545" s="84"/>
      <c r="M13545" s="86"/>
      <c r="N13545" s="87"/>
    </row>
    <row r="13546" spans="1:14" s="79" customFormat="1">
      <c r="A13546" s="17"/>
      <c r="B13546" s="84"/>
      <c r="C13546" s="85"/>
      <c r="D13546" s="84"/>
      <c r="E13546" s="84"/>
      <c r="M13546" s="86"/>
      <c r="N13546" s="87"/>
    </row>
    <row r="13547" spans="1:14" s="79" customFormat="1">
      <c r="A13547" s="17"/>
      <c r="B13547" s="84"/>
      <c r="C13547" s="85"/>
      <c r="D13547" s="84"/>
      <c r="E13547" s="84"/>
      <c r="M13547" s="86"/>
      <c r="N13547" s="87"/>
    </row>
    <row r="13548" spans="1:14" s="79" customFormat="1">
      <c r="A13548" s="17"/>
      <c r="B13548" s="84"/>
      <c r="C13548" s="85"/>
      <c r="D13548" s="84"/>
      <c r="E13548" s="84"/>
      <c r="M13548" s="86"/>
      <c r="N13548" s="87"/>
    </row>
    <row r="13549" spans="1:14" s="79" customFormat="1">
      <c r="A13549" s="17"/>
      <c r="B13549" s="84"/>
      <c r="C13549" s="85"/>
      <c r="D13549" s="84"/>
      <c r="E13549" s="84"/>
      <c r="M13549" s="86"/>
      <c r="N13549" s="87"/>
    </row>
    <row r="13550" spans="1:14" s="79" customFormat="1">
      <c r="A13550" s="17"/>
      <c r="B13550" s="84"/>
      <c r="C13550" s="85"/>
      <c r="D13550" s="84"/>
      <c r="E13550" s="84"/>
      <c r="M13550" s="86"/>
      <c r="N13550" s="87"/>
    </row>
    <row r="13551" spans="1:14" s="79" customFormat="1">
      <c r="A13551" s="17"/>
      <c r="B13551" s="84"/>
      <c r="C13551" s="85"/>
      <c r="D13551" s="84"/>
      <c r="E13551" s="84"/>
      <c r="M13551" s="86"/>
      <c r="N13551" s="87"/>
    </row>
    <row r="13552" spans="1:14" s="79" customFormat="1">
      <c r="A13552" s="17"/>
      <c r="B13552" s="84"/>
      <c r="C13552" s="85"/>
      <c r="D13552" s="84"/>
      <c r="E13552" s="84"/>
      <c r="M13552" s="86"/>
      <c r="N13552" s="87"/>
    </row>
    <row r="13553" spans="1:14" s="79" customFormat="1">
      <c r="A13553" s="17"/>
      <c r="B13553" s="84"/>
      <c r="C13553" s="85"/>
      <c r="D13553" s="84"/>
      <c r="E13553" s="84"/>
      <c r="M13553" s="86"/>
      <c r="N13553" s="87"/>
    </row>
    <row r="13554" spans="1:14" s="79" customFormat="1">
      <c r="A13554" s="17"/>
      <c r="B13554" s="84"/>
      <c r="C13554" s="85"/>
      <c r="D13554" s="84"/>
      <c r="E13554" s="84"/>
      <c r="M13554" s="86"/>
      <c r="N13554" s="87"/>
    </row>
    <row r="13555" spans="1:14" s="79" customFormat="1">
      <c r="A13555" s="17"/>
      <c r="B13555" s="84"/>
      <c r="C13555" s="85"/>
      <c r="D13555" s="84"/>
      <c r="E13555" s="84"/>
      <c r="M13555" s="86"/>
      <c r="N13555" s="87"/>
    </row>
    <row r="13556" spans="1:14" s="79" customFormat="1">
      <c r="A13556" s="17"/>
      <c r="B13556" s="84"/>
      <c r="C13556" s="85"/>
      <c r="D13556" s="84"/>
      <c r="E13556" s="84"/>
      <c r="M13556" s="86"/>
      <c r="N13556" s="87"/>
    </row>
    <row r="13557" spans="1:14" s="79" customFormat="1">
      <c r="A13557" s="17"/>
      <c r="B13557" s="84"/>
      <c r="C13557" s="85"/>
      <c r="D13557" s="84"/>
      <c r="E13557" s="84"/>
      <c r="M13557" s="86"/>
      <c r="N13557" s="87"/>
    </row>
    <row r="13558" spans="1:14" s="79" customFormat="1">
      <c r="A13558" s="17"/>
      <c r="B13558" s="84"/>
      <c r="C13558" s="85"/>
      <c r="D13558" s="84"/>
      <c r="E13558" s="84"/>
      <c r="M13558" s="86"/>
      <c r="N13558" s="87"/>
    </row>
    <row r="13559" spans="1:14" s="79" customFormat="1">
      <c r="A13559" s="17"/>
      <c r="B13559" s="84"/>
      <c r="C13559" s="85"/>
      <c r="D13559" s="84"/>
      <c r="E13559" s="84"/>
      <c r="M13559" s="86"/>
      <c r="N13559" s="87"/>
    </row>
    <row r="13560" spans="1:14" s="79" customFormat="1">
      <c r="A13560" s="17"/>
      <c r="B13560" s="84"/>
      <c r="C13560" s="85"/>
      <c r="D13560" s="84"/>
      <c r="E13560" s="84"/>
      <c r="M13560" s="86"/>
      <c r="N13560" s="87"/>
    </row>
    <row r="13561" spans="1:14" s="79" customFormat="1">
      <c r="A13561" s="17"/>
      <c r="B13561" s="84"/>
      <c r="C13561" s="85"/>
      <c r="D13561" s="84"/>
      <c r="E13561" s="84"/>
      <c r="M13561" s="86"/>
      <c r="N13561" s="87"/>
    </row>
    <row r="13562" spans="1:14" s="79" customFormat="1">
      <c r="A13562" s="17"/>
      <c r="B13562" s="84"/>
      <c r="C13562" s="85"/>
      <c r="D13562" s="84"/>
      <c r="E13562" s="84"/>
      <c r="M13562" s="86"/>
      <c r="N13562" s="87"/>
    </row>
    <row r="13563" spans="1:14" s="79" customFormat="1">
      <c r="A13563" s="17"/>
      <c r="B13563" s="84"/>
      <c r="C13563" s="85"/>
      <c r="D13563" s="84"/>
      <c r="E13563" s="84"/>
      <c r="M13563" s="86"/>
      <c r="N13563" s="87"/>
    </row>
    <row r="13564" spans="1:14" s="79" customFormat="1">
      <c r="A13564" s="17"/>
      <c r="B13564" s="84"/>
      <c r="C13564" s="85"/>
      <c r="D13564" s="84"/>
      <c r="E13564" s="84"/>
      <c r="M13564" s="86"/>
      <c r="N13564" s="87"/>
    </row>
    <row r="13565" spans="1:14" s="79" customFormat="1">
      <c r="A13565" s="17"/>
      <c r="B13565" s="84"/>
      <c r="C13565" s="85"/>
      <c r="D13565" s="84"/>
      <c r="E13565" s="84"/>
      <c r="M13565" s="86"/>
      <c r="N13565" s="87"/>
    </row>
    <row r="13566" spans="1:14" s="79" customFormat="1">
      <c r="A13566" s="17"/>
      <c r="B13566" s="84"/>
      <c r="C13566" s="85"/>
      <c r="D13566" s="84"/>
      <c r="E13566" s="84"/>
      <c r="M13566" s="86"/>
      <c r="N13566" s="87"/>
    </row>
    <row r="13567" spans="1:14" s="79" customFormat="1">
      <c r="A13567" s="17"/>
      <c r="B13567" s="84"/>
      <c r="C13567" s="85"/>
      <c r="D13567" s="84"/>
      <c r="E13567" s="84"/>
      <c r="M13567" s="86"/>
      <c r="N13567" s="87"/>
    </row>
    <row r="13568" spans="1:14" s="79" customFormat="1">
      <c r="A13568" s="17"/>
      <c r="B13568" s="84"/>
      <c r="C13568" s="85"/>
      <c r="D13568" s="84"/>
      <c r="E13568" s="84"/>
      <c r="M13568" s="86"/>
      <c r="N13568" s="87"/>
    </row>
    <row r="13569" spans="1:14" s="79" customFormat="1">
      <c r="A13569" s="17"/>
      <c r="B13569" s="84"/>
      <c r="C13569" s="85"/>
      <c r="D13569" s="84"/>
      <c r="E13569" s="84"/>
      <c r="M13569" s="86"/>
      <c r="N13569" s="87"/>
    </row>
    <row r="13570" spans="1:14" s="79" customFormat="1">
      <c r="A13570" s="17"/>
      <c r="B13570" s="84"/>
      <c r="C13570" s="85"/>
      <c r="D13570" s="84"/>
      <c r="E13570" s="84"/>
      <c r="M13570" s="86"/>
      <c r="N13570" s="87"/>
    </row>
    <row r="13571" spans="1:14" s="79" customFormat="1">
      <c r="A13571" s="17"/>
      <c r="B13571" s="84"/>
      <c r="C13571" s="85"/>
      <c r="D13571" s="84"/>
      <c r="E13571" s="84"/>
      <c r="M13571" s="86"/>
      <c r="N13571" s="87"/>
    </row>
    <row r="13572" spans="1:14" s="79" customFormat="1">
      <c r="A13572" s="17"/>
      <c r="B13572" s="84"/>
      <c r="C13572" s="85"/>
      <c r="D13572" s="84"/>
      <c r="E13572" s="84"/>
      <c r="M13572" s="86"/>
      <c r="N13572" s="87"/>
    </row>
    <row r="13573" spans="1:14" s="79" customFormat="1">
      <c r="A13573" s="17"/>
      <c r="B13573" s="84"/>
      <c r="C13573" s="85"/>
      <c r="D13573" s="84"/>
      <c r="E13573" s="84"/>
      <c r="M13573" s="86"/>
      <c r="N13573" s="87"/>
    </row>
    <row r="13574" spans="1:14" s="79" customFormat="1">
      <c r="A13574" s="17"/>
      <c r="B13574" s="84"/>
      <c r="C13574" s="85"/>
      <c r="D13574" s="84"/>
      <c r="E13574" s="84"/>
      <c r="M13574" s="86"/>
      <c r="N13574" s="87"/>
    </row>
    <row r="13575" spans="1:14" s="79" customFormat="1">
      <c r="A13575" s="17"/>
      <c r="B13575" s="84"/>
      <c r="C13575" s="85"/>
      <c r="D13575" s="84"/>
      <c r="E13575" s="84"/>
      <c r="M13575" s="86"/>
      <c r="N13575" s="87"/>
    </row>
    <row r="13576" spans="1:14" s="79" customFormat="1">
      <c r="A13576" s="17"/>
      <c r="B13576" s="84"/>
      <c r="C13576" s="85"/>
      <c r="D13576" s="84"/>
      <c r="E13576" s="84"/>
      <c r="M13576" s="86"/>
      <c r="N13576" s="87"/>
    </row>
    <row r="13577" spans="1:14" s="79" customFormat="1">
      <c r="A13577" s="17"/>
      <c r="B13577" s="84"/>
      <c r="C13577" s="85"/>
      <c r="D13577" s="84"/>
      <c r="E13577" s="84"/>
      <c r="M13577" s="86"/>
      <c r="N13577" s="87"/>
    </row>
    <row r="13578" spans="1:14" s="79" customFormat="1">
      <c r="A13578" s="17"/>
      <c r="B13578" s="84"/>
      <c r="C13578" s="85"/>
      <c r="D13578" s="84"/>
      <c r="E13578" s="84"/>
      <c r="M13578" s="86"/>
      <c r="N13578" s="87"/>
    </row>
    <row r="13579" spans="1:14" s="79" customFormat="1">
      <c r="A13579" s="17"/>
      <c r="B13579" s="84"/>
      <c r="C13579" s="85"/>
      <c r="D13579" s="84"/>
      <c r="E13579" s="84"/>
      <c r="M13579" s="86"/>
      <c r="N13579" s="87"/>
    </row>
    <row r="13580" spans="1:14" s="79" customFormat="1">
      <c r="A13580" s="17"/>
      <c r="B13580" s="84"/>
      <c r="C13580" s="85"/>
      <c r="D13580" s="84"/>
      <c r="E13580" s="84"/>
      <c r="M13580" s="86"/>
      <c r="N13580" s="87"/>
    </row>
    <row r="13581" spans="1:14" s="79" customFormat="1">
      <c r="A13581" s="17"/>
      <c r="B13581" s="84"/>
      <c r="C13581" s="85"/>
      <c r="D13581" s="84"/>
      <c r="E13581" s="84"/>
      <c r="M13581" s="86"/>
      <c r="N13581" s="87"/>
    </row>
    <row r="13582" spans="1:14" s="79" customFormat="1">
      <c r="A13582" s="17"/>
      <c r="B13582" s="84"/>
      <c r="C13582" s="85"/>
      <c r="D13582" s="84"/>
      <c r="E13582" s="84"/>
      <c r="M13582" s="86"/>
      <c r="N13582" s="87"/>
    </row>
    <row r="13583" spans="1:14" s="79" customFormat="1">
      <c r="A13583" s="17"/>
      <c r="B13583" s="84"/>
      <c r="C13583" s="85"/>
      <c r="D13583" s="84"/>
      <c r="E13583" s="84"/>
      <c r="M13583" s="86"/>
      <c r="N13583" s="87"/>
    </row>
    <row r="13584" spans="1:14" s="79" customFormat="1">
      <c r="A13584" s="17"/>
      <c r="B13584" s="84"/>
      <c r="C13584" s="85"/>
      <c r="D13584" s="84"/>
      <c r="E13584" s="84"/>
      <c r="M13584" s="86"/>
      <c r="N13584" s="87"/>
    </row>
    <row r="13585" spans="1:14" s="79" customFormat="1">
      <c r="A13585" s="17"/>
      <c r="B13585" s="84"/>
      <c r="C13585" s="85"/>
      <c r="D13585" s="84"/>
      <c r="E13585" s="84"/>
      <c r="M13585" s="86"/>
      <c r="N13585" s="87"/>
    </row>
    <row r="13586" spans="1:14" s="79" customFormat="1">
      <c r="A13586" s="17"/>
      <c r="B13586" s="84"/>
      <c r="C13586" s="85"/>
      <c r="D13586" s="84"/>
      <c r="E13586" s="84"/>
      <c r="M13586" s="86"/>
      <c r="N13586" s="87"/>
    </row>
    <row r="13587" spans="1:14" s="79" customFormat="1">
      <c r="A13587" s="17"/>
      <c r="B13587" s="84"/>
      <c r="C13587" s="85"/>
      <c r="D13587" s="84"/>
      <c r="E13587" s="84"/>
      <c r="M13587" s="86"/>
      <c r="N13587" s="87"/>
    </row>
    <row r="13588" spans="1:14" s="79" customFormat="1">
      <c r="A13588" s="17"/>
      <c r="B13588" s="84"/>
      <c r="C13588" s="85"/>
      <c r="D13588" s="84"/>
      <c r="E13588" s="84"/>
      <c r="M13588" s="86"/>
      <c r="N13588" s="87"/>
    </row>
    <row r="13589" spans="1:14" s="79" customFormat="1">
      <c r="A13589" s="17"/>
      <c r="B13589" s="84"/>
      <c r="C13589" s="85"/>
      <c r="D13589" s="84"/>
      <c r="E13589" s="84"/>
      <c r="M13589" s="86"/>
      <c r="N13589" s="87"/>
    </row>
    <row r="13590" spans="1:14" s="79" customFormat="1">
      <c r="A13590" s="17"/>
      <c r="B13590" s="84"/>
      <c r="C13590" s="85"/>
      <c r="D13590" s="84"/>
      <c r="E13590" s="84"/>
      <c r="M13590" s="86"/>
      <c r="N13590" s="87"/>
    </row>
    <row r="13591" spans="1:14" s="79" customFormat="1">
      <c r="A13591" s="17"/>
      <c r="B13591" s="84"/>
      <c r="C13591" s="85"/>
      <c r="D13591" s="84"/>
      <c r="E13591" s="84"/>
      <c r="M13591" s="86"/>
      <c r="N13591" s="87"/>
    </row>
    <row r="13592" spans="1:14" s="79" customFormat="1">
      <c r="A13592" s="17"/>
      <c r="B13592" s="84"/>
      <c r="C13592" s="85"/>
      <c r="D13592" s="84"/>
      <c r="E13592" s="84"/>
      <c r="M13592" s="86"/>
      <c r="N13592" s="87"/>
    </row>
    <row r="13593" spans="1:14" s="79" customFormat="1">
      <c r="A13593" s="17"/>
      <c r="B13593" s="84"/>
      <c r="C13593" s="85"/>
      <c r="D13593" s="84"/>
      <c r="E13593" s="84"/>
      <c r="M13593" s="86"/>
      <c r="N13593" s="87"/>
    </row>
    <row r="13594" spans="1:14" s="79" customFormat="1">
      <c r="A13594" s="17"/>
      <c r="B13594" s="84"/>
      <c r="C13594" s="85"/>
      <c r="D13594" s="84"/>
      <c r="E13594" s="84"/>
      <c r="M13594" s="86"/>
      <c r="N13594" s="87"/>
    </row>
    <row r="13595" spans="1:14" s="79" customFormat="1">
      <c r="A13595" s="17"/>
      <c r="B13595" s="84"/>
      <c r="C13595" s="85"/>
      <c r="D13595" s="84"/>
      <c r="E13595" s="84"/>
      <c r="M13595" s="86"/>
      <c r="N13595" s="87"/>
    </row>
    <row r="13596" spans="1:14" s="79" customFormat="1">
      <c r="A13596" s="17"/>
      <c r="B13596" s="84"/>
      <c r="C13596" s="85"/>
      <c r="D13596" s="84"/>
      <c r="E13596" s="84"/>
      <c r="M13596" s="86"/>
      <c r="N13596" s="87"/>
    </row>
    <row r="13597" spans="1:14" s="79" customFormat="1">
      <c r="A13597" s="17"/>
      <c r="B13597" s="84"/>
      <c r="C13597" s="85"/>
      <c r="D13597" s="84"/>
      <c r="E13597" s="84"/>
      <c r="M13597" s="86"/>
      <c r="N13597" s="87"/>
    </row>
    <row r="13598" spans="1:14" s="79" customFormat="1">
      <c r="A13598" s="17"/>
      <c r="B13598" s="84"/>
      <c r="C13598" s="85"/>
      <c r="D13598" s="84"/>
      <c r="E13598" s="84"/>
      <c r="M13598" s="86"/>
      <c r="N13598" s="87"/>
    </row>
    <row r="13599" spans="1:14" s="79" customFormat="1">
      <c r="A13599" s="17"/>
      <c r="B13599" s="84"/>
      <c r="C13599" s="85"/>
      <c r="D13599" s="84"/>
      <c r="E13599" s="84"/>
      <c r="M13599" s="86"/>
      <c r="N13599" s="87"/>
    </row>
    <row r="13600" spans="1:14" s="79" customFormat="1">
      <c r="A13600" s="17"/>
      <c r="B13600" s="84"/>
      <c r="C13600" s="85"/>
      <c r="D13600" s="84"/>
      <c r="E13600" s="84"/>
      <c r="M13600" s="86"/>
      <c r="N13600" s="87"/>
    </row>
    <row r="13601" spans="1:14" s="79" customFormat="1">
      <c r="A13601" s="17"/>
      <c r="B13601" s="84"/>
      <c r="C13601" s="85"/>
      <c r="D13601" s="84"/>
      <c r="E13601" s="84"/>
      <c r="M13601" s="86"/>
      <c r="N13601" s="87"/>
    </row>
    <row r="13602" spans="1:14" s="79" customFormat="1">
      <c r="A13602" s="17"/>
      <c r="B13602" s="84"/>
      <c r="C13602" s="85"/>
      <c r="D13602" s="84"/>
      <c r="E13602" s="84"/>
      <c r="M13602" s="86"/>
      <c r="N13602" s="87"/>
    </row>
    <row r="13603" spans="1:14" s="79" customFormat="1">
      <c r="A13603" s="17"/>
      <c r="B13603" s="84"/>
      <c r="C13603" s="85"/>
      <c r="D13603" s="84"/>
      <c r="E13603" s="84"/>
      <c r="M13603" s="86"/>
      <c r="N13603" s="87"/>
    </row>
    <row r="13604" spans="1:14" s="79" customFormat="1">
      <c r="A13604" s="17"/>
      <c r="B13604" s="84"/>
      <c r="C13604" s="85"/>
      <c r="D13604" s="84"/>
      <c r="E13604" s="84"/>
      <c r="M13604" s="86"/>
      <c r="N13604" s="87"/>
    </row>
    <row r="13605" spans="1:14" s="79" customFormat="1">
      <c r="A13605" s="17"/>
      <c r="B13605" s="84"/>
      <c r="C13605" s="85"/>
      <c r="D13605" s="84"/>
      <c r="E13605" s="84"/>
      <c r="M13605" s="86"/>
      <c r="N13605" s="87"/>
    </row>
    <row r="13606" spans="1:14" s="79" customFormat="1">
      <c r="A13606" s="17"/>
      <c r="B13606" s="84"/>
      <c r="C13606" s="85"/>
      <c r="D13606" s="84"/>
      <c r="E13606" s="84"/>
      <c r="M13606" s="86"/>
      <c r="N13606" s="87"/>
    </row>
    <row r="13607" spans="1:14" s="79" customFormat="1">
      <c r="A13607" s="17"/>
      <c r="B13607" s="84"/>
      <c r="C13607" s="85"/>
      <c r="D13607" s="84"/>
      <c r="E13607" s="84"/>
      <c r="M13607" s="86"/>
      <c r="N13607" s="87"/>
    </row>
    <row r="13608" spans="1:14" s="79" customFormat="1">
      <c r="A13608" s="17"/>
      <c r="B13608" s="84"/>
      <c r="C13608" s="85"/>
      <c r="D13608" s="84"/>
      <c r="E13608" s="84"/>
      <c r="M13608" s="86"/>
      <c r="N13608" s="87"/>
    </row>
    <row r="13609" spans="1:14" s="79" customFormat="1">
      <c r="A13609" s="17"/>
      <c r="B13609" s="84"/>
      <c r="C13609" s="85"/>
      <c r="D13609" s="84"/>
      <c r="E13609" s="84"/>
      <c r="M13609" s="86"/>
      <c r="N13609" s="87"/>
    </row>
    <row r="13610" spans="1:14" s="79" customFormat="1">
      <c r="A13610" s="17"/>
      <c r="B13610" s="84"/>
      <c r="C13610" s="85"/>
      <c r="D13610" s="84"/>
      <c r="E13610" s="84"/>
      <c r="M13610" s="86"/>
      <c r="N13610" s="87"/>
    </row>
    <row r="13611" spans="1:14" s="79" customFormat="1">
      <c r="A13611" s="17"/>
      <c r="B13611" s="84"/>
      <c r="C13611" s="85"/>
      <c r="D13611" s="84"/>
      <c r="E13611" s="84"/>
      <c r="M13611" s="86"/>
      <c r="N13611" s="87"/>
    </row>
    <row r="13612" spans="1:14" s="79" customFormat="1">
      <c r="A13612" s="17"/>
      <c r="B13612" s="84"/>
      <c r="C13612" s="85"/>
      <c r="D13612" s="84"/>
      <c r="E13612" s="84"/>
      <c r="M13612" s="86"/>
      <c r="N13612" s="87"/>
    </row>
    <row r="13613" spans="1:14" s="79" customFormat="1">
      <c r="A13613" s="17"/>
      <c r="B13613" s="84"/>
      <c r="C13613" s="85"/>
      <c r="D13613" s="84"/>
      <c r="E13613" s="84"/>
      <c r="M13613" s="86"/>
      <c r="N13613" s="87"/>
    </row>
    <row r="13614" spans="1:14" s="79" customFormat="1">
      <c r="A13614" s="17"/>
      <c r="B13614" s="84"/>
      <c r="C13614" s="85"/>
      <c r="D13614" s="84"/>
      <c r="E13614" s="84"/>
      <c r="M13614" s="86"/>
      <c r="N13614" s="87"/>
    </row>
    <row r="13615" spans="1:14" s="79" customFormat="1">
      <c r="A13615" s="17"/>
      <c r="B13615" s="84"/>
      <c r="C13615" s="85"/>
      <c r="D13615" s="84"/>
      <c r="E13615" s="84"/>
      <c r="M13615" s="86"/>
      <c r="N13615" s="87"/>
    </row>
    <row r="13616" spans="1:14" s="79" customFormat="1">
      <c r="A13616" s="17"/>
      <c r="B13616" s="84"/>
      <c r="C13616" s="85"/>
      <c r="D13616" s="84"/>
      <c r="E13616" s="84"/>
      <c r="M13616" s="86"/>
      <c r="N13616" s="87"/>
    </row>
    <row r="13617" spans="1:14" s="79" customFormat="1">
      <c r="A13617" s="17"/>
      <c r="B13617" s="84"/>
      <c r="C13617" s="85"/>
      <c r="D13617" s="84"/>
      <c r="E13617" s="84"/>
      <c r="M13617" s="86"/>
      <c r="N13617" s="87"/>
    </row>
    <row r="13618" spans="1:14" s="79" customFormat="1">
      <c r="A13618" s="17"/>
      <c r="B13618" s="84"/>
      <c r="C13618" s="85"/>
      <c r="D13618" s="84"/>
      <c r="E13618" s="84"/>
      <c r="M13618" s="86"/>
      <c r="N13618" s="87"/>
    </row>
    <row r="13619" spans="1:14" s="79" customFormat="1">
      <c r="A13619" s="17"/>
      <c r="B13619" s="84"/>
      <c r="C13619" s="85"/>
      <c r="D13619" s="84"/>
      <c r="E13619" s="84"/>
      <c r="M13619" s="86"/>
      <c r="N13619" s="87"/>
    </row>
    <row r="13620" spans="1:14" s="79" customFormat="1">
      <c r="A13620" s="17"/>
      <c r="B13620" s="84"/>
      <c r="C13620" s="85"/>
      <c r="D13620" s="84"/>
      <c r="E13620" s="84"/>
      <c r="M13620" s="86"/>
      <c r="N13620" s="87"/>
    </row>
    <row r="13621" spans="1:14" s="79" customFormat="1">
      <c r="A13621" s="17"/>
      <c r="B13621" s="84"/>
      <c r="C13621" s="85"/>
      <c r="D13621" s="84"/>
      <c r="E13621" s="84"/>
      <c r="M13621" s="86"/>
      <c r="N13621" s="87"/>
    </row>
    <row r="13622" spans="1:14" s="79" customFormat="1">
      <c r="A13622" s="17"/>
      <c r="B13622" s="84"/>
      <c r="C13622" s="85"/>
      <c r="D13622" s="84"/>
      <c r="E13622" s="84"/>
      <c r="M13622" s="86"/>
      <c r="N13622" s="87"/>
    </row>
    <row r="13623" spans="1:14" s="79" customFormat="1">
      <c r="A13623" s="17"/>
      <c r="B13623" s="84"/>
      <c r="C13623" s="85"/>
      <c r="D13623" s="84"/>
      <c r="E13623" s="84"/>
      <c r="M13623" s="86"/>
      <c r="N13623" s="87"/>
    </row>
    <row r="13624" spans="1:14" s="79" customFormat="1">
      <c r="A13624" s="17"/>
      <c r="B13624" s="84"/>
      <c r="C13624" s="85"/>
      <c r="D13624" s="84"/>
      <c r="E13624" s="84"/>
      <c r="M13624" s="86"/>
      <c r="N13624" s="87"/>
    </row>
    <row r="13625" spans="1:14" s="79" customFormat="1">
      <c r="A13625" s="17"/>
      <c r="B13625" s="84"/>
      <c r="C13625" s="85"/>
      <c r="D13625" s="84"/>
      <c r="E13625" s="84"/>
      <c r="M13625" s="86"/>
      <c r="N13625" s="87"/>
    </row>
    <row r="13626" spans="1:14" s="79" customFormat="1">
      <c r="A13626" s="17"/>
      <c r="B13626" s="84"/>
      <c r="C13626" s="85"/>
      <c r="D13626" s="84"/>
      <c r="E13626" s="84"/>
      <c r="M13626" s="86"/>
      <c r="N13626" s="87"/>
    </row>
    <row r="13627" spans="1:14" s="79" customFormat="1">
      <c r="A13627" s="17"/>
      <c r="B13627" s="84"/>
      <c r="C13627" s="85"/>
      <c r="D13627" s="84"/>
      <c r="E13627" s="84"/>
      <c r="M13627" s="86"/>
      <c r="N13627" s="87"/>
    </row>
    <row r="13628" spans="1:14" s="79" customFormat="1">
      <c r="A13628" s="17"/>
      <c r="B13628" s="84"/>
      <c r="C13628" s="85"/>
      <c r="D13628" s="84"/>
      <c r="E13628" s="84"/>
      <c r="M13628" s="86"/>
      <c r="N13628" s="87"/>
    </row>
    <row r="13629" spans="1:14" s="79" customFormat="1">
      <c r="A13629" s="17"/>
      <c r="B13629" s="84"/>
      <c r="C13629" s="85"/>
      <c r="D13629" s="84"/>
      <c r="E13629" s="84"/>
      <c r="M13629" s="86"/>
      <c r="N13629" s="87"/>
    </row>
    <row r="13630" spans="1:14" s="79" customFormat="1">
      <c r="A13630" s="17"/>
      <c r="B13630" s="84"/>
      <c r="C13630" s="85"/>
      <c r="D13630" s="84"/>
      <c r="E13630" s="84"/>
      <c r="M13630" s="86"/>
      <c r="N13630" s="87"/>
    </row>
    <row r="13631" spans="1:14" s="79" customFormat="1">
      <c r="A13631" s="17"/>
      <c r="B13631" s="84"/>
      <c r="C13631" s="85"/>
      <c r="D13631" s="84"/>
      <c r="E13631" s="84"/>
      <c r="M13631" s="86"/>
      <c r="N13631" s="87"/>
    </row>
    <row r="13632" spans="1:14" s="79" customFormat="1">
      <c r="A13632" s="17"/>
      <c r="B13632" s="84"/>
      <c r="C13632" s="85"/>
      <c r="D13632" s="84"/>
      <c r="E13632" s="84"/>
      <c r="M13632" s="86"/>
      <c r="N13632" s="87"/>
    </row>
    <row r="13633" spans="1:14" s="79" customFormat="1">
      <c r="A13633" s="17"/>
      <c r="B13633" s="84"/>
      <c r="C13633" s="85"/>
      <c r="D13633" s="84"/>
      <c r="E13633" s="84"/>
      <c r="M13633" s="86"/>
      <c r="N13633" s="87"/>
    </row>
    <row r="13634" spans="1:14" s="79" customFormat="1">
      <c r="A13634" s="17"/>
      <c r="B13634" s="84"/>
      <c r="C13634" s="85"/>
      <c r="D13634" s="84"/>
      <c r="E13634" s="84"/>
      <c r="M13634" s="86"/>
      <c r="N13634" s="87"/>
    </row>
    <row r="13635" spans="1:14" s="79" customFormat="1">
      <c r="A13635" s="17"/>
      <c r="B13635" s="84"/>
      <c r="C13635" s="85"/>
      <c r="D13635" s="84"/>
      <c r="E13635" s="84"/>
      <c r="M13635" s="86"/>
      <c r="N13635" s="87"/>
    </row>
    <row r="13636" spans="1:14" s="79" customFormat="1">
      <c r="A13636" s="17"/>
      <c r="B13636" s="84"/>
      <c r="C13636" s="85"/>
      <c r="D13636" s="84"/>
      <c r="E13636" s="84"/>
      <c r="M13636" s="86"/>
      <c r="N13636" s="87"/>
    </row>
    <row r="13637" spans="1:14" s="79" customFormat="1">
      <c r="A13637" s="17"/>
      <c r="B13637" s="84"/>
      <c r="C13637" s="85"/>
      <c r="D13637" s="84"/>
      <c r="E13637" s="84"/>
      <c r="M13637" s="86"/>
      <c r="N13637" s="87"/>
    </row>
    <row r="13638" spans="1:14" s="79" customFormat="1">
      <c r="A13638" s="17"/>
      <c r="B13638" s="84"/>
      <c r="C13638" s="85"/>
      <c r="D13638" s="84"/>
      <c r="E13638" s="84"/>
      <c r="M13638" s="86"/>
      <c r="N13638" s="87"/>
    </row>
    <row r="13639" spans="1:14" s="79" customFormat="1">
      <c r="A13639" s="17"/>
      <c r="B13639" s="84"/>
      <c r="C13639" s="85"/>
      <c r="D13639" s="84"/>
      <c r="E13639" s="84"/>
      <c r="M13639" s="86"/>
      <c r="N13639" s="87"/>
    </row>
    <row r="13640" spans="1:14" s="79" customFormat="1">
      <c r="A13640" s="17"/>
      <c r="B13640" s="84"/>
      <c r="C13640" s="85"/>
      <c r="D13640" s="84"/>
      <c r="E13640" s="84"/>
      <c r="M13640" s="86"/>
      <c r="N13640" s="87"/>
    </row>
    <row r="13641" spans="1:14" s="79" customFormat="1">
      <c r="A13641" s="17"/>
      <c r="B13641" s="84"/>
      <c r="C13641" s="85"/>
      <c r="D13641" s="84"/>
      <c r="E13641" s="84"/>
      <c r="M13641" s="86"/>
      <c r="N13641" s="87"/>
    </row>
    <row r="13642" spans="1:14" s="79" customFormat="1">
      <c r="A13642" s="17"/>
      <c r="B13642" s="84"/>
      <c r="C13642" s="85"/>
      <c r="D13642" s="84"/>
      <c r="E13642" s="84"/>
      <c r="M13642" s="86"/>
      <c r="N13642" s="87"/>
    </row>
    <row r="13643" spans="1:14" s="79" customFormat="1">
      <c r="A13643" s="17"/>
      <c r="B13643" s="84"/>
      <c r="C13643" s="85"/>
      <c r="D13643" s="84"/>
      <c r="E13643" s="84"/>
      <c r="M13643" s="86"/>
      <c r="N13643" s="87"/>
    </row>
    <row r="13644" spans="1:14" s="79" customFormat="1">
      <c r="A13644" s="17"/>
      <c r="B13644" s="84"/>
      <c r="C13644" s="85"/>
      <c r="D13644" s="84"/>
      <c r="E13644" s="84"/>
      <c r="M13644" s="86"/>
      <c r="N13644" s="87"/>
    </row>
    <row r="13645" spans="1:14" s="79" customFormat="1">
      <c r="A13645" s="17"/>
      <c r="B13645" s="84"/>
      <c r="C13645" s="85"/>
      <c r="D13645" s="84"/>
      <c r="E13645" s="84"/>
      <c r="M13645" s="86"/>
      <c r="N13645" s="87"/>
    </row>
    <row r="13646" spans="1:14" s="79" customFormat="1">
      <c r="A13646" s="17"/>
      <c r="B13646" s="84"/>
      <c r="C13646" s="85"/>
      <c r="D13646" s="84"/>
      <c r="E13646" s="84"/>
      <c r="M13646" s="86"/>
      <c r="N13646" s="87"/>
    </row>
    <row r="13647" spans="1:14" s="79" customFormat="1">
      <c r="A13647" s="17"/>
      <c r="B13647" s="84"/>
      <c r="C13647" s="85"/>
      <c r="D13647" s="84"/>
      <c r="E13647" s="84"/>
      <c r="M13647" s="86"/>
      <c r="N13647" s="87"/>
    </row>
    <row r="13648" spans="1:14" s="79" customFormat="1">
      <c r="A13648" s="17"/>
      <c r="B13648" s="84"/>
      <c r="C13648" s="85"/>
      <c r="D13648" s="84"/>
      <c r="E13648" s="84"/>
      <c r="M13648" s="86"/>
      <c r="N13648" s="87"/>
    </row>
    <row r="13649" spans="1:14" s="79" customFormat="1">
      <c r="A13649" s="17"/>
      <c r="B13649" s="84"/>
      <c r="C13649" s="85"/>
      <c r="D13649" s="84"/>
      <c r="E13649" s="84"/>
      <c r="M13649" s="86"/>
      <c r="N13649" s="87"/>
    </row>
    <row r="13650" spans="1:14" s="79" customFormat="1">
      <c r="A13650" s="17"/>
      <c r="B13650" s="84"/>
      <c r="C13650" s="85"/>
      <c r="D13650" s="84"/>
      <c r="E13650" s="84"/>
      <c r="M13650" s="86"/>
      <c r="N13650" s="87"/>
    </row>
    <row r="13651" spans="1:14" s="79" customFormat="1">
      <c r="A13651" s="17"/>
      <c r="B13651" s="84"/>
      <c r="C13651" s="85"/>
      <c r="D13651" s="84"/>
      <c r="E13651" s="84"/>
      <c r="M13651" s="86"/>
      <c r="N13651" s="87"/>
    </row>
    <row r="13652" spans="1:14" s="79" customFormat="1">
      <c r="A13652" s="17"/>
      <c r="B13652" s="84"/>
      <c r="C13652" s="85"/>
      <c r="D13652" s="84"/>
      <c r="E13652" s="84"/>
      <c r="M13652" s="86"/>
      <c r="N13652" s="87"/>
    </row>
    <row r="13653" spans="1:14" s="79" customFormat="1">
      <c r="A13653" s="17"/>
      <c r="B13653" s="84"/>
      <c r="C13653" s="85"/>
      <c r="D13653" s="84"/>
      <c r="E13653" s="84"/>
      <c r="M13653" s="86"/>
      <c r="N13653" s="87"/>
    </row>
    <row r="13654" spans="1:14" s="79" customFormat="1">
      <c r="A13654" s="17"/>
      <c r="B13654" s="84"/>
      <c r="C13654" s="85"/>
      <c r="D13654" s="84"/>
      <c r="E13654" s="84"/>
      <c r="M13654" s="86"/>
      <c r="N13654" s="87"/>
    </row>
    <row r="13655" spans="1:14" s="79" customFormat="1">
      <c r="A13655" s="17"/>
      <c r="B13655" s="84"/>
      <c r="C13655" s="85"/>
      <c r="D13655" s="84"/>
      <c r="E13655" s="84"/>
      <c r="M13655" s="86"/>
      <c r="N13655" s="87"/>
    </row>
    <row r="13656" spans="1:14" s="79" customFormat="1">
      <c r="A13656" s="17"/>
      <c r="B13656" s="84"/>
      <c r="C13656" s="85"/>
      <c r="D13656" s="84"/>
      <c r="E13656" s="84"/>
      <c r="M13656" s="86"/>
      <c r="N13656" s="87"/>
    </row>
    <row r="13657" spans="1:14" s="79" customFormat="1">
      <c r="A13657" s="17"/>
      <c r="B13657" s="84"/>
      <c r="C13657" s="85"/>
      <c r="D13657" s="84"/>
      <c r="E13657" s="84"/>
      <c r="M13657" s="86"/>
      <c r="N13657" s="87"/>
    </row>
    <row r="13658" spans="1:14" s="79" customFormat="1">
      <c r="A13658" s="17"/>
      <c r="B13658" s="84"/>
      <c r="C13658" s="85"/>
      <c r="D13658" s="84"/>
      <c r="E13658" s="84"/>
      <c r="M13658" s="86"/>
      <c r="N13658" s="87"/>
    </row>
    <row r="13659" spans="1:14" s="79" customFormat="1">
      <c r="A13659" s="17"/>
      <c r="B13659" s="84"/>
      <c r="C13659" s="85"/>
      <c r="D13659" s="84"/>
      <c r="E13659" s="84"/>
      <c r="M13659" s="86"/>
      <c r="N13659" s="87"/>
    </row>
    <row r="13660" spans="1:14" s="79" customFormat="1">
      <c r="A13660" s="17"/>
      <c r="B13660" s="84"/>
      <c r="C13660" s="85"/>
      <c r="D13660" s="84"/>
      <c r="E13660" s="84"/>
      <c r="M13660" s="86"/>
      <c r="N13660" s="87"/>
    </row>
    <row r="13661" spans="1:14" s="79" customFormat="1">
      <c r="A13661" s="17"/>
      <c r="B13661" s="84"/>
      <c r="C13661" s="85"/>
      <c r="D13661" s="84"/>
      <c r="E13661" s="84"/>
      <c r="M13661" s="86"/>
      <c r="N13661" s="87"/>
    </row>
    <row r="13662" spans="1:14" s="79" customFormat="1">
      <c r="A13662" s="17"/>
      <c r="B13662" s="84"/>
      <c r="C13662" s="85"/>
      <c r="D13662" s="84"/>
      <c r="E13662" s="84"/>
      <c r="M13662" s="86"/>
      <c r="N13662" s="87"/>
    </row>
    <row r="13663" spans="1:14" s="79" customFormat="1">
      <c r="A13663" s="17"/>
      <c r="B13663" s="84"/>
      <c r="C13663" s="85"/>
      <c r="D13663" s="84"/>
      <c r="E13663" s="84"/>
      <c r="M13663" s="86"/>
      <c r="N13663" s="87"/>
    </row>
    <row r="13664" spans="1:14" s="79" customFormat="1">
      <c r="A13664" s="17"/>
      <c r="B13664" s="84"/>
      <c r="C13664" s="85"/>
      <c r="D13664" s="84"/>
      <c r="E13664" s="84"/>
      <c r="M13664" s="86"/>
      <c r="N13664" s="87"/>
    </row>
    <row r="13665" spans="1:14" s="79" customFormat="1">
      <c r="A13665" s="17"/>
      <c r="B13665" s="84"/>
      <c r="C13665" s="85"/>
      <c r="D13665" s="84"/>
      <c r="E13665" s="84"/>
      <c r="M13665" s="86"/>
      <c r="N13665" s="87"/>
    </row>
    <row r="13666" spans="1:14" s="79" customFormat="1">
      <c r="A13666" s="17"/>
      <c r="B13666" s="84"/>
      <c r="C13666" s="85"/>
      <c r="D13666" s="84"/>
      <c r="E13666" s="84"/>
      <c r="M13666" s="86"/>
      <c r="N13666" s="87"/>
    </row>
    <row r="13667" spans="1:14" s="79" customFormat="1">
      <c r="A13667" s="17"/>
      <c r="B13667" s="84"/>
      <c r="C13667" s="85"/>
      <c r="D13667" s="84"/>
      <c r="E13667" s="84"/>
      <c r="M13667" s="86"/>
      <c r="N13667" s="87"/>
    </row>
    <row r="13668" spans="1:14" s="79" customFormat="1">
      <c r="A13668" s="17"/>
      <c r="B13668" s="84"/>
      <c r="C13668" s="85"/>
      <c r="D13668" s="84"/>
      <c r="E13668" s="84"/>
      <c r="M13668" s="86"/>
      <c r="N13668" s="87"/>
    </row>
    <row r="13669" spans="1:14" s="79" customFormat="1">
      <c r="A13669" s="17"/>
      <c r="B13669" s="84"/>
      <c r="C13669" s="85"/>
      <c r="D13669" s="84"/>
      <c r="E13669" s="84"/>
      <c r="M13669" s="86"/>
      <c r="N13669" s="87"/>
    </row>
    <row r="13670" spans="1:14" s="79" customFormat="1">
      <c r="A13670" s="17"/>
      <c r="B13670" s="84"/>
      <c r="C13670" s="85"/>
      <c r="D13670" s="84"/>
      <c r="E13670" s="84"/>
      <c r="M13670" s="86"/>
      <c r="N13670" s="87"/>
    </row>
    <row r="13671" spans="1:14" s="79" customFormat="1">
      <c r="A13671" s="17"/>
      <c r="B13671" s="84"/>
      <c r="C13671" s="85"/>
      <c r="D13671" s="84"/>
      <c r="E13671" s="84"/>
      <c r="M13671" s="86"/>
      <c r="N13671" s="87"/>
    </row>
    <row r="13672" spans="1:14" s="79" customFormat="1">
      <c r="A13672" s="17"/>
      <c r="B13672" s="84"/>
      <c r="C13672" s="85"/>
      <c r="D13672" s="84"/>
      <c r="E13672" s="84"/>
      <c r="M13672" s="86"/>
      <c r="N13672" s="87"/>
    </row>
    <row r="13673" spans="1:14" s="79" customFormat="1">
      <c r="A13673" s="17"/>
      <c r="B13673" s="84"/>
      <c r="C13673" s="85"/>
      <c r="D13673" s="84"/>
      <c r="E13673" s="84"/>
      <c r="M13673" s="86"/>
      <c r="N13673" s="87"/>
    </row>
    <row r="13674" spans="1:14" s="79" customFormat="1">
      <c r="A13674" s="17"/>
      <c r="B13674" s="84"/>
      <c r="C13674" s="85"/>
      <c r="D13674" s="84"/>
      <c r="E13674" s="84"/>
      <c r="M13674" s="86"/>
      <c r="N13674" s="87"/>
    </row>
    <row r="13675" spans="1:14" s="79" customFormat="1">
      <c r="A13675" s="17"/>
      <c r="B13675" s="84"/>
      <c r="C13675" s="85"/>
      <c r="D13675" s="84"/>
      <c r="E13675" s="84"/>
      <c r="M13675" s="86"/>
      <c r="N13675" s="87"/>
    </row>
    <row r="13676" spans="1:14" s="79" customFormat="1">
      <c r="A13676" s="17"/>
      <c r="B13676" s="84"/>
      <c r="C13676" s="85"/>
      <c r="D13676" s="84"/>
      <c r="E13676" s="84"/>
      <c r="M13676" s="86"/>
      <c r="N13676" s="87"/>
    </row>
    <row r="13677" spans="1:14" s="79" customFormat="1">
      <c r="A13677" s="17"/>
      <c r="B13677" s="84"/>
      <c r="C13677" s="85"/>
      <c r="D13677" s="84"/>
      <c r="E13677" s="84"/>
      <c r="M13677" s="86"/>
      <c r="N13677" s="87"/>
    </row>
    <row r="13678" spans="1:14" s="79" customFormat="1">
      <c r="A13678" s="17"/>
      <c r="B13678" s="84"/>
      <c r="C13678" s="85"/>
      <c r="D13678" s="84"/>
      <c r="E13678" s="84"/>
      <c r="M13678" s="86"/>
      <c r="N13678" s="87"/>
    </row>
    <row r="13679" spans="1:14" s="79" customFormat="1">
      <c r="A13679" s="17"/>
      <c r="B13679" s="84"/>
      <c r="C13679" s="85"/>
      <c r="D13679" s="84"/>
      <c r="E13679" s="84"/>
      <c r="M13679" s="86"/>
      <c r="N13679" s="87"/>
    </row>
    <row r="13680" spans="1:14" s="79" customFormat="1">
      <c r="A13680" s="17"/>
      <c r="B13680" s="84"/>
      <c r="C13680" s="85"/>
      <c r="D13680" s="84"/>
      <c r="E13680" s="84"/>
      <c r="M13680" s="86"/>
      <c r="N13680" s="87"/>
    </row>
    <row r="13681" spans="1:14" s="79" customFormat="1">
      <c r="A13681" s="17"/>
      <c r="B13681" s="84"/>
      <c r="C13681" s="85"/>
      <c r="D13681" s="84"/>
      <c r="E13681" s="84"/>
      <c r="M13681" s="86"/>
      <c r="N13681" s="87"/>
    </row>
    <row r="13682" spans="1:14" s="79" customFormat="1">
      <c r="A13682" s="17"/>
      <c r="B13682" s="84"/>
      <c r="C13682" s="85"/>
      <c r="D13682" s="84"/>
      <c r="E13682" s="84"/>
      <c r="M13682" s="86"/>
      <c r="N13682" s="87"/>
    </row>
    <row r="13683" spans="1:14" s="79" customFormat="1">
      <c r="A13683" s="17"/>
      <c r="B13683" s="84"/>
      <c r="C13683" s="85"/>
      <c r="D13683" s="84"/>
      <c r="E13683" s="84"/>
      <c r="M13683" s="86"/>
      <c r="N13683" s="87"/>
    </row>
    <row r="13684" spans="1:14" s="79" customFormat="1">
      <c r="A13684" s="17"/>
      <c r="B13684" s="84"/>
      <c r="C13684" s="85"/>
      <c r="D13684" s="84"/>
      <c r="E13684" s="84"/>
      <c r="M13684" s="86"/>
      <c r="N13684" s="87"/>
    </row>
    <row r="13685" spans="1:14" s="79" customFormat="1">
      <c r="A13685" s="17"/>
      <c r="B13685" s="84"/>
      <c r="C13685" s="85"/>
      <c r="D13685" s="84"/>
      <c r="E13685" s="84"/>
      <c r="M13685" s="86"/>
      <c r="N13685" s="87"/>
    </row>
    <row r="13686" spans="1:14" s="79" customFormat="1">
      <c r="A13686" s="17"/>
      <c r="B13686" s="84"/>
      <c r="C13686" s="85"/>
      <c r="D13686" s="84"/>
      <c r="E13686" s="84"/>
      <c r="M13686" s="86"/>
      <c r="N13686" s="87"/>
    </row>
    <row r="13687" spans="1:14" s="79" customFormat="1">
      <c r="A13687" s="17"/>
      <c r="B13687" s="84"/>
      <c r="C13687" s="85"/>
      <c r="D13687" s="84"/>
      <c r="E13687" s="84"/>
      <c r="M13687" s="86"/>
      <c r="N13687" s="87"/>
    </row>
    <row r="13688" spans="1:14" s="79" customFormat="1">
      <c r="A13688" s="17"/>
      <c r="B13688" s="84"/>
      <c r="C13688" s="85"/>
      <c r="D13688" s="84"/>
      <c r="E13688" s="84"/>
      <c r="M13688" s="86"/>
      <c r="N13688" s="87"/>
    </row>
    <row r="13689" spans="1:14" s="79" customFormat="1">
      <c r="A13689" s="17"/>
      <c r="B13689" s="84"/>
      <c r="C13689" s="85"/>
      <c r="D13689" s="84"/>
      <c r="E13689" s="84"/>
      <c r="M13689" s="86"/>
      <c r="N13689" s="87"/>
    </row>
    <row r="13690" spans="1:14" s="79" customFormat="1">
      <c r="A13690" s="17"/>
      <c r="B13690" s="84"/>
      <c r="C13690" s="85"/>
      <c r="D13690" s="84"/>
      <c r="E13690" s="84"/>
      <c r="M13690" s="86"/>
      <c r="N13690" s="87"/>
    </row>
    <row r="13691" spans="1:14" s="79" customFormat="1">
      <c r="A13691" s="17"/>
      <c r="B13691" s="84"/>
      <c r="C13691" s="85"/>
      <c r="D13691" s="84"/>
      <c r="E13691" s="84"/>
      <c r="M13691" s="86"/>
      <c r="N13691" s="87"/>
    </row>
    <row r="13692" spans="1:14" s="79" customFormat="1">
      <c r="A13692" s="17"/>
      <c r="B13692" s="84"/>
      <c r="C13692" s="85"/>
      <c r="D13692" s="84"/>
      <c r="E13692" s="84"/>
      <c r="M13692" s="86"/>
      <c r="N13692" s="87"/>
    </row>
    <row r="13693" spans="1:14" s="79" customFormat="1">
      <c r="A13693" s="17"/>
      <c r="B13693" s="84"/>
      <c r="C13693" s="85"/>
      <c r="D13693" s="84"/>
      <c r="E13693" s="84"/>
      <c r="M13693" s="86"/>
      <c r="N13693" s="87"/>
    </row>
    <row r="13694" spans="1:14" s="79" customFormat="1">
      <c r="A13694" s="17"/>
      <c r="B13694" s="84"/>
      <c r="C13694" s="85"/>
      <c r="D13694" s="84"/>
      <c r="E13694" s="84"/>
      <c r="M13694" s="86"/>
      <c r="N13694" s="87"/>
    </row>
    <row r="13695" spans="1:14" s="79" customFormat="1">
      <c r="A13695" s="17"/>
      <c r="B13695" s="84"/>
      <c r="C13695" s="85"/>
      <c r="D13695" s="84"/>
      <c r="E13695" s="84"/>
      <c r="M13695" s="86"/>
      <c r="N13695" s="87"/>
    </row>
    <row r="13696" spans="1:14" s="79" customFormat="1">
      <c r="A13696" s="17"/>
      <c r="B13696" s="84"/>
      <c r="C13696" s="85"/>
      <c r="D13696" s="84"/>
      <c r="E13696" s="84"/>
      <c r="M13696" s="86"/>
      <c r="N13696" s="87"/>
    </row>
    <row r="13697" spans="1:14" s="79" customFormat="1">
      <c r="A13697" s="17"/>
      <c r="B13697" s="84"/>
      <c r="C13697" s="85"/>
      <c r="D13697" s="84"/>
      <c r="E13697" s="84"/>
      <c r="M13697" s="86"/>
      <c r="N13697" s="87"/>
    </row>
    <row r="13698" spans="1:14" s="79" customFormat="1">
      <c r="A13698" s="17"/>
      <c r="B13698" s="84"/>
      <c r="C13698" s="85"/>
      <c r="D13698" s="84"/>
      <c r="E13698" s="84"/>
      <c r="M13698" s="86"/>
      <c r="N13698" s="87"/>
    </row>
    <row r="13699" spans="1:14" s="79" customFormat="1">
      <c r="A13699" s="17"/>
      <c r="B13699" s="84"/>
      <c r="C13699" s="85"/>
      <c r="D13699" s="84"/>
      <c r="E13699" s="84"/>
      <c r="M13699" s="86"/>
      <c r="N13699" s="87"/>
    </row>
    <row r="13700" spans="1:14" s="79" customFormat="1">
      <c r="A13700" s="17"/>
      <c r="B13700" s="84"/>
      <c r="C13700" s="85"/>
      <c r="D13700" s="84"/>
      <c r="E13700" s="84"/>
      <c r="M13700" s="86"/>
      <c r="N13700" s="87"/>
    </row>
    <row r="13701" spans="1:14" s="79" customFormat="1">
      <c r="A13701" s="17"/>
      <c r="B13701" s="84"/>
      <c r="C13701" s="85"/>
      <c r="D13701" s="84"/>
      <c r="E13701" s="84"/>
      <c r="M13701" s="86"/>
      <c r="N13701" s="87"/>
    </row>
    <row r="13702" spans="1:14" s="79" customFormat="1">
      <c r="A13702" s="17"/>
      <c r="B13702" s="84"/>
      <c r="C13702" s="85"/>
      <c r="D13702" s="84"/>
      <c r="E13702" s="84"/>
      <c r="M13702" s="86"/>
      <c r="N13702" s="87"/>
    </row>
    <row r="13703" spans="1:14" s="79" customFormat="1">
      <c r="A13703" s="17"/>
      <c r="B13703" s="84"/>
      <c r="C13703" s="85"/>
      <c r="D13703" s="84"/>
      <c r="E13703" s="84"/>
      <c r="M13703" s="86"/>
      <c r="N13703" s="87"/>
    </row>
    <row r="13704" spans="1:14" s="79" customFormat="1">
      <c r="A13704" s="17"/>
      <c r="B13704" s="84"/>
      <c r="C13704" s="85"/>
      <c r="D13704" s="84"/>
      <c r="E13704" s="84"/>
      <c r="M13704" s="86"/>
      <c r="N13704" s="87"/>
    </row>
    <row r="13705" spans="1:14" s="79" customFormat="1">
      <c r="A13705" s="17"/>
      <c r="B13705" s="84"/>
      <c r="C13705" s="85"/>
      <c r="D13705" s="84"/>
      <c r="E13705" s="84"/>
      <c r="M13705" s="86"/>
      <c r="N13705" s="87"/>
    </row>
    <row r="13706" spans="1:14" s="79" customFormat="1">
      <c r="A13706" s="17"/>
      <c r="B13706" s="84"/>
      <c r="C13706" s="85"/>
      <c r="D13706" s="84"/>
      <c r="E13706" s="84"/>
      <c r="M13706" s="86"/>
      <c r="N13706" s="87"/>
    </row>
    <row r="13707" spans="1:14" s="79" customFormat="1">
      <c r="A13707" s="17"/>
      <c r="B13707" s="84"/>
      <c r="C13707" s="85"/>
      <c r="D13707" s="84"/>
      <c r="E13707" s="84"/>
      <c r="M13707" s="86"/>
      <c r="N13707" s="87"/>
    </row>
    <row r="13708" spans="1:14" s="79" customFormat="1">
      <c r="A13708" s="17"/>
      <c r="B13708" s="84"/>
      <c r="C13708" s="85"/>
      <c r="D13708" s="84"/>
      <c r="E13708" s="84"/>
      <c r="M13708" s="86"/>
      <c r="N13708" s="87"/>
    </row>
    <row r="13709" spans="1:14" s="79" customFormat="1">
      <c r="A13709" s="17"/>
      <c r="B13709" s="84"/>
      <c r="C13709" s="85"/>
      <c r="D13709" s="84"/>
      <c r="E13709" s="84"/>
      <c r="M13709" s="86"/>
      <c r="N13709" s="87"/>
    </row>
    <row r="13710" spans="1:14" s="79" customFormat="1">
      <c r="A13710" s="17"/>
      <c r="B13710" s="84"/>
      <c r="C13710" s="85"/>
      <c r="D13710" s="84"/>
      <c r="E13710" s="84"/>
      <c r="M13710" s="86"/>
      <c r="N13710" s="87"/>
    </row>
    <row r="13711" spans="1:14" s="79" customFormat="1">
      <c r="A13711" s="17"/>
      <c r="B13711" s="84"/>
      <c r="C13711" s="85"/>
      <c r="D13711" s="84"/>
      <c r="E13711" s="84"/>
      <c r="M13711" s="86"/>
      <c r="N13711" s="87"/>
    </row>
    <row r="13712" spans="1:14" s="79" customFormat="1">
      <c r="A13712" s="17"/>
      <c r="B13712" s="84"/>
      <c r="C13712" s="85"/>
      <c r="D13712" s="84"/>
      <c r="E13712" s="84"/>
      <c r="M13712" s="86"/>
      <c r="N13712" s="87"/>
    </row>
    <row r="13713" spans="1:14" s="79" customFormat="1">
      <c r="A13713" s="17"/>
      <c r="B13713" s="84"/>
      <c r="C13713" s="85"/>
      <c r="D13713" s="84"/>
      <c r="E13713" s="84"/>
      <c r="M13713" s="86"/>
      <c r="N13713" s="87"/>
    </row>
    <row r="13714" spans="1:14" s="79" customFormat="1">
      <c r="A13714" s="17"/>
      <c r="B13714" s="84"/>
      <c r="C13714" s="85"/>
      <c r="D13714" s="84"/>
      <c r="E13714" s="84"/>
      <c r="M13714" s="86"/>
      <c r="N13714" s="87"/>
    </row>
    <row r="13715" spans="1:14" s="79" customFormat="1">
      <c r="A13715" s="17"/>
      <c r="B13715" s="84"/>
      <c r="C13715" s="85"/>
      <c r="D13715" s="84"/>
      <c r="E13715" s="84"/>
      <c r="M13715" s="86"/>
      <c r="N13715" s="87"/>
    </row>
    <row r="13716" spans="1:14" s="79" customFormat="1">
      <c r="A13716" s="17"/>
      <c r="B13716" s="84"/>
      <c r="C13716" s="85"/>
      <c r="D13716" s="84"/>
      <c r="E13716" s="84"/>
      <c r="M13716" s="86"/>
      <c r="N13716" s="87"/>
    </row>
    <row r="13717" spans="1:14" s="79" customFormat="1">
      <c r="A13717" s="17"/>
      <c r="B13717" s="84"/>
      <c r="C13717" s="85"/>
      <c r="D13717" s="84"/>
      <c r="E13717" s="84"/>
      <c r="M13717" s="86"/>
      <c r="N13717" s="87"/>
    </row>
    <row r="13718" spans="1:14" s="79" customFormat="1">
      <c r="A13718" s="17"/>
      <c r="B13718" s="84"/>
      <c r="C13718" s="85"/>
      <c r="D13718" s="84"/>
      <c r="E13718" s="84"/>
      <c r="M13718" s="86"/>
      <c r="N13718" s="87"/>
    </row>
    <row r="13719" spans="1:14" s="79" customFormat="1">
      <c r="A13719" s="17"/>
      <c r="B13719" s="84"/>
      <c r="C13719" s="85"/>
      <c r="D13719" s="84"/>
      <c r="E13719" s="84"/>
      <c r="M13719" s="86"/>
      <c r="N13719" s="87"/>
    </row>
    <row r="13720" spans="1:14" s="79" customFormat="1">
      <c r="A13720" s="17"/>
      <c r="B13720" s="84"/>
      <c r="C13720" s="85"/>
      <c r="D13720" s="84"/>
      <c r="E13720" s="84"/>
      <c r="M13720" s="86"/>
      <c r="N13720" s="87"/>
    </row>
    <row r="13721" spans="1:14" s="79" customFormat="1">
      <c r="A13721" s="17"/>
      <c r="B13721" s="84"/>
      <c r="C13721" s="85"/>
      <c r="D13721" s="84"/>
      <c r="E13721" s="84"/>
      <c r="M13721" s="86"/>
      <c r="N13721" s="87"/>
    </row>
    <row r="13722" spans="1:14" s="79" customFormat="1">
      <c r="A13722" s="17"/>
      <c r="B13722" s="84"/>
      <c r="C13722" s="85"/>
      <c r="D13722" s="84"/>
      <c r="E13722" s="84"/>
      <c r="M13722" s="86"/>
      <c r="N13722" s="87"/>
    </row>
    <row r="13723" spans="1:14" s="79" customFormat="1">
      <c r="A13723" s="17"/>
      <c r="B13723" s="84"/>
      <c r="C13723" s="85"/>
      <c r="D13723" s="84"/>
      <c r="E13723" s="84"/>
      <c r="M13723" s="86"/>
      <c r="N13723" s="87"/>
    </row>
    <row r="13724" spans="1:14" s="79" customFormat="1">
      <c r="A13724" s="17"/>
      <c r="B13724" s="84"/>
      <c r="C13724" s="85"/>
      <c r="D13724" s="84"/>
      <c r="E13724" s="84"/>
      <c r="M13724" s="86"/>
      <c r="N13724" s="87"/>
    </row>
    <row r="13725" spans="1:14" s="79" customFormat="1">
      <c r="A13725" s="17"/>
      <c r="B13725" s="84"/>
      <c r="C13725" s="85"/>
      <c r="D13725" s="84"/>
      <c r="E13725" s="84"/>
      <c r="M13725" s="86"/>
      <c r="N13725" s="87"/>
    </row>
    <row r="13726" spans="1:14" s="79" customFormat="1">
      <c r="A13726" s="17"/>
      <c r="B13726" s="84"/>
      <c r="C13726" s="85"/>
      <c r="D13726" s="84"/>
      <c r="E13726" s="84"/>
      <c r="M13726" s="86"/>
      <c r="N13726" s="87"/>
    </row>
    <row r="13727" spans="1:14" s="79" customFormat="1">
      <c r="A13727" s="17"/>
      <c r="B13727" s="84"/>
      <c r="C13727" s="85"/>
      <c r="D13727" s="84"/>
      <c r="E13727" s="84"/>
      <c r="M13727" s="86"/>
      <c r="N13727" s="87"/>
    </row>
    <row r="13728" spans="1:14" s="79" customFormat="1">
      <c r="A13728" s="17"/>
      <c r="B13728" s="84"/>
      <c r="C13728" s="85"/>
      <c r="D13728" s="84"/>
      <c r="E13728" s="84"/>
      <c r="M13728" s="86"/>
      <c r="N13728" s="87"/>
    </row>
    <row r="13729" spans="1:14" s="79" customFormat="1">
      <c r="A13729" s="17"/>
      <c r="B13729" s="84"/>
      <c r="C13729" s="85"/>
      <c r="D13729" s="84"/>
      <c r="E13729" s="84"/>
      <c r="M13729" s="86"/>
      <c r="N13729" s="87"/>
    </row>
    <row r="13730" spans="1:14" s="79" customFormat="1">
      <c r="A13730" s="17"/>
      <c r="B13730" s="84"/>
      <c r="C13730" s="85"/>
      <c r="D13730" s="84"/>
      <c r="E13730" s="84"/>
      <c r="M13730" s="86"/>
      <c r="N13730" s="87"/>
    </row>
    <row r="13731" spans="1:14" s="79" customFormat="1">
      <c r="A13731" s="17"/>
      <c r="B13731" s="84"/>
      <c r="C13731" s="85"/>
      <c r="D13731" s="84"/>
      <c r="E13731" s="84"/>
      <c r="M13731" s="86"/>
      <c r="N13731" s="87"/>
    </row>
    <row r="13732" spans="1:14" s="79" customFormat="1">
      <c r="A13732" s="17"/>
      <c r="B13732" s="84"/>
      <c r="C13732" s="85"/>
      <c r="D13732" s="84"/>
      <c r="E13732" s="84"/>
      <c r="M13732" s="86"/>
      <c r="N13732" s="87"/>
    </row>
    <row r="13733" spans="1:14" s="79" customFormat="1">
      <c r="A13733" s="17"/>
      <c r="B13733" s="84"/>
      <c r="C13733" s="85"/>
      <c r="D13733" s="84"/>
      <c r="E13733" s="84"/>
      <c r="M13733" s="86"/>
      <c r="N13733" s="87"/>
    </row>
    <row r="13734" spans="1:14" s="79" customFormat="1">
      <c r="A13734" s="17"/>
      <c r="B13734" s="84"/>
      <c r="C13734" s="85"/>
      <c r="D13734" s="84"/>
      <c r="E13734" s="84"/>
      <c r="M13734" s="86"/>
      <c r="N13734" s="87"/>
    </row>
    <row r="13735" spans="1:14" s="79" customFormat="1">
      <c r="A13735" s="17"/>
      <c r="B13735" s="84"/>
      <c r="C13735" s="85"/>
      <c r="D13735" s="84"/>
      <c r="E13735" s="84"/>
      <c r="M13735" s="86"/>
      <c r="N13735" s="87"/>
    </row>
    <row r="13736" spans="1:14" s="79" customFormat="1">
      <c r="A13736" s="17"/>
      <c r="B13736" s="84"/>
      <c r="C13736" s="85"/>
      <c r="D13736" s="84"/>
      <c r="E13736" s="84"/>
      <c r="M13736" s="86"/>
      <c r="N13736" s="87"/>
    </row>
    <row r="13737" spans="1:14" s="79" customFormat="1">
      <c r="A13737" s="17"/>
      <c r="B13737" s="84"/>
      <c r="C13737" s="85"/>
      <c r="D13737" s="84"/>
      <c r="E13737" s="84"/>
      <c r="M13737" s="86"/>
      <c r="N13737" s="87"/>
    </row>
    <row r="13738" spans="1:14" s="79" customFormat="1">
      <c r="A13738" s="17"/>
      <c r="B13738" s="84"/>
      <c r="C13738" s="85"/>
      <c r="D13738" s="84"/>
      <c r="E13738" s="84"/>
      <c r="M13738" s="86"/>
      <c r="N13738" s="87"/>
    </row>
    <row r="13739" spans="1:14" s="79" customFormat="1">
      <c r="A13739" s="17"/>
      <c r="B13739" s="84"/>
      <c r="C13739" s="85"/>
      <c r="D13739" s="84"/>
      <c r="E13739" s="84"/>
      <c r="M13739" s="86"/>
      <c r="N13739" s="87"/>
    </row>
    <row r="13740" spans="1:14" s="79" customFormat="1">
      <c r="A13740" s="17"/>
      <c r="B13740" s="84"/>
      <c r="C13740" s="85"/>
      <c r="D13740" s="84"/>
      <c r="E13740" s="84"/>
      <c r="M13740" s="86"/>
      <c r="N13740" s="87"/>
    </row>
    <row r="13741" spans="1:14" s="79" customFormat="1">
      <c r="A13741" s="17"/>
      <c r="B13741" s="84"/>
      <c r="C13741" s="85"/>
      <c r="D13741" s="84"/>
      <c r="E13741" s="84"/>
      <c r="M13741" s="86"/>
      <c r="N13741" s="87"/>
    </row>
    <row r="13742" spans="1:14" s="79" customFormat="1">
      <c r="A13742" s="17"/>
      <c r="B13742" s="84"/>
      <c r="C13742" s="85"/>
      <c r="D13742" s="84"/>
      <c r="E13742" s="84"/>
      <c r="M13742" s="86"/>
      <c r="N13742" s="87"/>
    </row>
    <row r="13743" spans="1:14" s="79" customFormat="1">
      <c r="A13743" s="17"/>
      <c r="B13743" s="84"/>
      <c r="C13743" s="85"/>
      <c r="D13743" s="84"/>
      <c r="E13743" s="84"/>
      <c r="M13743" s="86"/>
      <c r="N13743" s="87"/>
    </row>
    <row r="13744" spans="1:14" s="79" customFormat="1">
      <c r="A13744" s="17"/>
      <c r="B13744" s="84"/>
      <c r="C13744" s="85"/>
      <c r="D13744" s="84"/>
      <c r="E13744" s="84"/>
      <c r="M13744" s="86"/>
      <c r="N13744" s="87"/>
    </row>
    <row r="13745" spans="1:14" s="79" customFormat="1">
      <c r="A13745" s="17"/>
      <c r="B13745" s="84"/>
      <c r="C13745" s="85"/>
      <c r="D13745" s="84"/>
      <c r="E13745" s="84"/>
      <c r="M13745" s="86"/>
      <c r="N13745" s="87"/>
    </row>
    <row r="13746" spans="1:14" s="79" customFormat="1">
      <c r="A13746" s="17"/>
      <c r="B13746" s="84"/>
      <c r="C13746" s="85"/>
      <c r="D13746" s="84"/>
      <c r="E13746" s="84"/>
      <c r="M13746" s="86"/>
      <c r="N13746" s="87"/>
    </row>
    <row r="13747" spans="1:14" s="79" customFormat="1">
      <c r="A13747" s="17"/>
      <c r="B13747" s="84"/>
      <c r="C13747" s="85"/>
      <c r="D13747" s="84"/>
      <c r="E13747" s="84"/>
      <c r="M13747" s="86"/>
      <c r="N13747" s="87"/>
    </row>
    <row r="13748" spans="1:14" s="79" customFormat="1">
      <c r="A13748" s="17"/>
      <c r="B13748" s="84"/>
      <c r="C13748" s="85"/>
      <c r="D13748" s="84"/>
      <c r="E13748" s="84"/>
      <c r="M13748" s="86"/>
      <c r="N13748" s="87"/>
    </row>
    <row r="13749" spans="1:14" s="79" customFormat="1">
      <c r="A13749" s="17"/>
      <c r="B13749" s="84"/>
      <c r="C13749" s="85"/>
      <c r="D13749" s="84"/>
      <c r="E13749" s="84"/>
      <c r="M13749" s="86"/>
      <c r="N13749" s="87"/>
    </row>
    <row r="13750" spans="1:14" s="79" customFormat="1">
      <c r="A13750" s="17"/>
      <c r="B13750" s="84"/>
      <c r="C13750" s="85"/>
      <c r="D13750" s="84"/>
      <c r="E13750" s="84"/>
      <c r="M13750" s="86"/>
      <c r="N13750" s="87"/>
    </row>
    <row r="13751" spans="1:14" s="79" customFormat="1">
      <c r="A13751" s="17"/>
      <c r="B13751" s="84"/>
      <c r="C13751" s="85"/>
      <c r="D13751" s="84"/>
      <c r="E13751" s="84"/>
      <c r="M13751" s="86"/>
      <c r="N13751" s="87"/>
    </row>
    <row r="13752" spans="1:14" s="79" customFormat="1">
      <c r="A13752" s="17"/>
      <c r="B13752" s="84"/>
      <c r="C13752" s="85"/>
      <c r="D13752" s="84"/>
      <c r="E13752" s="84"/>
      <c r="M13752" s="86"/>
      <c r="N13752" s="87"/>
    </row>
    <row r="13753" spans="1:14" s="79" customFormat="1">
      <c r="A13753" s="17"/>
      <c r="B13753" s="84"/>
      <c r="C13753" s="85"/>
      <c r="D13753" s="84"/>
      <c r="E13753" s="84"/>
      <c r="M13753" s="86"/>
      <c r="N13753" s="87"/>
    </row>
    <row r="13754" spans="1:14" s="79" customFormat="1">
      <c r="A13754" s="17"/>
      <c r="B13754" s="84"/>
      <c r="C13754" s="85"/>
      <c r="D13754" s="84"/>
      <c r="E13754" s="84"/>
      <c r="M13754" s="86"/>
      <c r="N13754" s="87"/>
    </row>
    <row r="13755" spans="1:14" s="79" customFormat="1">
      <c r="A13755" s="17"/>
      <c r="B13755" s="84"/>
      <c r="C13755" s="85"/>
      <c r="D13755" s="84"/>
      <c r="E13755" s="84"/>
      <c r="M13755" s="86"/>
      <c r="N13755" s="87"/>
    </row>
    <row r="13756" spans="1:14" s="79" customFormat="1">
      <c r="A13756" s="17"/>
      <c r="B13756" s="84"/>
      <c r="C13756" s="85"/>
      <c r="D13756" s="84"/>
      <c r="E13756" s="84"/>
      <c r="M13756" s="86"/>
      <c r="N13756" s="87"/>
    </row>
    <row r="13757" spans="1:14" s="79" customFormat="1">
      <c r="A13757" s="17"/>
      <c r="B13757" s="84"/>
      <c r="C13757" s="85"/>
      <c r="D13757" s="84"/>
      <c r="E13757" s="84"/>
      <c r="M13757" s="86"/>
      <c r="N13757" s="87"/>
    </row>
    <row r="13758" spans="1:14" s="79" customFormat="1">
      <c r="A13758" s="17"/>
      <c r="B13758" s="84"/>
      <c r="C13758" s="85"/>
      <c r="D13758" s="84"/>
      <c r="E13758" s="84"/>
      <c r="M13758" s="86"/>
      <c r="N13758" s="87"/>
    </row>
    <row r="13759" spans="1:14" s="79" customFormat="1">
      <c r="A13759" s="17"/>
      <c r="B13759" s="84"/>
      <c r="C13759" s="85"/>
      <c r="D13759" s="84"/>
      <c r="E13759" s="84"/>
      <c r="M13759" s="86"/>
      <c r="N13759" s="87"/>
    </row>
    <row r="13760" spans="1:14" s="79" customFormat="1">
      <c r="A13760" s="17"/>
      <c r="B13760" s="84"/>
      <c r="C13760" s="85"/>
      <c r="D13760" s="84"/>
      <c r="E13760" s="84"/>
      <c r="M13760" s="86"/>
      <c r="N13760" s="87"/>
    </row>
    <row r="13761" spans="1:14" s="79" customFormat="1">
      <c r="A13761" s="17"/>
      <c r="B13761" s="84"/>
      <c r="C13761" s="85"/>
      <c r="D13761" s="84"/>
      <c r="E13761" s="84"/>
      <c r="M13761" s="86"/>
      <c r="N13761" s="87"/>
    </row>
    <row r="13762" spans="1:14" s="79" customFormat="1">
      <c r="A13762" s="17"/>
      <c r="B13762" s="84"/>
      <c r="C13762" s="85"/>
      <c r="D13762" s="84"/>
      <c r="E13762" s="84"/>
      <c r="M13762" s="86"/>
      <c r="N13762" s="87"/>
    </row>
    <row r="13763" spans="1:14" s="79" customFormat="1">
      <c r="A13763" s="17"/>
      <c r="B13763" s="84"/>
      <c r="C13763" s="85"/>
      <c r="D13763" s="84"/>
      <c r="E13763" s="84"/>
      <c r="M13763" s="86"/>
      <c r="N13763" s="87"/>
    </row>
    <row r="13764" spans="1:14" s="79" customFormat="1">
      <c r="A13764" s="17"/>
      <c r="B13764" s="84"/>
      <c r="C13764" s="85"/>
      <c r="D13764" s="84"/>
      <c r="E13764" s="84"/>
      <c r="M13764" s="86"/>
      <c r="N13764" s="87"/>
    </row>
    <row r="13765" spans="1:14" s="79" customFormat="1">
      <c r="A13765" s="17"/>
      <c r="B13765" s="84"/>
      <c r="C13765" s="85"/>
      <c r="D13765" s="84"/>
      <c r="E13765" s="84"/>
      <c r="M13765" s="86"/>
      <c r="N13765" s="87"/>
    </row>
    <row r="13766" spans="1:14" s="79" customFormat="1">
      <c r="A13766" s="17"/>
      <c r="B13766" s="84"/>
      <c r="C13766" s="85"/>
      <c r="D13766" s="84"/>
      <c r="E13766" s="84"/>
      <c r="M13766" s="86"/>
      <c r="N13766" s="87"/>
    </row>
    <row r="13767" spans="1:14" s="79" customFormat="1">
      <c r="A13767" s="17"/>
      <c r="B13767" s="84"/>
      <c r="C13767" s="85"/>
      <c r="D13767" s="84"/>
      <c r="E13767" s="84"/>
      <c r="M13767" s="86"/>
      <c r="N13767" s="87"/>
    </row>
    <row r="13768" spans="1:14" s="79" customFormat="1">
      <c r="A13768" s="17"/>
      <c r="B13768" s="84"/>
      <c r="C13768" s="85"/>
      <c r="D13768" s="84"/>
      <c r="E13768" s="84"/>
      <c r="M13768" s="86"/>
      <c r="N13768" s="87"/>
    </row>
    <row r="13769" spans="1:14" s="79" customFormat="1">
      <c r="A13769" s="17"/>
      <c r="B13769" s="84"/>
      <c r="C13769" s="85"/>
      <c r="D13769" s="84"/>
      <c r="E13769" s="84"/>
      <c r="M13769" s="86"/>
      <c r="N13769" s="87"/>
    </row>
    <row r="13770" spans="1:14" s="79" customFormat="1">
      <c r="A13770" s="17"/>
      <c r="B13770" s="84"/>
      <c r="C13770" s="85"/>
      <c r="D13770" s="84"/>
      <c r="E13770" s="84"/>
      <c r="M13770" s="86"/>
      <c r="N13770" s="87"/>
    </row>
    <row r="13771" spans="1:14" s="79" customFormat="1">
      <c r="A13771" s="17"/>
      <c r="B13771" s="84"/>
      <c r="C13771" s="85"/>
      <c r="D13771" s="84"/>
      <c r="E13771" s="84"/>
      <c r="M13771" s="86"/>
      <c r="N13771" s="87"/>
    </row>
    <row r="13772" spans="1:14" s="79" customFormat="1">
      <c r="A13772" s="17"/>
      <c r="B13772" s="84"/>
      <c r="C13772" s="85"/>
      <c r="D13772" s="84"/>
      <c r="E13772" s="84"/>
      <c r="M13772" s="86"/>
      <c r="N13772" s="87"/>
    </row>
    <row r="13773" spans="1:14" s="79" customFormat="1">
      <c r="A13773" s="17"/>
      <c r="B13773" s="84"/>
      <c r="C13773" s="85"/>
      <c r="D13773" s="84"/>
      <c r="E13773" s="84"/>
      <c r="M13773" s="86"/>
      <c r="N13773" s="87"/>
    </row>
    <row r="13774" spans="1:14" s="79" customFormat="1">
      <c r="A13774" s="17"/>
      <c r="B13774" s="84"/>
      <c r="C13774" s="85"/>
      <c r="D13774" s="84"/>
      <c r="E13774" s="84"/>
      <c r="M13774" s="86"/>
      <c r="N13774" s="87"/>
    </row>
    <row r="13775" spans="1:14" s="79" customFormat="1">
      <c r="A13775" s="17"/>
      <c r="B13775" s="84"/>
      <c r="C13775" s="85"/>
      <c r="D13775" s="84"/>
      <c r="E13775" s="84"/>
      <c r="M13775" s="86"/>
      <c r="N13775" s="87"/>
    </row>
  </sheetData>
  <mergeCells count="16">
    <mergeCell ref="A33:N33"/>
    <mergeCell ref="A34:N34"/>
    <mergeCell ref="A35:N35"/>
    <mergeCell ref="A37:N37"/>
    <mergeCell ref="A25:N25"/>
    <mergeCell ref="A26:N26"/>
    <mergeCell ref="A27:N27"/>
    <mergeCell ref="A29:N29"/>
    <mergeCell ref="A31:N31"/>
    <mergeCell ref="A32:N32"/>
    <mergeCell ref="A24:N24"/>
    <mergeCell ref="A1:N1"/>
    <mergeCell ref="A3:N3"/>
    <mergeCell ref="A4:N4"/>
    <mergeCell ref="A21:M21"/>
    <mergeCell ref="A22:M22"/>
  </mergeCells>
  <conditionalFormatting sqref="C18">
    <cfRule type="duplicateValues" dxfId="6" priority="3"/>
  </conditionalFormatting>
  <conditionalFormatting sqref="K7:K20">
    <cfRule type="cellIs" dxfId="5" priority="1" operator="greaterThan">
      <formula>0.3</formula>
    </cfRule>
  </conditionalFormatting>
  <pageMargins left="0.511811024" right="0.511811024" top="0.78740157499999996" bottom="0.78740157499999996" header="0.31496062000000002" footer="0.31496062000000002"/>
  <ignoredErrors>
    <ignoredError sqref="K7:K20" unlockedFormula="1"/>
  </ignoredErrors>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38C1-AF4B-426E-9096-036C20A67B51}">
  <dimension ref="A1:BLP3938"/>
  <sheetViews>
    <sheetView topLeftCell="A41" zoomScaleNormal="100" workbookViewId="0">
      <selection activeCell="N57" sqref="N57"/>
    </sheetView>
  </sheetViews>
  <sheetFormatPr defaultColWidth="9.140625" defaultRowHeight="15" outlineLevelCol="1"/>
  <cols>
    <col min="1" max="1" width="8.7109375" style="9" customWidth="1"/>
    <col min="2" max="2" width="18.42578125" style="11" customWidth="1"/>
    <col min="3" max="3" width="58.28515625" style="12" customWidth="1"/>
    <col min="4" max="4" width="24" style="11" customWidth="1"/>
    <col min="5" max="5" width="23.5703125" style="11" customWidth="1"/>
    <col min="6" max="8" width="11.5703125" style="8" bestFit="1" customWidth="1" outlineLevel="1"/>
    <col min="9" max="10" width="12.28515625" style="8" customWidth="1" outlineLevel="1"/>
    <col min="11" max="11" width="12.28515625" style="14" customWidth="1" outlineLevel="1"/>
    <col min="12" max="12" width="12.28515625" style="8" customWidth="1" outlineLevel="1"/>
    <col min="13" max="13" width="16" style="9" customWidth="1"/>
    <col min="14" max="14" width="20" style="10" customWidth="1"/>
    <col min="15" max="1680" width="9.140625" style="14"/>
    <col min="1681" max="16384" width="9.140625" style="8"/>
  </cols>
  <sheetData>
    <row r="1" spans="1:1680" s="42" customFormat="1" ht="46.5" customHeight="1">
      <c r="A1" s="465" t="s">
        <v>225</v>
      </c>
      <c r="B1" s="466"/>
      <c r="C1" s="466"/>
      <c r="D1" s="466"/>
      <c r="E1" s="466"/>
      <c r="F1" s="466"/>
      <c r="G1" s="466"/>
      <c r="H1" s="466"/>
      <c r="I1" s="466"/>
      <c r="J1" s="466"/>
      <c r="K1" s="466"/>
      <c r="L1" s="466"/>
      <c r="M1" s="466"/>
      <c r="N1" s="466"/>
    </row>
    <row r="2" spans="1:1680" s="42" customFormat="1"/>
    <row r="3" spans="1:1680" s="52" customFormat="1" ht="15.75" customHeight="1">
      <c r="A3" s="469" t="s">
        <v>465</v>
      </c>
      <c r="B3" s="469"/>
      <c r="C3" s="469"/>
      <c r="D3" s="469"/>
      <c r="E3" s="469"/>
      <c r="F3" s="469"/>
      <c r="G3" s="469"/>
      <c r="H3" s="469"/>
      <c r="I3" s="469"/>
      <c r="J3" s="469"/>
      <c r="K3" s="469"/>
      <c r="L3" s="469"/>
      <c r="M3" s="469"/>
      <c r="N3" s="469"/>
      <c r="O3" s="42"/>
      <c r="P3" s="42"/>
      <c r="Q3" s="42"/>
      <c r="R3" s="42"/>
      <c r="S3" s="42"/>
      <c r="T3" s="42"/>
      <c r="U3" s="42"/>
      <c r="V3" s="42"/>
      <c r="W3" s="42"/>
      <c r="X3" s="42"/>
      <c r="Y3" s="42"/>
      <c r="Z3" s="42"/>
    </row>
    <row r="4" spans="1:1680" s="52" customFormat="1" ht="15.75" customHeight="1">
      <c r="A4" s="468" t="s">
        <v>508</v>
      </c>
      <c r="B4" s="468"/>
      <c r="C4" s="468"/>
      <c r="D4" s="468"/>
      <c r="E4" s="468"/>
      <c r="F4" s="468"/>
      <c r="G4" s="468"/>
      <c r="H4" s="468"/>
      <c r="I4" s="468"/>
      <c r="J4" s="468"/>
      <c r="K4" s="468"/>
      <c r="L4" s="468"/>
      <c r="M4" s="468"/>
      <c r="N4" s="468"/>
      <c r="O4" s="42"/>
      <c r="P4" s="42"/>
      <c r="Q4" s="42"/>
      <c r="R4" s="42"/>
      <c r="S4" s="42"/>
      <c r="T4" s="42"/>
      <c r="U4" s="42"/>
      <c r="V4" s="42"/>
      <c r="W4" s="42"/>
      <c r="X4" s="42"/>
      <c r="Y4" s="42"/>
      <c r="Z4" s="42"/>
    </row>
    <row r="5" spans="1:1680" s="52" customFormat="1" ht="15.75" customHeight="1">
      <c r="A5" s="53"/>
      <c r="B5" s="53"/>
      <c r="C5" s="53"/>
      <c r="D5" s="53"/>
      <c r="E5" s="53"/>
      <c r="F5" s="53"/>
      <c r="G5" s="53"/>
      <c r="H5" s="53"/>
      <c r="I5" s="53"/>
      <c r="J5" s="53"/>
      <c r="K5" s="53"/>
      <c r="L5" s="53"/>
      <c r="M5" s="53"/>
      <c r="N5" s="53"/>
      <c r="O5" s="42"/>
      <c r="P5" s="42"/>
      <c r="Q5" s="42"/>
      <c r="R5" s="42"/>
      <c r="S5" s="42"/>
      <c r="T5" s="42"/>
      <c r="U5" s="42"/>
      <c r="V5" s="42"/>
      <c r="W5" s="42"/>
      <c r="X5" s="42"/>
      <c r="Y5" s="42"/>
      <c r="Z5" s="42"/>
    </row>
    <row r="6" spans="1:1680" s="13" customFormat="1" ht="70.5" customHeight="1">
      <c r="A6" s="65" t="s">
        <v>3</v>
      </c>
      <c r="B6" s="38" t="s">
        <v>60</v>
      </c>
      <c r="C6" s="38" t="s">
        <v>5</v>
      </c>
      <c r="D6" s="38" t="s">
        <v>46</v>
      </c>
      <c r="E6" s="38" t="s">
        <v>47</v>
      </c>
      <c r="F6" s="66" t="s">
        <v>170</v>
      </c>
      <c r="G6" s="66" t="s">
        <v>171</v>
      </c>
      <c r="H6" s="66" t="s">
        <v>172</v>
      </c>
      <c r="I6" s="66" t="s">
        <v>173</v>
      </c>
      <c r="J6" s="66" t="s">
        <v>226</v>
      </c>
      <c r="K6" s="66" t="s">
        <v>227</v>
      </c>
      <c r="L6" s="38" t="s">
        <v>88</v>
      </c>
      <c r="M6" s="39" t="s">
        <v>6</v>
      </c>
      <c r="N6" s="38" t="s">
        <v>49</v>
      </c>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5"/>
      <c r="OK6" s="15"/>
      <c r="OL6" s="15"/>
      <c r="OM6" s="15"/>
      <c r="ON6" s="15"/>
      <c r="OO6" s="15"/>
      <c r="OP6" s="15"/>
      <c r="OQ6" s="15"/>
      <c r="OR6" s="15"/>
      <c r="OS6" s="15"/>
      <c r="OT6" s="15"/>
      <c r="OU6" s="15"/>
      <c r="OV6" s="15"/>
      <c r="OW6" s="15"/>
      <c r="OX6" s="15"/>
      <c r="OY6" s="15"/>
      <c r="OZ6" s="15"/>
      <c r="PA6" s="15"/>
      <c r="PB6" s="15"/>
      <c r="PC6" s="15"/>
      <c r="PD6" s="15"/>
      <c r="PE6" s="15"/>
      <c r="PF6" s="15"/>
      <c r="PG6" s="15"/>
      <c r="PH6" s="15"/>
      <c r="PI6" s="15"/>
      <c r="PJ6" s="15"/>
      <c r="PK6" s="15"/>
      <c r="PL6" s="15"/>
      <c r="PM6" s="15"/>
      <c r="PN6" s="15"/>
      <c r="PO6" s="15"/>
      <c r="PP6" s="15"/>
      <c r="PQ6" s="15"/>
      <c r="PR6" s="15"/>
      <c r="PS6" s="15"/>
      <c r="PT6" s="15"/>
      <c r="PU6" s="15"/>
      <c r="PV6" s="15"/>
      <c r="PW6" s="15"/>
      <c r="PX6" s="15"/>
      <c r="PY6" s="15"/>
      <c r="PZ6" s="15"/>
      <c r="QA6" s="15"/>
      <c r="QB6" s="15"/>
      <c r="QC6" s="15"/>
      <c r="QD6" s="15"/>
      <c r="QE6" s="15"/>
      <c r="QF6" s="15"/>
      <c r="QG6" s="15"/>
      <c r="QH6" s="15"/>
      <c r="QI6" s="15"/>
      <c r="QJ6" s="15"/>
      <c r="QK6" s="15"/>
      <c r="QL6" s="15"/>
      <c r="QM6" s="15"/>
      <c r="QN6" s="15"/>
      <c r="QO6" s="15"/>
      <c r="QP6" s="15"/>
      <c r="QQ6" s="15"/>
      <c r="QR6" s="15"/>
      <c r="QS6" s="15"/>
      <c r="QT6" s="15"/>
      <c r="QU6" s="15"/>
      <c r="QV6" s="15"/>
      <c r="QW6" s="15"/>
      <c r="QX6" s="15"/>
      <c r="QY6" s="15"/>
      <c r="QZ6" s="15"/>
      <c r="RA6" s="15"/>
      <c r="RB6" s="15"/>
      <c r="RC6" s="15"/>
      <c r="RD6" s="15"/>
      <c r="RE6" s="15"/>
      <c r="RF6" s="15"/>
      <c r="RG6" s="15"/>
      <c r="RH6" s="15"/>
      <c r="RI6" s="15"/>
      <c r="RJ6" s="15"/>
      <c r="RK6" s="15"/>
      <c r="RL6" s="15"/>
      <c r="RM6" s="15"/>
      <c r="RN6" s="15"/>
      <c r="RO6" s="15"/>
      <c r="RP6" s="15"/>
      <c r="RQ6" s="15"/>
      <c r="RR6" s="15"/>
      <c r="RS6" s="15"/>
      <c r="RT6" s="15"/>
      <c r="RU6" s="15"/>
      <c r="RV6" s="15"/>
      <c r="RW6" s="15"/>
      <c r="RX6" s="15"/>
      <c r="RY6" s="15"/>
      <c r="RZ6" s="15"/>
      <c r="SA6" s="15"/>
      <c r="SB6" s="15"/>
      <c r="SC6" s="15"/>
      <c r="SD6" s="15"/>
      <c r="SE6" s="15"/>
      <c r="SF6" s="15"/>
      <c r="SG6" s="15"/>
      <c r="SH6" s="15"/>
      <c r="SI6" s="15"/>
      <c r="SJ6" s="15"/>
      <c r="SK6" s="15"/>
      <c r="SL6" s="15"/>
      <c r="SM6" s="15"/>
      <c r="SN6" s="15"/>
      <c r="SO6" s="15"/>
      <c r="SP6" s="15"/>
      <c r="SQ6" s="15"/>
      <c r="SR6" s="15"/>
      <c r="SS6" s="15"/>
      <c r="ST6" s="15"/>
      <c r="SU6" s="15"/>
      <c r="SV6" s="15"/>
      <c r="SW6" s="15"/>
      <c r="SX6" s="15"/>
      <c r="SY6" s="15"/>
      <c r="SZ6" s="15"/>
      <c r="TA6" s="15"/>
      <c r="TB6" s="15"/>
      <c r="TC6" s="15"/>
      <c r="TD6" s="15"/>
      <c r="TE6" s="15"/>
      <c r="TF6" s="15"/>
      <c r="TG6" s="15"/>
      <c r="TH6" s="15"/>
      <c r="TI6" s="15"/>
      <c r="TJ6" s="15"/>
      <c r="TK6" s="15"/>
      <c r="TL6" s="15"/>
      <c r="TM6" s="15"/>
      <c r="TN6" s="15"/>
      <c r="TO6" s="15"/>
      <c r="TP6" s="15"/>
      <c r="TQ6" s="15"/>
      <c r="TR6" s="15"/>
      <c r="TS6" s="15"/>
      <c r="TT6" s="15"/>
      <c r="TU6" s="15"/>
      <c r="TV6" s="15"/>
      <c r="TW6" s="15"/>
      <c r="TX6" s="15"/>
      <c r="TY6" s="15"/>
      <c r="TZ6" s="15"/>
      <c r="UA6" s="15"/>
      <c r="UB6" s="15"/>
      <c r="UC6" s="15"/>
      <c r="UD6" s="15"/>
      <c r="UE6" s="15"/>
      <c r="UF6" s="15"/>
      <c r="UG6" s="15"/>
      <c r="UH6" s="15"/>
      <c r="UI6" s="15"/>
      <c r="UJ6" s="15"/>
      <c r="UK6" s="15"/>
      <c r="UL6" s="15"/>
      <c r="UM6" s="15"/>
      <c r="UN6" s="15"/>
      <c r="UO6" s="15"/>
      <c r="UP6" s="15"/>
      <c r="UQ6" s="15"/>
      <c r="UR6" s="15"/>
      <c r="US6" s="15"/>
      <c r="UT6" s="15"/>
      <c r="UU6" s="15"/>
      <c r="UV6" s="15"/>
      <c r="UW6" s="15"/>
      <c r="UX6" s="15"/>
      <c r="UY6" s="15"/>
      <c r="UZ6" s="15"/>
      <c r="VA6" s="15"/>
      <c r="VB6" s="15"/>
      <c r="VC6" s="15"/>
      <c r="VD6" s="15"/>
      <c r="VE6" s="15"/>
      <c r="VF6" s="15"/>
      <c r="VG6" s="15"/>
      <c r="VH6" s="15"/>
      <c r="VI6" s="15"/>
      <c r="VJ6" s="15"/>
      <c r="VK6" s="15"/>
      <c r="VL6" s="15"/>
      <c r="VM6" s="15"/>
      <c r="VN6" s="15"/>
      <c r="VO6" s="15"/>
      <c r="VP6" s="15"/>
      <c r="VQ6" s="15"/>
      <c r="VR6" s="15"/>
      <c r="VS6" s="15"/>
      <c r="VT6" s="15"/>
      <c r="VU6" s="15"/>
      <c r="VV6" s="15"/>
      <c r="VW6" s="15"/>
      <c r="VX6" s="15"/>
      <c r="VY6" s="15"/>
      <c r="VZ6" s="15"/>
      <c r="WA6" s="15"/>
      <c r="WB6" s="15"/>
      <c r="WC6" s="15"/>
      <c r="WD6" s="15"/>
      <c r="WE6" s="15"/>
      <c r="WF6" s="15"/>
      <c r="WG6" s="15"/>
      <c r="WH6" s="15"/>
      <c r="WI6" s="15"/>
      <c r="WJ6" s="15"/>
      <c r="WK6" s="15"/>
      <c r="WL6" s="15"/>
      <c r="WM6" s="15"/>
      <c r="WN6" s="15"/>
      <c r="WO6" s="15"/>
      <c r="WP6" s="15"/>
      <c r="WQ6" s="15"/>
      <c r="WR6" s="15"/>
      <c r="WS6" s="15"/>
      <c r="WT6" s="15"/>
      <c r="WU6" s="15"/>
      <c r="WV6" s="15"/>
      <c r="WW6" s="15"/>
      <c r="WX6" s="15"/>
      <c r="WY6" s="15"/>
      <c r="WZ6" s="15"/>
      <c r="XA6" s="15"/>
      <c r="XB6" s="15"/>
      <c r="XC6" s="15"/>
      <c r="XD6" s="15"/>
      <c r="XE6" s="15"/>
      <c r="XF6" s="15"/>
      <c r="XG6" s="15"/>
      <c r="XH6" s="15"/>
      <c r="XI6" s="15"/>
      <c r="XJ6" s="15"/>
      <c r="XK6" s="15"/>
      <c r="XL6" s="15"/>
      <c r="XM6" s="15"/>
      <c r="XN6" s="15"/>
      <c r="XO6" s="15"/>
      <c r="XP6" s="15"/>
      <c r="XQ6" s="15"/>
      <c r="XR6" s="15"/>
      <c r="XS6" s="15"/>
      <c r="XT6" s="15"/>
      <c r="XU6" s="15"/>
      <c r="XV6" s="15"/>
      <c r="XW6" s="15"/>
      <c r="XX6" s="15"/>
      <c r="XY6" s="15"/>
      <c r="XZ6" s="15"/>
      <c r="YA6" s="15"/>
      <c r="YB6" s="15"/>
      <c r="YC6" s="15"/>
      <c r="YD6" s="15"/>
      <c r="YE6" s="15"/>
      <c r="YF6" s="15"/>
      <c r="YG6" s="15"/>
      <c r="YH6" s="15"/>
      <c r="YI6" s="15"/>
      <c r="YJ6" s="15"/>
      <c r="YK6" s="15"/>
      <c r="YL6" s="15"/>
      <c r="YM6" s="15"/>
      <c r="YN6" s="15"/>
      <c r="YO6" s="15"/>
      <c r="YP6" s="15"/>
      <c r="YQ6" s="15"/>
      <c r="YR6" s="15"/>
      <c r="YS6" s="15"/>
      <c r="YT6" s="15"/>
      <c r="YU6" s="15"/>
      <c r="YV6" s="15"/>
      <c r="YW6" s="15"/>
      <c r="YX6" s="15"/>
      <c r="YY6" s="15"/>
      <c r="YZ6" s="15"/>
      <c r="ZA6" s="15"/>
      <c r="ZB6" s="15"/>
      <c r="ZC6" s="15"/>
      <c r="ZD6" s="15"/>
      <c r="ZE6" s="15"/>
      <c r="ZF6" s="15"/>
      <c r="ZG6" s="15"/>
      <c r="ZH6" s="15"/>
      <c r="ZI6" s="15"/>
      <c r="ZJ6" s="15"/>
      <c r="ZK6" s="15"/>
      <c r="ZL6" s="15"/>
      <c r="ZM6" s="15"/>
      <c r="ZN6" s="15"/>
      <c r="ZO6" s="15"/>
      <c r="ZP6" s="15"/>
      <c r="ZQ6" s="15"/>
      <c r="ZR6" s="15"/>
      <c r="ZS6" s="15"/>
      <c r="ZT6" s="15"/>
      <c r="ZU6" s="15"/>
      <c r="ZV6" s="15"/>
      <c r="ZW6" s="15"/>
      <c r="ZX6" s="15"/>
      <c r="ZY6" s="15"/>
      <c r="ZZ6" s="15"/>
      <c r="AAA6" s="15"/>
      <c r="AAB6" s="15"/>
      <c r="AAC6" s="15"/>
      <c r="AAD6" s="15"/>
      <c r="AAE6" s="15"/>
      <c r="AAF6" s="15"/>
      <c r="AAG6" s="15"/>
      <c r="AAH6" s="15"/>
      <c r="AAI6" s="15"/>
      <c r="AAJ6" s="15"/>
      <c r="AAK6" s="15"/>
      <c r="AAL6" s="15"/>
      <c r="AAM6" s="15"/>
      <c r="AAN6" s="15"/>
      <c r="AAO6" s="15"/>
      <c r="AAP6" s="15"/>
      <c r="AAQ6" s="15"/>
      <c r="AAR6" s="15"/>
      <c r="AAS6" s="15"/>
      <c r="AAT6" s="15"/>
      <c r="AAU6" s="15"/>
      <c r="AAV6" s="15"/>
      <c r="AAW6" s="15"/>
      <c r="AAX6" s="15"/>
      <c r="AAY6" s="15"/>
      <c r="AAZ6" s="15"/>
      <c r="ABA6" s="15"/>
      <c r="ABB6" s="15"/>
      <c r="ABC6" s="15"/>
      <c r="ABD6" s="15"/>
      <c r="ABE6" s="15"/>
      <c r="ABF6" s="15"/>
      <c r="ABG6" s="15"/>
      <c r="ABH6" s="15"/>
      <c r="ABI6" s="15"/>
      <c r="ABJ6" s="15"/>
      <c r="ABK6" s="15"/>
      <c r="ABL6" s="15"/>
      <c r="ABM6" s="15"/>
      <c r="ABN6" s="15"/>
      <c r="ABO6" s="15"/>
      <c r="ABP6" s="15"/>
      <c r="ABQ6" s="15"/>
      <c r="ABR6" s="15"/>
      <c r="ABS6" s="15"/>
      <c r="ABT6" s="15"/>
      <c r="ABU6" s="15"/>
      <c r="ABV6" s="15"/>
      <c r="ABW6" s="15"/>
      <c r="ABX6" s="15"/>
      <c r="ABY6" s="15"/>
      <c r="ABZ6" s="15"/>
      <c r="ACA6" s="15"/>
      <c r="ACB6" s="15"/>
      <c r="ACC6" s="15"/>
      <c r="ACD6" s="15"/>
      <c r="ACE6" s="15"/>
      <c r="ACF6" s="15"/>
      <c r="ACG6" s="15"/>
      <c r="ACH6" s="15"/>
      <c r="ACI6" s="15"/>
      <c r="ACJ6" s="15"/>
      <c r="ACK6" s="15"/>
      <c r="ACL6" s="15"/>
      <c r="ACM6" s="15"/>
      <c r="ACN6" s="15"/>
      <c r="ACO6" s="15"/>
      <c r="ACP6" s="15"/>
      <c r="ACQ6" s="15"/>
      <c r="ACR6" s="15"/>
      <c r="ACS6" s="15"/>
      <c r="ACT6" s="15"/>
      <c r="ACU6" s="15"/>
      <c r="ACV6" s="15"/>
      <c r="ACW6" s="15"/>
      <c r="ACX6" s="15"/>
      <c r="ACY6" s="15"/>
      <c r="ACZ6" s="15"/>
      <c r="ADA6" s="15"/>
      <c r="ADB6" s="15"/>
      <c r="ADC6" s="15"/>
      <c r="ADD6" s="15"/>
      <c r="ADE6" s="15"/>
      <c r="ADF6" s="15"/>
      <c r="ADG6" s="15"/>
      <c r="ADH6" s="15"/>
      <c r="ADI6" s="15"/>
      <c r="ADJ6" s="15"/>
      <c r="ADK6" s="15"/>
      <c r="ADL6" s="15"/>
      <c r="ADM6" s="15"/>
      <c r="ADN6" s="15"/>
      <c r="ADO6" s="15"/>
      <c r="ADP6" s="15"/>
      <c r="ADQ6" s="15"/>
      <c r="ADR6" s="15"/>
      <c r="ADS6" s="15"/>
      <c r="ADT6" s="15"/>
      <c r="ADU6" s="15"/>
      <c r="ADV6" s="15"/>
      <c r="ADW6" s="15"/>
      <c r="ADX6" s="15"/>
      <c r="ADY6" s="15"/>
      <c r="ADZ6" s="15"/>
      <c r="AEA6" s="15"/>
      <c r="AEB6" s="15"/>
      <c r="AEC6" s="15"/>
      <c r="AED6" s="15"/>
      <c r="AEE6" s="15"/>
      <c r="AEF6" s="15"/>
      <c r="AEG6" s="15"/>
      <c r="AEH6" s="15"/>
      <c r="AEI6" s="15"/>
      <c r="AEJ6" s="15"/>
      <c r="AEK6" s="15"/>
      <c r="AEL6" s="15"/>
      <c r="AEM6" s="15"/>
      <c r="AEN6" s="15"/>
      <c r="AEO6" s="15"/>
      <c r="AEP6" s="15"/>
      <c r="AEQ6" s="15"/>
      <c r="AER6" s="15"/>
      <c r="AES6" s="15"/>
      <c r="AET6" s="15"/>
      <c r="AEU6" s="15"/>
      <c r="AEV6" s="15"/>
      <c r="AEW6" s="15"/>
      <c r="AEX6" s="15"/>
      <c r="AEY6" s="15"/>
      <c r="AEZ6" s="15"/>
      <c r="AFA6" s="15"/>
      <c r="AFB6" s="15"/>
      <c r="AFC6" s="15"/>
      <c r="AFD6" s="15"/>
      <c r="AFE6" s="15"/>
      <c r="AFF6" s="15"/>
      <c r="AFG6" s="15"/>
      <c r="AFH6" s="15"/>
      <c r="AFI6" s="15"/>
      <c r="AFJ6" s="15"/>
      <c r="AFK6" s="15"/>
      <c r="AFL6" s="15"/>
      <c r="AFM6" s="15"/>
      <c r="AFN6" s="15"/>
      <c r="AFO6" s="15"/>
      <c r="AFP6" s="15"/>
      <c r="AFQ6" s="15"/>
      <c r="AFR6" s="15"/>
      <c r="AFS6" s="15"/>
      <c r="AFT6" s="15"/>
      <c r="AFU6" s="15"/>
      <c r="AFV6" s="15"/>
      <c r="AFW6" s="15"/>
      <c r="AFX6" s="15"/>
      <c r="AFY6" s="15"/>
      <c r="AFZ6" s="15"/>
      <c r="AGA6" s="15"/>
      <c r="AGB6" s="15"/>
      <c r="AGC6" s="15"/>
      <c r="AGD6" s="15"/>
      <c r="AGE6" s="15"/>
      <c r="AGF6" s="15"/>
      <c r="AGG6" s="15"/>
      <c r="AGH6" s="15"/>
      <c r="AGI6" s="15"/>
      <c r="AGJ6" s="15"/>
      <c r="AGK6" s="15"/>
      <c r="AGL6" s="15"/>
      <c r="AGM6" s="15"/>
      <c r="AGN6" s="15"/>
      <c r="AGO6" s="15"/>
      <c r="AGP6" s="15"/>
      <c r="AGQ6" s="15"/>
      <c r="AGR6" s="15"/>
      <c r="AGS6" s="15"/>
      <c r="AGT6" s="15"/>
      <c r="AGU6" s="15"/>
      <c r="AGV6" s="15"/>
      <c r="AGW6" s="15"/>
      <c r="AGX6" s="15"/>
      <c r="AGY6" s="15"/>
      <c r="AGZ6" s="15"/>
      <c r="AHA6" s="15"/>
      <c r="AHB6" s="15"/>
      <c r="AHC6" s="15"/>
      <c r="AHD6" s="15"/>
      <c r="AHE6" s="15"/>
      <c r="AHF6" s="15"/>
      <c r="AHG6" s="15"/>
      <c r="AHH6" s="15"/>
      <c r="AHI6" s="15"/>
      <c r="AHJ6" s="15"/>
      <c r="AHK6" s="15"/>
      <c r="AHL6" s="15"/>
      <c r="AHM6" s="15"/>
      <c r="AHN6" s="15"/>
      <c r="AHO6" s="15"/>
      <c r="AHP6" s="15"/>
      <c r="AHQ6" s="15"/>
      <c r="AHR6" s="15"/>
      <c r="AHS6" s="15"/>
      <c r="AHT6" s="15"/>
      <c r="AHU6" s="15"/>
      <c r="AHV6" s="15"/>
      <c r="AHW6" s="15"/>
      <c r="AHX6" s="15"/>
      <c r="AHY6" s="15"/>
      <c r="AHZ6" s="15"/>
      <c r="AIA6" s="15"/>
      <c r="AIB6" s="15"/>
      <c r="AIC6" s="15"/>
      <c r="AID6" s="15"/>
      <c r="AIE6" s="15"/>
      <c r="AIF6" s="15"/>
      <c r="AIG6" s="15"/>
      <c r="AIH6" s="15"/>
      <c r="AII6" s="15"/>
      <c r="AIJ6" s="15"/>
      <c r="AIK6" s="15"/>
      <c r="AIL6" s="15"/>
      <c r="AIM6" s="15"/>
      <c r="AIN6" s="15"/>
      <c r="AIO6" s="15"/>
      <c r="AIP6" s="15"/>
      <c r="AIQ6" s="15"/>
      <c r="AIR6" s="15"/>
      <c r="AIS6" s="15"/>
      <c r="AIT6" s="15"/>
      <c r="AIU6" s="15"/>
      <c r="AIV6" s="15"/>
      <c r="AIW6" s="15"/>
      <c r="AIX6" s="15"/>
      <c r="AIY6" s="15"/>
      <c r="AIZ6" s="15"/>
      <c r="AJA6" s="15"/>
      <c r="AJB6" s="15"/>
      <c r="AJC6" s="15"/>
      <c r="AJD6" s="15"/>
      <c r="AJE6" s="15"/>
      <c r="AJF6" s="15"/>
      <c r="AJG6" s="15"/>
      <c r="AJH6" s="15"/>
      <c r="AJI6" s="15"/>
      <c r="AJJ6" s="15"/>
      <c r="AJK6" s="15"/>
      <c r="AJL6" s="15"/>
      <c r="AJM6" s="15"/>
      <c r="AJN6" s="15"/>
      <c r="AJO6" s="15"/>
      <c r="AJP6" s="15"/>
      <c r="AJQ6" s="15"/>
      <c r="AJR6" s="15"/>
      <c r="AJS6" s="15"/>
      <c r="AJT6" s="15"/>
      <c r="AJU6" s="15"/>
      <c r="AJV6" s="15"/>
      <c r="AJW6" s="15"/>
      <c r="AJX6" s="15"/>
      <c r="AJY6" s="15"/>
      <c r="AJZ6" s="15"/>
      <c r="AKA6" s="15"/>
      <c r="AKB6" s="15"/>
      <c r="AKC6" s="15"/>
      <c r="AKD6" s="15"/>
      <c r="AKE6" s="15"/>
      <c r="AKF6" s="15"/>
      <c r="AKG6" s="15"/>
      <c r="AKH6" s="15"/>
      <c r="AKI6" s="15"/>
      <c r="AKJ6" s="15"/>
      <c r="AKK6" s="15"/>
      <c r="AKL6" s="15"/>
      <c r="AKM6" s="15"/>
      <c r="AKN6" s="15"/>
      <c r="AKO6" s="15"/>
      <c r="AKP6" s="15"/>
      <c r="AKQ6" s="15"/>
      <c r="AKR6" s="15"/>
      <c r="AKS6" s="15"/>
      <c r="AKT6" s="15"/>
      <c r="AKU6" s="15"/>
      <c r="AKV6" s="15"/>
      <c r="AKW6" s="15"/>
      <c r="AKX6" s="15"/>
      <c r="AKY6" s="15"/>
      <c r="AKZ6" s="15"/>
      <c r="ALA6" s="15"/>
      <c r="ALB6" s="15"/>
      <c r="ALC6" s="15"/>
      <c r="ALD6" s="15"/>
      <c r="ALE6" s="15"/>
      <c r="ALF6" s="15"/>
      <c r="ALG6" s="15"/>
      <c r="ALH6" s="15"/>
      <c r="ALI6" s="15"/>
      <c r="ALJ6" s="15"/>
      <c r="ALK6" s="15"/>
      <c r="ALL6" s="15"/>
      <c r="ALM6" s="15"/>
      <c r="ALN6" s="15"/>
      <c r="ALO6" s="15"/>
      <c r="ALP6" s="15"/>
      <c r="ALQ6" s="15"/>
      <c r="ALR6" s="15"/>
      <c r="ALS6" s="15"/>
      <c r="ALT6" s="15"/>
      <c r="ALU6" s="15"/>
      <c r="ALV6" s="15"/>
      <c r="ALW6" s="15"/>
      <c r="ALX6" s="15"/>
      <c r="ALY6" s="15"/>
      <c r="ALZ6" s="15"/>
      <c r="AMA6" s="15"/>
      <c r="AMB6" s="15"/>
      <c r="AMC6" s="15"/>
      <c r="AMD6" s="15"/>
      <c r="AME6" s="15"/>
      <c r="AMF6" s="15"/>
      <c r="AMG6" s="15"/>
      <c r="AMH6" s="15"/>
      <c r="AMI6" s="15"/>
      <c r="AMJ6" s="15"/>
      <c r="AMK6" s="15"/>
      <c r="AML6" s="15"/>
      <c r="AMM6" s="15"/>
      <c r="AMN6" s="15"/>
      <c r="AMO6" s="15"/>
      <c r="AMP6" s="15"/>
      <c r="AMQ6" s="15"/>
      <c r="AMR6" s="15"/>
      <c r="AMS6" s="15"/>
      <c r="AMT6" s="15"/>
      <c r="AMU6" s="15"/>
      <c r="AMV6" s="15"/>
      <c r="AMW6" s="15"/>
      <c r="AMX6" s="15"/>
      <c r="AMY6" s="15"/>
      <c r="AMZ6" s="15"/>
      <c r="ANA6" s="15"/>
      <c r="ANB6" s="15"/>
      <c r="ANC6" s="15"/>
      <c r="AND6" s="15"/>
      <c r="ANE6" s="15"/>
      <c r="ANF6" s="15"/>
      <c r="ANG6" s="15"/>
      <c r="ANH6" s="15"/>
      <c r="ANI6" s="15"/>
      <c r="ANJ6" s="15"/>
      <c r="ANK6" s="15"/>
      <c r="ANL6" s="15"/>
      <c r="ANM6" s="15"/>
      <c r="ANN6" s="15"/>
      <c r="ANO6" s="15"/>
      <c r="ANP6" s="15"/>
      <c r="ANQ6" s="15"/>
      <c r="ANR6" s="15"/>
      <c r="ANS6" s="15"/>
      <c r="ANT6" s="15"/>
      <c r="ANU6" s="15"/>
      <c r="ANV6" s="15"/>
      <c r="ANW6" s="15"/>
      <c r="ANX6" s="15"/>
      <c r="ANY6" s="15"/>
      <c r="ANZ6" s="15"/>
      <c r="AOA6" s="15"/>
      <c r="AOB6" s="15"/>
      <c r="AOC6" s="15"/>
      <c r="AOD6" s="15"/>
      <c r="AOE6" s="15"/>
      <c r="AOF6" s="15"/>
      <c r="AOG6" s="15"/>
      <c r="AOH6" s="15"/>
      <c r="AOI6" s="15"/>
      <c r="AOJ6" s="15"/>
      <c r="AOK6" s="15"/>
      <c r="AOL6" s="15"/>
      <c r="AOM6" s="15"/>
      <c r="AON6" s="15"/>
      <c r="AOO6" s="15"/>
      <c r="AOP6" s="15"/>
      <c r="AOQ6" s="15"/>
      <c r="AOR6" s="15"/>
      <c r="AOS6" s="15"/>
      <c r="AOT6" s="15"/>
      <c r="AOU6" s="15"/>
      <c r="AOV6" s="15"/>
      <c r="AOW6" s="15"/>
      <c r="AOX6" s="15"/>
      <c r="AOY6" s="15"/>
      <c r="AOZ6" s="15"/>
      <c r="APA6" s="15"/>
      <c r="APB6" s="15"/>
      <c r="APC6" s="15"/>
      <c r="APD6" s="15"/>
      <c r="APE6" s="15"/>
      <c r="APF6" s="15"/>
      <c r="APG6" s="15"/>
      <c r="APH6" s="15"/>
      <c r="API6" s="15"/>
      <c r="APJ6" s="15"/>
      <c r="APK6" s="15"/>
      <c r="APL6" s="15"/>
      <c r="APM6" s="15"/>
      <c r="APN6" s="15"/>
      <c r="APO6" s="15"/>
      <c r="APP6" s="15"/>
      <c r="APQ6" s="15"/>
      <c r="APR6" s="15"/>
      <c r="APS6" s="15"/>
      <c r="APT6" s="15"/>
      <c r="APU6" s="15"/>
      <c r="APV6" s="15"/>
      <c r="APW6" s="15"/>
      <c r="APX6" s="15"/>
      <c r="APY6" s="15"/>
      <c r="APZ6" s="15"/>
      <c r="AQA6" s="15"/>
      <c r="AQB6" s="15"/>
      <c r="AQC6" s="15"/>
      <c r="AQD6" s="15"/>
      <c r="AQE6" s="15"/>
      <c r="AQF6" s="15"/>
      <c r="AQG6" s="15"/>
      <c r="AQH6" s="15"/>
      <c r="AQI6" s="15"/>
      <c r="AQJ6" s="15"/>
      <c r="AQK6" s="15"/>
      <c r="AQL6" s="15"/>
      <c r="AQM6" s="15"/>
      <c r="AQN6" s="15"/>
      <c r="AQO6" s="15"/>
      <c r="AQP6" s="15"/>
      <c r="AQQ6" s="15"/>
      <c r="AQR6" s="15"/>
      <c r="AQS6" s="15"/>
      <c r="AQT6" s="15"/>
      <c r="AQU6" s="15"/>
      <c r="AQV6" s="15"/>
      <c r="AQW6" s="15"/>
      <c r="AQX6" s="15"/>
      <c r="AQY6" s="15"/>
      <c r="AQZ6" s="15"/>
      <c r="ARA6" s="15"/>
      <c r="ARB6" s="15"/>
      <c r="ARC6" s="15"/>
      <c r="ARD6" s="15"/>
      <c r="ARE6" s="15"/>
      <c r="ARF6" s="15"/>
      <c r="ARG6" s="15"/>
      <c r="ARH6" s="15"/>
      <c r="ARI6" s="15"/>
      <c r="ARJ6" s="15"/>
      <c r="ARK6" s="15"/>
      <c r="ARL6" s="15"/>
      <c r="ARM6" s="15"/>
      <c r="ARN6" s="15"/>
      <c r="ARO6" s="15"/>
      <c r="ARP6" s="15"/>
      <c r="ARQ6" s="15"/>
      <c r="ARR6" s="15"/>
      <c r="ARS6" s="15"/>
      <c r="ART6" s="15"/>
      <c r="ARU6" s="15"/>
      <c r="ARV6" s="15"/>
      <c r="ARW6" s="15"/>
      <c r="ARX6" s="15"/>
      <c r="ARY6" s="15"/>
      <c r="ARZ6" s="15"/>
      <c r="ASA6" s="15"/>
      <c r="ASB6" s="15"/>
      <c r="ASC6" s="15"/>
      <c r="ASD6" s="15"/>
      <c r="ASE6" s="15"/>
      <c r="ASF6" s="15"/>
      <c r="ASG6" s="15"/>
      <c r="ASH6" s="15"/>
      <c r="ASI6" s="15"/>
      <c r="ASJ6" s="15"/>
      <c r="ASK6" s="15"/>
      <c r="ASL6" s="15"/>
      <c r="ASM6" s="15"/>
      <c r="ASN6" s="15"/>
      <c r="ASO6" s="15"/>
      <c r="ASP6" s="15"/>
      <c r="ASQ6" s="15"/>
      <c r="ASR6" s="15"/>
      <c r="ASS6" s="15"/>
      <c r="AST6" s="15"/>
      <c r="ASU6" s="15"/>
      <c r="ASV6" s="15"/>
      <c r="ASW6" s="15"/>
      <c r="ASX6" s="15"/>
      <c r="ASY6" s="15"/>
      <c r="ASZ6" s="15"/>
      <c r="ATA6" s="15"/>
      <c r="ATB6" s="15"/>
      <c r="ATC6" s="15"/>
      <c r="ATD6" s="15"/>
      <c r="ATE6" s="15"/>
      <c r="ATF6" s="15"/>
      <c r="ATG6" s="15"/>
      <c r="ATH6" s="15"/>
      <c r="ATI6" s="15"/>
      <c r="ATJ6" s="15"/>
      <c r="ATK6" s="15"/>
      <c r="ATL6" s="15"/>
      <c r="ATM6" s="15"/>
      <c r="ATN6" s="15"/>
      <c r="ATO6" s="15"/>
      <c r="ATP6" s="15"/>
      <c r="ATQ6" s="15"/>
      <c r="ATR6" s="15"/>
      <c r="ATS6" s="15"/>
      <c r="ATT6" s="15"/>
      <c r="ATU6" s="15"/>
      <c r="ATV6" s="15"/>
      <c r="ATW6" s="15"/>
      <c r="ATX6" s="15"/>
      <c r="ATY6" s="15"/>
      <c r="ATZ6" s="15"/>
      <c r="AUA6" s="15"/>
      <c r="AUB6" s="15"/>
      <c r="AUC6" s="15"/>
      <c r="AUD6" s="15"/>
      <c r="AUE6" s="15"/>
      <c r="AUF6" s="15"/>
      <c r="AUG6" s="15"/>
      <c r="AUH6" s="15"/>
      <c r="AUI6" s="15"/>
      <c r="AUJ6" s="15"/>
      <c r="AUK6" s="15"/>
      <c r="AUL6" s="15"/>
      <c r="AUM6" s="15"/>
      <c r="AUN6" s="15"/>
      <c r="AUO6" s="15"/>
      <c r="AUP6" s="15"/>
      <c r="AUQ6" s="15"/>
      <c r="AUR6" s="15"/>
      <c r="AUS6" s="15"/>
      <c r="AUT6" s="15"/>
      <c r="AUU6" s="15"/>
      <c r="AUV6" s="15"/>
      <c r="AUW6" s="15"/>
      <c r="AUX6" s="15"/>
      <c r="AUY6" s="15"/>
      <c r="AUZ6" s="15"/>
      <c r="AVA6" s="15"/>
      <c r="AVB6" s="15"/>
      <c r="AVC6" s="15"/>
      <c r="AVD6" s="15"/>
      <c r="AVE6" s="15"/>
      <c r="AVF6" s="15"/>
      <c r="AVG6" s="15"/>
      <c r="AVH6" s="15"/>
      <c r="AVI6" s="15"/>
      <c r="AVJ6" s="15"/>
      <c r="AVK6" s="15"/>
      <c r="AVL6" s="15"/>
      <c r="AVM6" s="15"/>
      <c r="AVN6" s="15"/>
      <c r="AVO6" s="15"/>
      <c r="AVP6" s="15"/>
      <c r="AVQ6" s="15"/>
      <c r="AVR6" s="15"/>
      <c r="AVS6" s="15"/>
      <c r="AVT6" s="15"/>
      <c r="AVU6" s="15"/>
      <c r="AVV6" s="15"/>
      <c r="AVW6" s="15"/>
      <c r="AVX6" s="15"/>
      <c r="AVY6" s="15"/>
      <c r="AVZ6" s="15"/>
      <c r="AWA6" s="15"/>
      <c r="AWB6" s="15"/>
      <c r="AWC6" s="15"/>
      <c r="AWD6" s="15"/>
      <c r="AWE6" s="15"/>
      <c r="AWF6" s="15"/>
      <c r="AWG6" s="15"/>
      <c r="AWH6" s="15"/>
      <c r="AWI6" s="15"/>
      <c r="AWJ6" s="15"/>
      <c r="AWK6" s="15"/>
      <c r="AWL6" s="15"/>
      <c r="AWM6" s="15"/>
      <c r="AWN6" s="15"/>
      <c r="AWO6" s="15"/>
      <c r="AWP6" s="15"/>
      <c r="AWQ6" s="15"/>
      <c r="AWR6" s="15"/>
      <c r="AWS6" s="15"/>
      <c r="AWT6" s="15"/>
      <c r="AWU6" s="15"/>
      <c r="AWV6" s="15"/>
      <c r="AWW6" s="15"/>
      <c r="AWX6" s="15"/>
      <c r="AWY6" s="15"/>
      <c r="AWZ6" s="15"/>
      <c r="AXA6" s="15"/>
      <c r="AXB6" s="15"/>
      <c r="AXC6" s="15"/>
      <c r="AXD6" s="15"/>
      <c r="AXE6" s="15"/>
      <c r="AXF6" s="15"/>
      <c r="AXG6" s="15"/>
      <c r="AXH6" s="15"/>
      <c r="AXI6" s="15"/>
      <c r="AXJ6" s="15"/>
      <c r="AXK6" s="15"/>
      <c r="AXL6" s="15"/>
      <c r="AXM6" s="15"/>
      <c r="AXN6" s="15"/>
      <c r="AXO6" s="15"/>
      <c r="AXP6" s="15"/>
      <c r="AXQ6" s="15"/>
      <c r="AXR6" s="15"/>
      <c r="AXS6" s="15"/>
      <c r="AXT6" s="15"/>
      <c r="AXU6" s="15"/>
      <c r="AXV6" s="15"/>
      <c r="AXW6" s="15"/>
      <c r="AXX6" s="15"/>
      <c r="AXY6" s="15"/>
      <c r="AXZ6" s="15"/>
      <c r="AYA6" s="15"/>
      <c r="AYB6" s="15"/>
      <c r="AYC6" s="15"/>
      <c r="AYD6" s="15"/>
      <c r="AYE6" s="15"/>
      <c r="AYF6" s="15"/>
      <c r="AYG6" s="15"/>
      <c r="AYH6" s="15"/>
      <c r="AYI6" s="15"/>
      <c r="AYJ6" s="15"/>
      <c r="AYK6" s="15"/>
      <c r="AYL6" s="15"/>
      <c r="AYM6" s="15"/>
      <c r="AYN6" s="15"/>
      <c r="AYO6" s="15"/>
      <c r="AYP6" s="15"/>
      <c r="AYQ6" s="15"/>
      <c r="AYR6" s="15"/>
      <c r="AYS6" s="15"/>
      <c r="AYT6" s="15"/>
      <c r="AYU6" s="15"/>
      <c r="AYV6" s="15"/>
      <c r="AYW6" s="15"/>
      <c r="AYX6" s="15"/>
      <c r="AYY6" s="15"/>
      <c r="AYZ6" s="15"/>
      <c r="AZA6" s="15"/>
      <c r="AZB6" s="15"/>
      <c r="AZC6" s="15"/>
      <c r="AZD6" s="15"/>
      <c r="AZE6" s="15"/>
      <c r="AZF6" s="15"/>
      <c r="AZG6" s="15"/>
      <c r="AZH6" s="15"/>
      <c r="AZI6" s="15"/>
      <c r="AZJ6" s="15"/>
      <c r="AZK6" s="15"/>
      <c r="AZL6" s="15"/>
      <c r="AZM6" s="15"/>
      <c r="AZN6" s="15"/>
      <c r="AZO6" s="15"/>
      <c r="AZP6" s="15"/>
      <c r="AZQ6" s="15"/>
      <c r="AZR6" s="15"/>
      <c r="AZS6" s="15"/>
      <c r="AZT6" s="15"/>
      <c r="AZU6" s="15"/>
      <c r="AZV6" s="15"/>
      <c r="AZW6" s="15"/>
      <c r="AZX6" s="15"/>
      <c r="AZY6" s="15"/>
      <c r="AZZ6" s="15"/>
      <c r="BAA6" s="15"/>
      <c r="BAB6" s="15"/>
      <c r="BAC6" s="15"/>
      <c r="BAD6" s="15"/>
      <c r="BAE6" s="15"/>
      <c r="BAF6" s="15"/>
      <c r="BAG6" s="15"/>
      <c r="BAH6" s="15"/>
      <c r="BAI6" s="15"/>
      <c r="BAJ6" s="15"/>
      <c r="BAK6" s="15"/>
      <c r="BAL6" s="15"/>
      <c r="BAM6" s="15"/>
      <c r="BAN6" s="15"/>
      <c r="BAO6" s="15"/>
      <c r="BAP6" s="15"/>
      <c r="BAQ6" s="15"/>
      <c r="BAR6" s="15"/>
      <c r="BAS6" s="15"/>
      <c r="BAT6" s="15"/>
      <c r="BAU6" s="15"/>
      <c r="BAV6" s="15"/>
      <c r="BAW6" s="15"/>
      <c r="BAX6" s="15"/>
      <c r="BAY6" s="15"/>
      <c r="BAZ6" s="15"/>
      <c r="BBA6" s="15"/>
      <c r="BBB6" s="15"/>
      <c r="BBC6" s="15"/>
      <c r="BBD6" s="15"/>
      <c r="BBE6" s="15"/>
      <c r="BBF6" s="15"/>
      <c r="BBG6" s="15"/>
      <c r="BBH6" s="15"/>
      <c r="BBI6" s="15"/>
      <c r="BBJ6" s="15"/>
      <c r="BBK6" s="15"/>
      <c r="BBL6" s="15"/>
      <c r="BBM6" s="15"/>
      <c r="BBN6" s="15"/>
      <c r="BBO6" s="15"/>
      <c r="BBP6" s="15"/>
      <c r="BBQ6" s="15"/>
      <c r="BBR6" s="15"/>
      <c r="BBS6" s="15"/>
      <c r="BBT6" s="15"/>
      <c r="BBU6" s="15"/>
      <c r="BBV6" s="15"/>
      <c r="BBW6" s="15"/>
      <c r="BBX6" s="15"/>
      <c r="BBY6" s="15"/>
      <c r="BBZ6" s="15"/>
      <c r="BCA6" s="15"/>
      <c r="BCB6" s="15"/>
      <c r="BCC6" s="15"/>
      <c r="BCD6" s="15"/>
      <c r="BCE6" s="15"/>
      <c r="BCF6" s="15"/>
      <c r="BCG6" s="15"/>
      <c r="BCH6" s="15"/>
      <c r="BCI6" s="15"/>
      <c r="BCJ6" s="15"/>
      <c r="BCK6" s="15"/>
      <c r="BCL6" s="15"/>
      <c r="BCM6" s="15"/>
      <c r="BCN6" s="15"/>
      <c r="BCO6" s="15"/>
      <c r="BCP6" s="15"/>
      <c r="BCQ6" s="15"/>
      <c r="BCR6" s="15"/>
      <c r="BCS6" s="15"/>
      <c r="BCT6" s="15"/>
      <c r="BCU6" s="15"/>
      <c r="BCV6" s="15"/>
      <c r="BCW6" s="15"/>
      <c r="BCX6" s="15"/>
      <c r="BCY6" s="15"/>
      <c r="BCZ6" s="15"/>
      <c r="BDA6" s="15"/>
      <c r="BDB6" s="15"/>
      <c r="BDC6" s="15"/>
      <c r="BDD6" s="15"/>
      <c r="BDE6" s="15"/>
      <c r="BDF6" s="15"/>
      <c r="BDG6" s="15"/>
      <c r="BDH6" s="15"/>
      <c r="BDI6" s="15"/>
      <c r="BDJ6" s="15"/>
      <c r="BDK6" s="15"/>
      <c r="BDL6" s="15"/>
      <c r="BDM6" s="15"/>
      <c r="BDN6" s="15"/>
      <c r="BDO6" s="15"/>
      <c r="BDP6" s="15"/>
      <c r="BDQ6" s="15"/>
      <c r="BDR6" s="15"/>
      <c r="BDS6" s="15"/>
      <c r="BDT6" s="15"/>
      <c r="BDU6" s="15"/>
      <c r="BDV6" s="15"/>
      <c r="BDW6" s="15"/>
      <c r="BDX6" s="15"/>
      <c r="BDY6" s="15"/>
      <c r="BDZ6" s="15"/>
      <c r="BEA6" s="15"/>
      <c r="BEB6" s="15"/>
      <c r="BEC6" s="15"/>
      <c r="BED6" s="15"/>
      <c r="BEE6" s="15"/>
      <c r="BEF6" s="15"/>
      <c r="BEG6" s="15"/>
      <c r="BEH6" s="15"/>
      <c r="BEI6" s="15"/>
      <c r="BEJ6" s="15"/>
      <c r="BEK6" s="15"/>
      <c r="BEL6" s="15"/>
      <c r="BEM6" s="15"/>
      <c r="BEN6" s="15"/>
      <c r="BEO6" s="15"/>
      <c r="BEP6" s="15"/>
      <c r="BEQ6" s="15"/>
      <c r="BER6" s="15"/>
      <c r="BES6" s="15"/>
      <c r="BET6" s="15"/>
      <c r="BEU6" s="15"/>
      <c r="BEV6" s="15"/>
      <c r="BEW6" s="15"/>
      <c r="BEX6" s="15"/>
      <c r="BEY6" s="15"/>
      <c r="BEZ6" s="15"/>
      <c r="BFA6" s="15"/>
      <c r="BFB6" s="15"/>
      <c r="BFC6" s="15"/>
      <c r="BFD6" s="15"/>
      <c r="BFE6" s="15"/>
      <c r="BFF6" s="15"/>
      <c r="BFG6" s="15"/>
      <c r="BFH6" s="15"/>
      <c r="BFI6" s="15"/>
      <c r="BFJ6" s="15"/>
      <c r="BFK6" s="15"/>
      <c r="BFL6" s="15"/>
      <c r="BFM6" s="15"/>
      <c r="BFN6" s="15"/>
      <c r="BFO6" s="15"/>
      <c r="BFP6" s="15"/>
      <c r="BFQ6" s="15"/>
      <c r="BFR6" s="15"/>
      <c r="BFS6" s="15"/>
      <c r="BFT6" s="15"/>
      <c r="BFU6" s="15"/>
      <c r="BFV6" s="15"/>
      <c r="BFW6" s="15"/>
      <c r="BFX6" s="15"/>
      <c r="BFY6" s="15"/>
      <c r="BFZ6" s="15"/>
      <c r="BGA6" s="15"/>
      <c r="BGB6" s="15"/>
      <c r="BGC6" s="15"/>
      <c r="BGD6" s="15"/>
      <c r="BGE6" s="15"/>
      <c r="BGF6" s="15"/>
      <c r="BGG6" s="15"/>
      <c r="BGH6" s="15"/>
      <c r="BGI6" s="15"/>
      <c r="BGJ6" s="15"/>
      <c r="BGK6" s="15"/>
      <c r="BGL6" s="15"/>
      <c r="BGM6" s="15"/>
      <c r="BGN6" s="15"/>
      <c r="BGO6" s="15"/>
      <c r="BGP6" s="15"/>
      <c r="BGQ6" s="15"/>
      <c r="BGR6" s="15"/>
      <c r="BGS6" s="15"/>
      <c r="BGT6" s="15"/>
      <c r="BGU6" s="15"/>
      <c r="BGV6" s="15"/>
      <c r="BGW6" s="15"/>
      <c r="BGX6" s="15"/>
      <c r="BGY6" s="15"/>
      <c r="BGZ6" s="15"/>
      <c r="BHA6" s="15"/>
      <c r="BHB6" s="15"/>
      <c r="BHC6" s="15"/>
      <c r="BHD6" s="15"/>
      <c r="BHE6" s="15"/>
      <c r="BHF6" s="15"/>
      <c r="BHG6" s="15"/>
      <c r="BHH6" s="15"/>
      <c r="BHI6" s="15"/>
      <c r="BHJ6" s="15"/>
      <c r="BHK6" s="15"/>
      <c r="BHL6" s="15"/>
      <c r="BHM6" s="15"/>
      <c r="BHN6" s="15"/>
      <c r="BHO6" s="15"/>
      <c r="BHP6" s="15"/>
      <c r="BHQ6" s="15"/>
      <c r="BHR6" s="15"/>
      <c r="BHS6" s="15"/>
      <c r="BHT6" s="15"/>
      <c r="BHU6" s="15"/>
      <c r="BHV6" s="15"/>
      <c r="BHW6" s="15"/>
      <c r="BHX6" s="15"/>
      <c r="BHY6" s="15"/>
      <c r="BHZ6" s="15"/>
      <c r="BIA6" s="15"/>
      <c r="BIB6" s="15"/>
      <c r="BIC6" s="15"/>
      <c r="BID6" s="15"/>
      <c r="BIE6" s="15"/>
      <c r="BIF6" s="15"/>
      <c r="BIG6" s="15"/>
      <c r="BIH6" s="15"/>
      <c r="BII6" s="15"/>
      <c r="BIJ6" s="15"/>
      <c r="BIK6" s="15"/>
      <c r="BIL6" s="15"/>
      <c r="BIM6" s="15"/>
      <c r="BIN6" s="15"/>
      <c r="BIO6" s="15"/>
      <c r="BIP6" s="15"/>
      <c r="BIQ6" s="15"/>
      <c r="BIR6" s="15"/>
      <c r="BIS6" s="15"/>
      <c r="BIT6" s="15"/>
      <c r="BIU6" s="15"/>
      <c r="BIV6" s="15"/>
      <c r="BIW6" s="15"/>
      <c r="BIX6" s="15"/>
      <c r="BIY6" s="15"/>
      <c r="BIZ6" s="15"/>
      <c r="BJA6" s="15"/>
      <c r="BJB6" s="15"/>
      <c r="BJC6" s="15"/>
      <c r="BJD6" s="15"/>
      <c r="BJE6" s="15"/>
      <c r="BJF6" s="15"/>
      <c r="BJG6" s="15"/>
      <c r="BJH6" s="15"/>
      <c r="BJI6" s="15"/>
      <c r="BJJ6" s="15"/>
      <c r="BJK6" s="15"/>
      <c r="BJL6" s="15"/>
      <c r="BJM6" s="15"/>
      <c r="BJN6" s="15"/>
      <c r="BJO6" s="15"/>
      <c r="BJP6" s="15"/>
      <c r="BJQ6" s="15"/>
      <c r="BJR6" s="15"/>
      <c r="BJS6" s="15"/>
      <c r="BJT6" s="15"/>
      <c r="BJU6" s="15"/>
      <c r="BJV6" s="15"/>
      <c r="BJW6" s="15"/>
      <c r="BJX6" s="15"/>
      <c r="BJY6" s="15"/>
      <c r="BJZ6" s="15"/>
      <c r="BKA6" s="15"/>
      <c r="BKB6" s="15"/>
      <c r="BKC6" s="15"/>
      <c r="BKD6" s="15"/>
      <c r="BKE6" s="15"/>
      <c r="BKF6" s="15"/>
      <c r="BKG6" s="15"/>
      <c r="BKH6" s="15"/>
      <c r="BKI6" s="15"/>
      <c r="BKJ6" s="15"/>
      <c r="BKK6" s="15"/>
      <c r="BKL6" s="15"/>
      <c r="BKM6" s="15"/>
      <c r="BKN6" s="15"/>
      <c r="BKO6" s="15"/>
      <c r="BKP6" s="15"/>
      <c r="BKQ6" s="15"/>
      <c r="BKR6" s="15"/>
      <c r="BKS6" s="15"/>
      <c r="BKT6" s="15"/>
      <c r="BKU6" s="15"/>
      <c r="BKV6" s="15"/>
      <c r="BKW6" s="15"/>
      <c r="BKX6" s="15"/>
      <c r="BKY6" s="15"/>
      <c r="BKZ6" s="15"/>
      <c r="BLA6" s="15"/>
      <c r="BLB6" s="15"/>
      <c r="BLC6" s="15"/>
      <c r="BLD6" s="15"/>
      <c r="BLE6" s="15"/>
      <c r="BLF6" s="15"/>
      <c r="BLG6" s="15"/>
      <c r="BLH6" s="15"/>
      <c r="BLI6" s="15"/>
      <c r="BLJ6" s="15"/>
      <c r="BLK6" s="15"/>
      <c r="BLL6" s="15"/>
      <c r="BLM6" s="15"/>
      <c r="BLN6" s="15"/>
      <c r="BLO6" s="15"/>
      <c r="BLP6" s="15"/>
    </row>
    <row r="7" spans="1:1680" ht="30">
      <c r="A7" s="324">
        <v>1</v>
      </c>
      <c r="B7" s="325" t="s">
        <v>89</v>
      </c>
      <c r="C7" s="326" t="s">
        <v>90</v>
      </c>
      <c r="D7" s="327" t="s">
        <v>208</v>
      </c>
      <c r="E7" s="325" t="s">
        <v>47</v>
      </c>
      <c r="F7" s="328">
        <v>16.12</v>
      </c>
      <c r="G7" s="328">
        <v>15.37</v>
      </c>
      <c r="H7" s="328">
        <v>14.5</v>
      </c>
      <c r="I7" s="328">
        <v>18.68</v>
      </c>
      <c r="J7" s="329">
        <v>17.899999999999999</v>
      </c>
      <c r="K7" s="244">
        <f>STDEVA(F7:J7)/AVERAGE(F7:J7)</f>
        <v>0.10546219632732687</v>
      </c>
      <c r="L7" s="268">
        <v>1</v>
      </c>
      <c r="M7" s="76">
        <f>ROUND(AVERAGE(F7:J7),2)</f>
        <v>16.510000000000002</v>
      </c>
      <c r="N7" s="77">
        <f>ROUND(L7*M7,2)</f>
        <v>16.510000000000002</v>
      </c>
      <c r="O7" s="15"/>
      <c r="P7" s="15"/>
    </row>
    <row r="8" spans="1:1680" ht="45" customHeight="1">
      <c r="A8" s="330">
        <v>2</v>
      </c>
      <c r="B8" s="325" t="s">
        <v>91</v>
      </c>
      <c r="C8" s="326" t="s">
        <v>92</v>
      </c>
      <c r="D8" s="327" t="s">
        <v>477</v>
      </c>
      <c r="E8" s="325" t="s">
        <v>47</v>
      </c>
      <c r="F8" s="331">
        <v>9.9</v>
      </c>
      <c r="G8" s="331">
        <v>15.86</v>
      </c>
      <c r="H8" s="331">
        <v>7.99</v>
      </c>
      <c r="I8" s="331">
        <v>16.75</v>
      </c>
      <c r="J8" s="331">
        <v>13.8</v>
      </c>
      <c r="K8" s="244">
        <f t="shared" ref="K8:K54" si="0">STDEVA(F8:J8)/AVERAGE(F8:J8)</f>
        <v>0.29480921437528557</v>
      </c>
      <c r="L8" s="268">
        <v>1</v>
      </c>
      <c r="M8" s="76">
        <f t="shared" ref="M8:M54" si="1">ROUND(AVERAGE(F8:J8),2)</f>
        <v>12.86</v>
      </c>
      <c r="N8" s="77">
        <f t="shared" ref="N8:N54" si="2">ROUND(L8*M8,2)</f>
        <v>12.86</v>
      </c>
      <c r="O8" s="15"/>
      <c r="P8" s="15"/>
    </row>
    <row r="9" spans="1:1680" s="14" customFormat="1" ht="62.25" customHeight="1">
      <c r="A9" s="330">
        <v>3</v>
      </c>
      <c r="B9" s="325" t="s">
        <v>93</v>
      </c>
      <c r="C9" s="332" t="s">
        <v>94</v>
      </c>
      <c r="D9" s="327" t="s">
        <v>478</v>
      </c>
      <c r="E9" s="325" t="s">
        <v>47</v>
      </c>
      <c r="F9" s="331">
        <v>115.35</v>
      </c>
      <c r="G9" s="331">
        <v>94</v>
      </c>
      <c r="H9" s="331">
        <v>95</v>
      </c>
      <c r="I9" s="331">
        <v>85.9</v>
      </c>
      <c r="J9" s="331">
        <v>89.9</v>
      </c>
      <c r="K9" s="244">
        <f t="shared" si="0"/>
        <v>0.11857557583937846</v>
      </c>
      <c r="L9" s="268">
        <v>1</v>
      </c>
      <c r="M9" s="76">
        <f t="shared" si="1"/>
        <v>96.03</v>
      </c>
      <c r="N9" s="77">
        <f t="shared" si="2"/>
        <v>96.03</v>
      </c>
      <c r="O9" s="15"/>
      <c r="P9" s="15"/>
    </row>
    <row r="10" spans="1:1680" s="14" customFormat="1" ht="57.75" customHeight="1">
      <c r="A10" s="330">
        <v>4</v>
      </c>
      <c r="B10" s="325" t="s">
        <v>93</v>
      </c>
      <c r="C10" s="333" t="s">
        <v>466</v>
      </c>
      <c r="D10" s="327" t="s">
        <v>208</v>
      </c>
      <c r="E10" s="325" t="s">
        <v>47</v>
      </c>
      <c r="F10" s="331">
        <v>28.5</v>
      </c>
      <c r="G10" s="331">
        <v>38.99</v>
      </c>
      <c r="H10" s="331">
        <v>39.9</v>
      </c>
      <c r="I10" s="331">
        <v>32.99</v>
      </c>
      <c r="J10" s="331">
        <v>36.68</v>
      </c>
      <c r="K10" s="244">
        <f t="shared" si="0"/>
        <v>0.1325985495425083</v>
      </c>
      <c r="L10" s="268">
        <v>1</v>
      </c>
      <c r="M10" s="76">
        <f t="shared" si="1"/>
        <v>35.409999999999997</v>
      </c>
      <c r="N10" s="77">
        <f t="shared" si="2"/>
        <v>35.409999999999997</v>
      </c>
      <c r="O10" s="15"/>
      <c r="P10" s="15"/>
    </row>
    <row r="11" spans="1:1680" ht="30">
      <c r="A11" s="330">
        <v>5</v>
      </c>
      <c r="B11" s="325" t="s">
        <v>93</v>
      </c>
      <c r="C11" s="334" t="s">
        <v>497</v>
      </c>
      <c r="D11" s="327" t="s">
        <v>208</v>
      </c>
      <c r="E11" s="325" t="s">
        <v>47</v>
      </c>
      <c r="F11" s="331">
        <v>14.3</v>
      </c>
      <c r="G11" s="331">
        <v>13.35</v>
      </c>
      <c r="H11" s="331">
        <v>17</v>
      </c>
      <c r="I11" s="331">
        <v>19.899999999999999</v>
      </c>
      <c r="J11" s="331">
        <v>13.68</v>
      </c>
      <c r="K11" s="244">
        <f t="shared" si="0"/>
        <v>0.17757977861486265</v>
      </c>
      <c r="L11" s="268">
        <v>1</v>
      </c>
      <c r="M11" s="76">
        <f t="shared" si="1"/>
        <v>15.65</v>
      </c>
      <c r="N11" s="77">
        <f t="shared" si="2"/>
        <v>15.65</v>
      </c>
      <c r="O11" s="15"/>
      <c r="P11" s="15"/>
    </row>
    <row r="12" spans="1:1680" s="14" customFormat="1" ht="67.5" customHeight="1">
      <c r="A12" s="330">
        <v>6</v>
      </c>
      <c r="B12" s="325" t="s">
        <v>95</v>
      </c>
      <c r="C12" s="326" t="s">
        <v>96</v>
      </c>
      <c r="D12" s="327" t="s">
        <v>209</v>
      </c>
      <c r="E12" s="325" t="s">
        <v>47</v>
      </c>
      <c r="F12" s="331">
        <v>78.900000000000006</v>
      </c>
      <c r="G12" s="331">
        <v>78.900000000000006</v>
      </c>
      <c r="H12" s="331">
        <v>61.9</v>
      </c>
      <c r="I12" s="331">
        <v>92.99</v>
      </c>
      <c r="J12" s="331">
        <v>59.9</v>
      </c>
      <c r="K12" s="244">
        <f t="shared" si="0"/>
        <v>0.18406338255717622</v>
      </c>
      <c r="L12" s="268">
        <v>1</v>
      </c>
      <c r="M12" s="76">
        <f t="shared" si="1"/>
        <v>74.52</v>
      </c>
      <c r="N12" s="77">
        <f t="shared" si="2"/>
        <v>74.52</v>
      </c>
      <c r="O12" s="15"/>
      <c r="P12" s="15"/>
    </row>
    <row r="13" spans="1:1680" s="14" customFormat="1" ht="30">
      <c r="A13" s="330">
        <v>7</v>
      </c>
      <c r="B13" s="335" t="s">
        <v>63</v>
      </c>
      <c r="C13" s="334" t="s">
        <v>498</v>
      </c>
      <c r="D13" s="327" t="s">
        <v>479</v>
      </c>
      <c r="E13" s="325" t="s">
        <v>47</v>
      </c>
      <c r="F13" s="331">
        <v>29.9</v>
      </c>
      <c r="G13" s="331">
        <v>34.99</v>
      </c>
      <c r="H13" s="331">
        <v>24.9</v>
      </c>
      <c r="I13" s="331">
        <v>39.9</v>
      </c>
      <c r="J13" s="331">
        <v>34.99</v>
      </c>
      <c r="K13" s="244">
        <f t="shared" si="0"/>
        <v>0.17357465704937522</v>
      </c>
      <c r="L13" s="268">
        <v>1</v>
      </c>
      <c r="M13" s="76">
        <f t="shared" si="1"/>
        <v>32.94</v>
      </c>
      <c r="N13" s="77">
        <f t="shared" si="2"/>
        <v>32.94</v>
      </c>
      <c r="O13" s="15"/>
      <c r="P13" s="15"/>
    </row>
    <row r="14" spans="1:1680" ht="48" customHeight="1">
      <c r="A14" s="330">
        <v>8</v>
      </c>
      <c r="B14" s="325" t="s">
        <v>73</v>
      </c>
      <c r="C14" s="326" t="s">
        <v>97</v>
      </c>
      <c r="D14" s="327" t="s">
        <v>210</v>
      </c>
      <c r="E14" s="325" t="s">
        <v>47</v>
      </c>
      <c r="F14" s="331">
        <v>32.9</v>
      </c>
      <c r="G14" s="331">
        <v>27</v>
      </c>
      <c r="H14" s="331">
        <v>21</v>
      </c>
      <c r="I14" s="331">
        <v>26.2</v>
      </c>
      <c r="J14" s="331">
        <v>27.7</v>
      </c>
      <c r="K14" s="244">
        <f t="shared" si="0"/>
        <v>0.157293647798258</v>
      </c>
      <c r="L14" s="268">
        <v>1</v>
      </c>
      <c r="M14" s="76">
        <f t="shared" si="1"/>
        <v>26.96</v>
      </c>
      <c r="N14" s="77">
        <f t="shared" si="2"/>
        <v>26.96</v>
      </c>
      <c r="O14" s="15"/>
      <c r="P14" s="15"/>
    </row>
    <row r="15" spans="1:1680" ht="51" customHeight="1">
      <c r="A15" s="330">
        <v>9</v>
      </c>
      <c r="B15" s="325" t="s">
        <v>98</v>
      </c>
      <c r="C15" s="326" t="s">
        <v>99</v>
      </c>
      <c r="D15" s="327" t="s">
        <v>477</v>
      </c>
      <c r="E15" s="325" t="s">
        <v>47</v>
      </c>
      <c r="F15" s="331">
        <v>23.89</v>
      </c>
      <c r="G15" s="331">
        <v>28.9</v>
      </c>
      <c r="H15" s="331">
        <v>24.9</v>
      </c>
      <c r="I15" s="331">
        <v>30.25</v>
      </c>
      <c r="J15" s="331">
        <v>24.99</v>
      </c>
      <c r="K15" s="244">
        <f t="shared" si="0"/>
        <v>0.10544901436089406</v>
      </c>
      <c r="L15" s="268">
        <v>1</v>
      </c>
      <c r="M15" s="76">
        <f t="shared" si="1"/>
        <v>26.59</v>
      </c>
      <c r="N15" s="77">
        <f t="shared" si="2"/>
        <v>26.59</v>
      </c>
      <c r="O15" s="15"/>
      <c r="P15" s="15"/>
    </row>
    <row r="16" spans="1:1680" ht="45" customHeight="1">
      <c r="A16" s="330">
        <v>10</v>
      </c>
      <c r="B16" s="325" t="s">
        <v>98</v>
      </c>
      <c r="C16" s="326" t="s">
        <v>100</v>
      </c>
      <c r="D16" s="327" t="s">
        <v>211</v>
      </c>
      <c r="E16" s="325" t="s">
        <v>47</v>
      </c>
      <c r="F16" s="331">
        <v>31.9</v>
      </c>
      <c r="G16" s="331">
        <v>28.49</v>
      </c>
      <c r="H16" s="331">
        <v>17.899999999999999</v>
      </c>
      <c r="I16" s="331">
        <v>28.49</v>
      </c>
      <c r="J16" s="331">
        <v>28.9</v>
      </c>
      <c r="K16" s="244">
        <f t="shared" si="0"/>
        <v>0.19740264636428462</v>
      </c>
      <c r="L16" s="268">
        <v>1</v>
      </c>
      <c r="M16" s="76">
        <f t="shared" si="1"/>
        <v>27.14</v>
      </c>
      <c r="N16" s="77">
        <f t="shared" si="2"/>
        <v>27.14</v>
      </c>
      <c r="O16" s="15"/>
      <c r="P16" s="15"/>
    </row>
    <row r="17" spans="1:16" ht="48" customHeight="1">
      <c r="A17" s="330">
        <v>11</v>
      </c>
      <c r="B17" s="325" t="s">
        <v>101</v>
      </c>
      <c r="C17" s="333" t="s">
        <v>102</v>
      </c>
      <c r="D17" s="327" t="s">
        <v>212</v>
      </c>
      <c r="E17" s="325" t="s">
        <v>47</v>
      </c>
      <c r="F17" s="331">
        <v>30.38</v>
      </c>
      <c r="G17" s="331">
        <v>27.99</v>
      </c>
      <c r="H17" s="331">
        <v>41.9</v>
      </c>
      <c r="I17" s="331">
        <v>39.799999999999997</v>
      </c>
      <c r="J17" s="331">
        <v>42.9</v>
      </c>
      <c r="K17" s="244">
        <f t="shared" si="0"/>
        <v>0.18875357618057934</v>
      </c>
      <c r="L17" s="268">
        <v>1</v>
      </c>
      <c r="M17" s="76">
        <f t="shared" si="1"/>
        <v>36.590000000000003</v>
      </c>
      <c r="N17" s="77">
        <f t="shared" si="2"/>
        <v>36.590000000000003</v>
      </c>
      <c r="O17" s="15"/>
      <c r="P17" s="15"/>
    </row>
    <row r="18" spans="1:16" ht="53.25" customHeight="1">
      <c r="A18" s="330">
        <v>12</v>
      </c>
      <c r="B18" s="325" t="s">
        <v>103</v>
      </c>
      <c r="C18" s="326" t="s">
        <v>104</v>
      </c>
      <c r="D18" s="327" t="s">
        <v>479</v>
      </c>
      <c r="E18" s="325" t="s">
        <v>47</v>
      </c>
      <c r="F18" s="331">
        <v>15.99</v>
      </c>
      <c r="G18" s="331">
        <v>16.989999999999998</v>
      </c>
      <c r="H18" s="331">
        <v>11.9</v>
      </c>
      <c r="I18" s="331">
        <v>12.9</v>
      </c>
      <c r="J18" s="331">
        <v>19.989999999999998</v>
      </c>
      <c r="K18" s="244">
        <f t="shared" si="0"/>
        <v>0.2091366210626569</v>
      </c>
      <c r="L18" s="268">
        <v>4</v>
      </c>
      <c r="M18" s="76">
        <f t="shared" si="1"/>
        <v>15.55</v>
      </c>
      <c r="N18" s="77">
        <f t="shared" si="2"/>
        <v>62.2</v>
      </c>
      <c r="O18" s="15"/>
      <c r="P18" s="15"/>
    </row>
    <row r="19" spans="1:16" ht="30">
      <c r="A19" s="330">
        <v>13</v>
      </c>
      <c r="B19" s="325" t="s">
        <v>103</v>
      </c>
      <c r="C19" s="336" t="s">
        <v>467</v>
      </c>
      <c r="D19" s="327" t="s">
        <v>479</v>
      </c>
      <c r="E19" s="325" t="s">
        <v>47</v>
      </c>
      <c r="F19" s="331">
        <v>19.98</v>
      </c>
      <c r="G19" s="331">
        <v>18.8</v>
      </c>
      <c r="H19" s="331">
        <v>19.29</v>
      </c>
      <c r="I19" s="331">
        <v>26.51</v>
      </c>
      <c r="J19" s="331">
        <v>26.38</v>
      </c>
      <c r="K19" s="244">
        <f t="shared" si="0"/>
        <v>0.17597668701467648</v>
      </c>
      <c r="L19" s="268">
        <v>1</v>
      </c>
      <c r="M19" s="76">
        <f t="shared" si="1"/>
        <v>22.19</v>
      </c>
      <c r="N19" s="77">
        <f t="shared" si="2"/>
        <v>22.19</v>
      </c>
      <c r="O19" s="15"/>
      <c r="P19" s="15"/>
    </row>
    <row r="20" spans="1:16" ht="30">
      <c r="A20" s="330">
        <v>14</v>
      </c>
      <c r="B20" s="325" t="s">
        <v>103</v>
      </c>
      <c r="C20" s="326" t="s">
        <v>105</v>
      </c>
      <c r="D20" s="327" t="s">
        <v>479</v>
      </c>
      <c r="E20" s="325" t="s">
        <v>47</v>
      </c>
      <c r="F20" s="331">
        <v>11.9</v>
      </c>
      <c r="G20" s="331">
        <v>10.73</v>
      </c>
      <c r="H20" s="331">
        <v>11.13</v>
      </c>
      <c r="I20" s="331">
        <v>12.23</v>
      </c>
      <c r="J20" s="331">
        <v>14.9</v>
      </c>
      <c r="K20" s="244">
        <f t="shared" si="0"/>
        <v>0.13420437228801388</v>
      </c>
      <c r="L20" s="268">
        <v>1</v>
      </c>
      <c r="M20" s="76">
        <f t="shared" si="1"/>
        <v>12.18</v>
      </c>
      <c r="N20" s="77">
        <f t="shared" si="2"/>
        <v>12.18</v>
      </c>
      <c r="O20" s="15"/>
      <c r="P20" s="15"/>
    </row>
    <row r="21" spans="1:16" ht="49.5" customHeight="1">
      <c r="A21" s="330">
        <v>15</v>
      </c>
      <c r="B21" s="325" t="s">
        <v>106</v>
      </c>
      <c r="C21" s="333" t="s">
        <v>107</v>
      </c>
      <c r="D21" s="327" t="s">
        <v>213</v>
      </c>
      <c r="E21" s="325" t="s">
        <v>47</v>
      </c>
      <c r="F21" s="331">
        <v>2.5</v>
      </c>
      <c r="G21" s="331">
        <v>3.35</v>
      </c>
      <c r="H21" s="331">
        <v>3.87</v>
      </c>
      <c r="I21" s="331">
        <v>3.99</v>
      </c>
      <c r="J21" s="331">
        <v>3.5</v>
      </c>
      <c r="K21" s="244">
        <f t="shared" si="0"/>
        <v>0.17081262971022163</v>
      </c>
      <c r="L21" s="268">
        <v>1</v>
      </c>
      <c r="M21" s="76">
        <f t="shared" si="1"/>
        <v>3.44</v>
      </c>
      <c r="N21" s="77">
        <f t="shared" si="2"/>
        <v>3.44</v>
      </c>
      <c r="O21" s="15"/>
      <c r="P21" s="15"/>
    </row>
    <row r="22" spans="1:16" s="14" customFormat="1" ht="45" customHeight="1">
      <c r="A22" s="330">
        <v>16</v>
      </c>
      <c r="B22" s="325" t="s">
        <v>106</v>
      </c>
      <c r="C22" s="326" t="s">
        <v>108</v>
      </c>
      <c r="D22" s="327" t="s">
        <v>214</v>
      </c>
      <c r="E22" s="325" t="s">
        <v>47</v>
      </c>
      <c r="F22" s="331">
        <v>6</v>
      </c>
      <c r="G22" s="331">
        <v>5.69</v>
      </c>
      <c r="H22" s="331">
        <v>6.5</v>
      </c>
      <c r="I22" s="331">
        <v>3.99</v>
      </c>
      <c r="J22" s="331">
        <v>3</v>
      </c>
      <c r="K22" s="244">
        <f t="shared" si="0"/>
        <v>0.29351685303149405</v>
      </c>
      <c r="L22" s="268">
        <v>1</v>
      </c>
      <c r="M22" s="76">
        <f t="shared" si="1"/>
        <v>5.04</v>
      </c>
      <c r="N22" s="77">
        <f t="shared" si="2"/>
        <v>5.04</v>
      </c>
      <c r="O22" s="15"/>
      <c r="P22" s="15"/>
    </row>
    <row r="23" spans="1:16" s="14" customFormat="1" ht="30">
      <c r="A23" s="330">
        <v>17</v>
      </c>
      <c r="B23" s="325" t="s">
        <v>106</v>
      </c>
      <c r="C23" s="326" t="s">
        <v>109</v>
      </c>
      <c r="D23" s="327" t="s">
        <v>479</v>
      </c>
      <c r="E23" s="325" t="s">
        <v>47</v>
      </c>
      <c r="F23" s="331">
        <v>3.1</v>
      </c>
      <c r="G23" s="331">
        <v>2.75</v>
      </c>
      <c r="H23" s="331">
        <v>1.75</v>
      </c>
      <c r="I23" s="331">
        <v>1.99</v>
      </c>
      <c r="J23" s="331">
        <v>2.57</v>
      </c>
      <c r="K23" s="244">
        <f t="shared" si="0"/>
        <v>0.22772330445817729</v>
      </c>
      <c r="L23" s="268">
        <v>1</v>
      </c>
      <c r="M23" s="76">
        <f t="shared" si="1"/>
        <v>2.4300000000000002</v>
      </c>
      <c r="N23" s="77">
        <f t="shared" si="2"/>
        <v>2.4300000000000002</v>
      </c>
      <c r="O23" s="15"/>
      <c r="P23" s="15"/>
    </row>
    <row r="24" spans="1:16" ht="30">
      <c r="A24" s="330">
        <v>18</v>
      </c>
      <c r="B24" s="325" t="s">
        <v>106</v>
      </c>
      <c r="C24" s="333" t="s">
        <v>110</v>
      </c>
      <c r="D24" s="327" t="s">
        <v>479</v>
      </c>
      <c r="E24" s="325" t="s">
        <v>47</v>
      </c>
      <c r="F24" s="331">
        <v>2.5</v>
      </c>
      <c r="G24" s="331">
        <v>3.49</v>
      </c>
      <c r="H24" s="331">
        <v>2.0499999999999998</v>
      </c>
      <c r="I24" s="331">
        <v>2.97</v>
      </c>
      <c r="J24" s="331">
        <v>1.91</v>
      </c>
      <c r="K24" s="244">
        <f t="shared" si="0"/>
        <v>0.25349921957713822</v>
      </c>
      <c r="L24" s="268">
        <v>1</v>
      </c>
      <c r="M24" s="76">
        <f t="shared" si="1"/>
        <v>2.58</v>
      </c>
      <c r="N24" s="77">
        <f t="shared" si="2"/>
        <v>2.58</v>
      </c>
      <c r="O24" s="15"/>
      <c r="P24" s="15"/>
    </row>
    <row r="25" spans="1:16" s="14" customFormat="1" ht="30">
      <c r="A25" s="330">
        <v>19</v>
      </c>
      <c r="B25" s="325" t="s">
        <v>111</v>
      </c>
      <c r="C25" s="333" t="s">
        <v>112</v>
      </c>
      <c r="D25" s="327" t="s">
        <v>479</v>
      </c>
      <c r="E25" s="325" t="s">
        <v>47</v>
      </c>
      <c r="F25" s="331">
        <v>9.5399999999999991</v>
      </c>
      <c r="G25" s="331">
        <v>8.68</v>
      </c>
      <c r="H25" s="331">
        <v>9.9</v>
      </c>
      <c r="I25" s="331">
        <v>9.99</v>
      </c>
      <c r="J25" s="331">
        <v>7.85</v>
      </c>
      <c r="K25" s="244">
        <f t="shared" si="0"/>
        <v>9.9146663660290346E-2</v>
      </c>
      <c r="L25" s="268">
        <v>1</v>
      </c>
      <c r="M25" s="76">
        <f t="shared" si="1"/>
        <v>9.19</v>
      </c>
      <c r="N25" s="77">
        <f t="shared" si="2"/>
        <v>9.19</v>
      </c>
      <c r="O25" s="15"/>
      <c r="P25" s="15"/>
    </row>
    <row r="26" spans="1:16" ht="30">
      <c r="A26" s="330">
        <v>20</v>
      </c>
      <c r="B26" s="325" t="s">
        <v>113</v>
      </c>
      <c r="C26" s="326" t="s">
        <v>114</v>
      </c>
      <c r="D26" s="327" t="s">
        <v>479</v>
      </c>
      <c r="E26" s="325" t="s">
        <v>47</v>
      </c>
      <c r="F26" s="331">
        <v>143.91999999999999</v>
      </c>
      <c r="G26" s="331">
        <v>147.58000000000001</v>
      </c>
      <c r="H26" s="331">
        <v>159.99</v>
      </c>
      <c r="I26" s="331">
        <v>148.86000000000001</v>
      </c>
      <c r="J26" s="331">
        <v>135.69999999999999</v>
      </c>
      <c r="K26" s="244">
        <f t="shared" si="0"/>
        <v>5.9752682277429525E-2</v>
      </c>
      <c r="L26" s="268">
        <v>1</v>
      </c>
      <c r="M26" s="76">
        <f t="shared" si="1"/>
        <v>147.21</v>
      </c>
      <c r="N26" s="77">
        <f t="shared" si="2"/>
        <v>147.21</v>
      </c>
      <c r="O26" s="15"/>
      <c r="P26" s="15"/>
    </row>
    <row r="27" spans="1:16" ht="30">
      <c r="A27" s="330">
        <v>21</v>
      </c>
      <c r="B27" s="325" t="s">
        <v>115</v>
      </c>
      <c r="C27" s="326" t="s">
        <v>116</v>
      </c>
      <c r="D27" s="327" t="s">
        <v>479</v>
      </c>
      <c r="E27" s="325" t="s">
        <v>47</v>
      </c>
      <c r="F27" s="331">
        <v>17.899999999999999</v>
      </c>
      <c r="G27" s="331">
        <v>16.93</v>
      </c>
      <c r="H27" s="331">
        <v>14.98</v>
      </c>
      <c r="I27" s="331">
        <v>14.9</v>
      </c>
      <c r="J27" s="331">
        <v>15.2</v>
      </c>
      <c r="K27" s="244">
        <f t="shared" si="0"/>
        <v>8.4895824724392471E-2</v>
      </c>
      <c r="L27" s="268">
        <v>1</v>
      </c>
      <c r="M27" s="76">
        <f t="shared" si="1"/>
        <v>15.98</v>
      </c>
      <c r="N27" s="77">
        <f t="shared" si="2"/>
        <v>15.98</v>
      </c>
      <c r="O27" s="15"/>
      <c r="P27" s="15"/>
    </row>
    <row r="28" spans="1:16" ht="30">
      <c r="A28" s="330">
        <v>22</v>
      </c>
      <c r="B28" s="325" t="s">
        <v>117</v>
      </c>
      <c r="C28" s="337" t="s">
        <v>118</v>
      </c>
      <c r="D28" s="327" t="s">
        <v>479</v>
      </c>
      <c r="E28" s="325" t="s">
        <v>47</v>
      </c>
      <c r="F28" s="331">
        <v>11.69</v>
      </c>
      <c r="G28" s="331">
        <v>12.2</v>
      </c>
      <c r="H28" s="331">
        <v>12.25</v>
      </c>
      <c r="I28" s="331">
        <v>16.420000000000002</v>
      </c>
      <c r="J28" s="331">
        <v>10.87</v>
      </c>
      <c r="K28" s="244">
        <f t="shared" si="0"/>
        <v>0.1702505598078134</v>
      </c>
      <c r="L28" s="268">
        <v>1</v>
      </c>
      <c r="M28" s="76">
        <f t="shared" si="1"/>
        <v>12.69</v>
      </c>
      <c r="N28" s="77">
        <f t="shared" si="2"/>
        <v>12.69</v>
      </c>
      <c r="O28" s="15"/>
      <c r="P28" s="15"/>
    </row>
    <row r="29" spans="1:16" ht="30">
      <c r="A29" s="330">
        <v>23</v>
      </c>
      <c r="B29" s="325" t="s">
        <v>117</v>
      </c>
      <c r="C29" s="326" t="s">
        <v>119</v>
      </c>
      <c r="D29" s="327" t="s">
        <v>479</v>
      </c>
      <c r="E29" s="325" t="s">
        <v>47</v>
      </c>
      <c r="F29" s="331">
        <v>19.850000000000001</v>
      </c>
      <c r="G29" s="331">
        <v>19.899999999999999</v>
      </c>
      <c r="H29" s="331">
        <v>16.989999999999998</v>
      </c>
      <c r="I29" s="331">
        <v>15.22</v>
      </c>
      <c r="J29" s="331">
        <v>17.39</v>
      </c>
      <c r="K29" s="244">
        <f t="shared" si="0"/>
        <v>0.11215908864922057</v>
      </c>
      <c r="L29" s="268">
        <v>1</v>
      </c>
      <c r="M29" s="76">
        <f t="shared" si="1"/>
        <v>17.87</v>
      </c>
      <c r="N29" s="77">
        <f t="shared" si="2"/>
        <v>17.87</v>
      </c>
      <c r="O29" s="15"/>
      <c r="P29" s="15"/>
    </row>
    <row r="30" spans="1:16" ht="30">
      <c r="A30" s="330">
        <v>24</v>
      </c>
      <c r="B30" s="325" t="s">
        <v>117</v>
      </c>
      <c r="C30" s="333" t="s">
        <v>120</v>
      </c>
      <c r="D30" s="327" t="s">
        <v>479</v>
      </c>
      <c r="E30" s="325" t="s">
        <v>47</v>
      </c>
      <c r="F30" s="331">
        <v>5.49</v>
      </c>
      <c r="G30" s="331">
        <v>5.5</v>
      </c>
      <c r="H30" s="331">
        <v>5.3</v>
      </c>
      <c r="I30" s="331">
        <v>4.99</v>
      </c>
      <c r="J30" s="331">
        <v>2.57</v>
      </c>
      <c r="K30" s="244">
        <f t="shared" si="0"/>
        <v>0.26143742859624985</v>
      </c>
      <c r="L30" s="268">
        <v>1</v>
      </c>
      <c r="M30" s="76">
        <f t="shared" si="1"/>
        <v>4.7699999999999996</v>
      </c>
      <c r="N30" s="77">
        <f t="shared" si="2"/>
        <v>4.7699999999999996</v>
      </c>
      <c r="O30" s="15"/>
      <c r="P30" s="15"/>
    </row>
    <row r="31" spans="1:16" s="14" customFormat="1" ht="30">
      <c r="A31" s="330">
        <v>25</v>
      </c>
      <c r="B31" s="325" t="s">
        <v>121</v>
      </c>
      <c r="C31" s="336" t="s">
        <v>122</v>
      </c>
      <c r="D31" s="327" t="s">
        <v>215</v>
      </c>
      <c r="E31" s="325" t="s">
        <v>47</v>
      </c>
      <c r="F31" s="331">
        <v>89.9</v>
      </c>
      <c r="G31" s="331">
        <v>79.989999999999995</v>
      </c>
      <c r="H31" s="331">
        <v>65.44</v>
      </c>
      <c r="I31" s="331">
        <v>57.9</v>
      </c>
      <c r="J31" s="331">
        <v>62.9</v>
      </c>
      <c r="K31" s="244">
        <f t="shared" si="0"/>
        <v>0.18651149330302641</v>
      </c>
      <c r="L31" s="268">
        <v>1</v>
      </c>
      <c r="M31" s="76">
        <f t="shared" si="1"/>
        <v>71.23</v>
      </c>
      <c r="N31" s="77">
        <f t="shared" si="2"/>
        <v>71.23</v>
      </c>
      <c r="O31" s="15"/>
      <c r="P31" s="15"/>
    </row>
    <row r="32" spans="1:16" ht="30">
      <c r="A32" s="330">
        <v>26</v>
      </c>
      <c r="B32" s="325" t="s">
        <v>123</v>
      </c>
      <c r="C32" s="326" t="s">
        <v>124</v>
      </c>
      <c r="D32" s="327" t="s">
        <v>479</v>
      </c>
      <c r="E32" s="325" t="s">
        <v>47</v>
      </c>
      <c r="F32" s="331">
        <v>2.99</v>
      </c>
      <c r="G32" s="331">
        <v>2.15</v>
      </c>
      <c r="H32" s="331">
        <v>3.14</v>
      </c>
      <c r="I32" s="331">
        <v>2.99</v>
      </c>
      <c r="J32" s="331">
        <v>3.49</v>
      </c>
      <c r="K32" s="244">
        <f t="shared" si="0"/>
        <v>0.16689234946018613</v>
      </c>
      <c r="L32" s="268">
        <v>1</v>
      </c>
      <c r="M32" s="76">
        <f t="shared" si="1"/>
        <v>2.95</v>
      </c>
      <c r="N32" s="77">
        <f t="shared" si="2"/>
        <v>2.95</v>
      </c>
      <c r="O32" s="15"/>
      <c r="P32" s="15"/>
    </row>
    <row r="33" spans="1:16" ht="30">
      <c r="A33" s="330">
        <v>27</v>
      </c>
      <c r="B33" s="325" t="s">
        <v>125</v>
      </c>
      <c r="C33" s="326" t="s">
        <v>126</v>
      </c>
      <c r="D33" s="327" t="s">
        <v>479</v>
      </c>
      <c r="E33" s="325" t="s">
        <v>47</v>
      </c>
      <c r="F33" s="331">
        <v>78.790000000000006</v>
      </c>
      <c r="G33" s="331">
        <v>71.58</v>
      </c>
      <c r="H33" s="331">
        <v>64.900000000000006</v>
      </c>
      <c r="I33" s="331">
        <v>60.9</v>
      </c>
      <c r="J33" s="331">
        <v>58.1</v>
      </c>
      <c r="K33" s="244">
        <f t="shared" si="0"/>
        <v>0.12530455141577992</v>
      </c>
      <c r="L33" s="268">
        <v>1</v>
      </c>
      <c r="M33" s="76">
        <f t="shared" si="1"/>
        <v>66.849999999999994</v>
      </c>
      <c r="N33" s="77">
        <f t="shared" si="2"/>
        <v>66.849999999999994</v>
      </c>
      <c r="O33" s="15"/>
      <c r="P33" s="15"/>
    </row>
    <row r="34" spans="1:16" s="14" customFormat="1" ht="30">
      <c r="A34" s="330">
        <v>28</v>
      </c>
      <c r="B34" s="325" t="s">
        <v>125</v>
      </c>
      <c r="C34" s="338" t="s">
        <v>468</v>
      </c>
      <c r="D34" s="327" t="s">
        <v>216</v>
      </c>
      <c r="E34" s="325" t="s">
        <v>47</v>
      </c>
      <c r="F34" s="331">
        <v>13.6</v>
      </c>
      <c r="G34" s="331">
        <v>14.29</v>
      </c>
      <c r="H34" s="331">
        <v>13.99</v>
      </c>
      <c r="I34" s="331">
        <v>19.989999999999998</v>
      </c>
      <c r="J34" s="331">
        <v>15</v>
      </c>
      <c r="K34" s="244">
        <f t="shared" si="0"/>
        <v>0.17112157311865372</v>
      </c>
      <c r="L34" s="268">
        <v>1</v>
      </c>
      <c r="M34" s="76">
        <f t="shared" si="1"/>
        <v>15.37</v>
      </c>
      <c r="N34" s="77">
        <f t="shared" si="2"/>
        <v>15.37</v>
      </c>
      <c r="O34" s="15"/>
      <c r="P34" s="15"/>
    </row>
    <row r="35" spans="1:16" s="14" customFormat="1" ht="60">
      <c r="A35" s="330">
        <v>29</v>
      </c>
      <c r="B35" s="339" t="s">
        <v>207</v>
      </c>
      <c r="C35" s="332" t="s">
        <v>513</v>
      </c>
      <c r="D35" s="327" t="s">
        <v>217</v>
      </c>
      <c r="E35" s="339" t="s">
        <v>47</v>
      </c>
      <c r="F35" s="331">
        <v>3989</v>
      </c>
      <c r="G35" s="331">
        <v>3589.7</v>
      </c>
      <c r="H35" s="331">
        <v>3310.99</v>
      </c>
      <c r="I35" s="331">
        <v>3310.99</v>
      </c>
      <c r="J35" s="331">
        <v>4197</v>
      </c>
      <c r="K35" s="244">
        <f t="shared" si="0"/>
        <v>0.10898585730539606</v>
      </c>
      <c r="L35" s="268">
        <v>1</v>
      </c>
      <c r="M35" s="76">
        <f t="shared" si="1"/>
        <v>3679.54</v>
      </c>
      <c r="N35" s="77">
        <f t="shared" si="2"/>
        <v>3679.54</v>
      </c>
      <c r="O35" s="15"/>
      <c r="P35" s="15"/>
    </row>
    <row r="36" spans="1:16" s="14" customFormat="1" ht="30">
      <c r="A36" s="330">
        <v>30</v>
      </c>
      <c r="B36" s="325" t="s">
        <v>127</v>
      </c>
      <c r="C36" s="326" t="s">
        <v>128</v>
      </c>
      <c r="D36" s="327" t="s">
        <v>479</v>
      </c>
      <c r="E36" s="325" t="s">
        <v>47</v>
      </c>
      <c r="F36" s="331">
        <v>8.9</v>
      </c>
      <c r="G36" s="331">
        <v>5.99</v>
      </c>
      <c r="H36" s="331">
        <v>4.9000000000000004</v>
      </c>
      <c r="I36" s="331">
        <v>4.8899999999999997</v>
      </c>
      <c r="J36" s="331">
        <v>5.9</v>
      </c>
      <c r="K36" s="244">
        <f t="shared" si="0"/>
        <v>0.26860385519423752</v>
      </c>
      <c r="L36" s="268">
        <v>1</v>
      </c>
      <c r="M36" s="76">
        <f t="shared" si="1"/>
        <v>6.12</v>
      </c>
      <c r="N36" s="77">
        <f t="shared" si="2"/>
        <v>6.12</v>
      </c>
      <c r="O36" s="15"/>
      <c r="P36" s="15"/>
    </row>
    <row r="37" spans="1:16" s="14" customFormat="1" ht="30">
      <c r="A37" s="330">
        <v>31</v>
      </c>
      <c r="B37" s="325" t="s">
        <v>129</v>
      </c>
      <c r="C37" s="326" t="s">
        <v>130</v>
      </c>
      <c r="D37" s="327" t="s">
        <v>218</v>
      </c>
      <c r="E37" s="325" t="s">
        <v>47</v>
      </c>
      <c r="F37" s="331">
        <v>4.22</v>
      </c>
      <c r="G37" s="331">
        <v>4.74</v>
      </c>
      <c r="H37" s="331">
        <v>5.15</v>
      </c>
      <c r="I37" s="331">
        <v>4.99</v>
      </c>
      <c r="J37" s="331">
        <v>4.08</v>
      </c>
      <c r="K37" s="244">
        <f t="shared" si="0"/>
        <v>0.10131852418770437</v>
      </c>
      <c r="L37" s="268">
        <v>1</v>
      </c>
      <c r="M37" s="76">
        <f t="shared" si="1"/>
        <v>4.6399999999999997</v>
      </c>
      <c r="N37" s="77">
        <f t="shared" si="2"/>
        <v>4.6399999999999997</v>
      </c>
      <c r="O37" s="15"/>
      <c r="P37" s="15"/>
    </row>
    <row r="38" spans="1:16" s="14" customFormat="1" ht="30">
      <c r="A38" s="330">
        <v>32</v>
      </c>
      <c r="B38" s="325" t="s">
        <v>129</v>
      </c>
      <c r="C38" s="333" t="s">
        <v>410</v>
      </c>
      <c r="D38" s="327" t="s">
        <v>218</v>
      </c>
      <c r="E38" s="325" t="s">
        <v>47</v>
      </c>
      <c r="F38" s="331">
        <v>5.99</v>
      </c>
      <c r="G38" s="331">
        <v>6.35</v>
      </c>
      <c r="H38" s="331">
        <v>8.2899999999999991</v>
      </c>
      <c r="I38" s="331">
        <v>6.89</v>
      </c>
      <c r="J38" s="331">
        <v>7.2</v>
      </c>
      <c r="K38" s="244">
        <f t="shared" si="0"/>
        <v>0.12765586513669963</v>
      </c>
      <c r="L38" s="268">
        <v>1</v>
      </c>
      <c r="M38" s="76">
        <f t="shared" si="1"/>
        <v>6.94</v>
      </c>
      <c r="N38" s="77">
        <f t="shared" si="2"/>
        <v>6.94</v>
      </c>
      <c r="O38" s="15"/>
      <c r="P38" s="15"/>
    </row>
    <row r="39" spans="1:16" ht="30">
      <c r="A39" s="330">
        <v>33</v>
      </c>
      <c r="B39" s="325" t="s">
        <v>131</v>
      </c>
      <c r="C39" s="340" t="s">
        <v>132</v>
      </c>
      <c r="D39" s="327" t="s">
        <v>479</v>
      </c>
      <c r="E39" s="341" t="s">
        <v>133</v>
      </c>
      <c r="F39" s="331">
        <v>59.9</v>
      </c>
      <c r="G39" s="331">
        <v>69.5</v>
      </c>
      <c r="H39" s="331">
        <v>57</v>
      </c>
      <c r="I39" s="331">
        <v>63.7</v>
      </c>
      <c r="J39" s="331">
        <v>60</v>
      </c>
      <c r="K39" s="244">
        <f t="shared" si="0"/>
        <v>7.7557135668876884E-2</v>
      </c>
      <c r="L39" s="268">
        <v>1</v>
      </c>
      <c r="M39" s="76">
        <f t="shared" si="1"/>
        <v>62.02</v>
      </c>
      <c r="N39" s="77">
        <f t="shared" si="2"/>
        <v>62.02</v>
      </c>
      <c r="O39" s="15"/>
      <c r="P39" s="15"/>
    </row>
    <row r="40" spans="1:16" ht="30">
      <c r="A40" s="330">
        <v>34</v>
      </c>
      <c r="B40" s="325" t="s">
        <v>134</v>
      </c>
      <c r="C40" s="326" t="s">
        <v>135</v>
      </c>
      <c r="D40" s="327" t="s">
        <v>219</v>
      </c>
      <c r="E40" s="325" t="s">
        <v>47</v>
      </c>
      <c r="F40" s="331">
        <v>2.4900000000000002</v>
      </c>
      <c r="G40" s="331">
        <v>2.99</v>
      </c>
      <c r="H40" s="331">
        <v>4.49</v>
      </c>
      <c r="I40" s="331">
        <v>4.99</v>
      </c>
      <c r="J40" s="331">
        <v>4.8</v>
      </c>
      <c r="K40" s="244">
        <f t="shared" si="0"/>
        <v>0.28708430727234724</v>
      </c>
      <c r="L40" s="268">
        <v>1</v>
      </c>
      <c r="M40" s="76">
        <f t="shared" si="1"/>
        <v>3.95</v>
      </c>
      <c r="N40" s="77">
        <f t="shared" si="2"/>
        <v>3.95</v>
      </c>
      <c r="O40" s="15"/>
      <c r="P40" s="15"/>
    </row>
    <row r="41" spans="1:16" ht="30">
      <c r="A41" s="330">
        <v>35</v>
      </c>
      <c r="B41" s="325" t="s">
        <v>136</v>
      </c>
      <c r="C41" s="326" t="s">
        <v>137</v>
      </c>
      <c r="D41" s="327" t="s">
        <v>219</v>
      </c>
      <c r="E41" s="325" t="s">
        <v>47</v>
      </c>
      <c r="F41" s="331">
        <v>7.9</v>
      </c>
      <c r="G41" s="331">
        <v>6.23</v>
      </c>
      <c r="H41" s="331">
        <v>4.49</v>
      </c>
      <c r="I41" s="331">
        <v>4.99</v>
      </c>
      <c r="J41" s="331">
        <v>6.99</v>
      </c>
      <c r="K41" s="244">
        <f t="shared" si="0"/>
        <v>0.22921290004661793</v>
      </c>
      <c r="L41" s="268">
        <v>1</v>
      </c>
      <c r="M41" s="76">
        <f t="shared" si="1"/>
        <v>6.12</v>
      </c>
      <c r="N41" s="77">
        <f t="shared" si="2"/>
        <v>6.12</v>
      </c>
      <c r="O41" s="15"/>
      <c r="P41" s="15"/>
    </row>
    <row r="42" spans="1:16" s="14" customFormat="1" ht="33" customHeight="1">
      <c r="A42" s="330">
        <v>36</v>
      </c>
      <c r="B42" s="325" t="s">
        <v>138</v>
      </c>
      <c r="C42" s="342" t="s">
        <v>469</v>
      </c>
      <c r="D42" s="327" t="s">
        <v>480</v>
      </c>
      <c r="E42" s="325" t="s">
        <v>47</v>
      </c>
      <c r="F42" s="331">
        <v>188.34</v>
      </c>
      <c r="G42" s="331">
        <v>171</v>
      </c>
      <c r="H42" s="331">
        <v>162.44999999999999</v>
      </c>
      <c r="I42" s="331">
        <v>172</v>
      </c>
      <c r="J42" s="331">
        <v>183.96</v>
      </c>
      <c r="K42" s="244">
        <f t="shared" si="0"/>
        <v>5.9691677501052039E-2</v>
      </c>
      <c r="L42" s="268">
        <v>1</v>
      </c>
      <c r="M42" s="76">
        <f t="shared" si="1"/>
        <v>175.55</v>
      </c>
      <c r="N42" s="77">
        <f t="shared" si="2"/>
        <v>175.55</v>
      </c>
      <c r="O42" s="15"/>
      <c r="P42" s="15"/>
    </row>
    <row r="43" spans="1:16" s="14" customFormat="1" ht="30">
      <c r="A43" s="330">
        <v>37</v>
      </c>
      <c r="B43" s="325" t="s">
        <v>138</v>
      </c>
      <c r="C43" s="342" t="s">
        <v>470</v>
      </c>
      <c r="D43" s="327" t="s">
        <v>480</v>
      </c>
      <c r="E43" s="325" t="s">
        <v>47</v>
      </c>
      <c r="F43" s="331">
        <v>188.34</v>
      </c>
      <c r="G43" s="331">
        <v>171</v>
      </c>
      <c r="H43" s="331">
        <v>162.44999999999999</v>
      </c>
      <c r="I43" s="331">
        <v>172</v>
      </c>
      <c r="J43" s="331">
        <v>183.96</v>
      </c>
      <c r="K43" s="244">
        <f t="shared" si="0"/>
        <v>5.9691677501052039E-2</v>
      </c>
      <c r="L43" s="268">
        <v>1</v>
      </c>
      <c r="M43" s="76">
        <f t="shared" si="1"/>
        <v>175.55</v>
      </c>
      <c r="N43" s="77">
        <f t="shared" si="2"/>
        <v>175.55</v>
      </c>
      <c r="O43" s="15"/>
      <c r="P43" s="15"/>
    </row>
    <row r="44" spans="1:16" s="14" customFormat="1" ht="54" customHeight="1">
      <c r="A44" s="330">
        <v>38</v>
      </c>
      <c r="B44" s="325" t="s">
        <v>139</v>
      </c>
      <c r="C44" s="326" t="s">
        <v>140</v>
      </c>
      <c r="D44" s="327" t="s">
        <v>220</v>
      </c>
      <c r="E44" s="325" t="s">
        <v>47</v>
      </c>
      <c r="F44" s="331">
        <v>26.9</v>
      </c>
      <c r="G44" s="331">
        <v>24.7</v>
      </c>
      <c r="H44" s="331">
        <v>25.4</v>
      </c>
      <c r="I44" s="331">
        <v>29.9</v>
      </c>
      <c r="J44" s="331">
        <v>34.4</v>
      </c>
      <c r="K44" s="244">
        <f t="shared" si="0"/>
        <v>0.14053516054828144</v>
      </c>
      <c r="L44" s="268">
        <v>1</v>
      </c>
      <c r="M44" s="76">
        <f t="shared" si="1"/>
        <v>28.26</v>
      </c>
      <c r="N44" s="77">
        <f t="shared" si="2"/>
        <v>28.26</v>
      </c>
      <c r="O44" s="15"/>
      <c r="P44" s="15"/>
    </row>
    <row r="45" spans="1:16" s="14" customFormat="1" ht="45">
      <c r="A45" s="330">
        <v>39</v>
      </c>
      <c r="B45" s="325" t="s">
        <v>139</v>
      </c>
      <c r="C45" s="336" t="s">
        <v>471</v>
      </c>
      <c r="D45" s="327" t="s">
        <v>220</v>
      </c>
      <c r="E45" s="325" t="s">
        <v>47</v>
      </c>
      <c r="F45" s="331">
        <v>24.9</v>
      </c>
      <c r="G45" s="331">
        <v>16.100000000000001</v>
      </c>
      <c r="H45" s="331">
        <v>22.99</v>
      </c>
      <c r="I45" s="331">
        <v>21.99</v>
      </c>
      <c r="J45" s="331">
        <v>30</v>
      </c>
      <c r="K45" s="244">
        <f t="shared" si="0"/>
        <v>0.21668109578191599</v>
      </c>
      <c r="L45" s="268">
        <v>1</v>
      </c>
      <c r="M45" s="76">
        <f t="shared" si="1"/>
        <v>23.2</v>
      </c>
      <c r="N45" s="77">
        <f t="shared" si="2"/>
        <v>23.2</v>
      </c>
      <c r="O45" s="15"/>
      <c r="P45" s="15"/>
    </row>
    <row r="46" spans="1:16" ht="44.25" customHeight="1">
      <c r="A46" s="330">
        <v>40</v>
      </c>
      <c r="B46" s="325" t="s">
        <v>139</v>
      </c>
      <c r="C46" s="326" t="s">
        <v>141</v>
      </c>
      <c r="D46" s="327" t="s">
        <v>220</v>
      </c>
      <c r="E46" s="325" t="s">
        <v>47</v>
      </c>
      <c r="F46" s="331">
        <v>49.99</v>
      </c>
      <c r="G46" s="331">
        <v>44.99</v>
      </c>
      <c r="H46" s="331">
        <v>55.55</v>
      </c>
      <c r="I46" s="331">
        <v>49.99</v>
      </c>
      <c r="J46" s="331">
        <v>59.9</v>
      </c>
      <c r="K46" s="244">
        <f t="shared" si="0"/>
        <v>0.11037668030933023</v>
      </c>
      <c r="L46" s="268">
        <v>1</v>
      </c>
      <c r="M46" s="76">
        <f t="shared" si="1"/>
        <v>52.08</v>
      </c>
      <c r="N46" s="77">
        <f t="shared" si="2"/>
        <v>52.08</v>
      </c>
      <c r="O46" s="15"/>
      <c r="P46" s="15"/>
    </row>
    <row r="47" spans="1:16" s="14" customFormat="1" ht="30">
      <c r="A47" s="330">
        <v>41</v>
      </c>
      <c r="B47" s="325" t="s">
        <v>139</v>
      </c>
      <c r="C47" s="326" t="s">
        <v>142</v>
      </c>
      <c r="D47" s="327" t="s">
        <v>221</v>
      </c>
      <c r="E47" s="325" t="s">
        <v>47</v>
      </c>
      <c r="F47" s="331">
        <v>14.9</v>
      </c>
      <c r="G47" s="331">
        <v>10.99</v>
      </c>
      <c r="H47" s="331">
        <v>16.96</v>
      </c>
      <c r="I47" s="331">
        <v>18.64</v>
      </c>
      <c r="J47" s="331">
        <v>14</v>
      </c>
      <c r="K47" s="244">
        <f t="shared" si="0"/>
        <v>0.19348156651097179</v>
      </c>
      <c r="L47" s="268">
        <v>1</v>
      </c>
      <c r="M47" s="76">
        <f t="shared" si="1"/>
        <v>15.1</v>
      </c>
      <c r="N47" s="77">
        <f t="shared" si="2"/>
        <v>15.1</v>
      </c>
      <c r="O47" s="15"/>
      <c r="P47" s="15"/>
    </row>
    <row r="48" spans="1:16" s="14" customFormat="1" ht="30">
      <c r="A48" s="330">
        <v>42</v>
      </c>
      <c r="B48" s="325" t="s">
        <v>143</v>
      </c>
      <c r="C48" s="343" t="s">
        <v>472</v>
      </c>
      <c r="D48" s="327" t="s">
        <v>481</v>
      </c>
      <c r="E48" s="325" t="s">
        <v>47</v>
      </c>
      <c r="F48" s="331">
        <v>22.41</v>
      </c>
      <c r="G48" s="331">
        <v>17.899999999999999</v>
      </c>
      <c r="H48" s="331">
        <v>19.989999999999998</v>
      </c>
      <c r="I48" s="331">
        <v>19.989999999999998</v>
      </c>
      <c r="J48" s="331">
        <v>19.39</v>
      </c>
      <c r="K48" s="244">
        <f t="shared" si="0"/>
        <v>8.1539459722448193E-2</v>
      </c>
      <c r="L48" s="268">
        <v>1</v>
      </c>
      <c r="M48" s="76">
        <f t="shared" si="1"/>
        <v>19.940000000000001</v>
      </c>
      <c r="N48" s="77">
        <f t="shared" si="2"/>
        <v>19.940000000000001</v>
      </c>
      <c r="O48" s="15"/>
      <c r="P48" s="15"/>
    </row>
    <row r="49" spans="1:17" ht="30">
      <c r="A49" s="330">
        <v>43</v>
      </c>
      <c r="B49" s="325" t="s">
        <v>144</v>
      </c>
      <c r="C49" s="343" t="s">
        <v>473</v>
      </c>
      <c r="D49" s="327" t="s">
        <v>209</v>
      </c>
      <c r="E49" s="325" t="s">
        <v>47</v>
      </c>
      <c r="F49" s="331">
        <v>39</v>
      </c>
      <c r="G49" s="331">
        <v>28.99</v>
      </c>
      <c r="H49" s="331">
        <v>29.9</v>
      </c>
      <c r="I49" s="331">
        <v>24.99</v>
      </c>
      <c r="J49" s="331">
        <v>28.4</v>
      </c>
      <c r="K49" s="244">
        <f t="shared" si="0"/>
        <v>0.1728195011986576</v>
      </c>
      <c r="L49" s="268">
        <v>1</v>
      </c>
      <c r="M49" s="76">
        <f t="shared" si="1"/>
        <v>30.26</v>
      </c>
      <c r="N49" s="77">
        <f t="shared" si="2"/>
        <v>30.26</v>
      </c>
      <c r="O49" s="15"/>
      <c r="P49" s="15"/>
    </row>
    <row r="50" spans="1:17" ht="27.75" customHeight="1">
      <c r="A50" s="330">
        <v>44</v>
      </c>
      <c r="B50" s="325" t="s">
        <v>144</v>
      </c>
      <c r="C50" s="338" t="s">
        <v>474</v>
      </c>
      <c r="D50" s="344" t="s">
        <v>411</v>
      </c>
      <c r="E50" s="345" t="s">
        <v>133</v>
      </c>
      <c r="F50" s="331">
        <v>72.900000000000006</v>
      </c>
      <c r="G50" s="331">
        <v>65</v>
      </c>
      <c r="H50" s="331">
        <v>49.9</v>
      </c>
      <c r="I50" s="331">
        <v>54.9</v>
      </c>
      <c r="J50" s="331">
        <v>57.9</v>
      </c>
      <c r="K50" s="244">
        <f t="shared" si="0"/>
        <v>0.14964699269383833</v>
      </c>
      <c r="L50" s="268">
        <v>1</v>
      </c>
      <c r="M50" s="76">
        <f t="shared" si="1"/>
        <v>60.12</v>
      </c>
      <c r="N50" s="77">
        <f t="shared" si="2"/>
        <v>60.12</v>
      </c>
      <c r="O50" s="15"/>
      <c r="P50" s="15"/>
    </row>
    <row r="51" spans="1:17" s="14" customFormat="1">
      <c r="A51" s="330">
        <v>45</v>
      </c>
      <c r="B51" s="325" t="s">
        <v>144</v>
      </c>
      <c r="C51" s="326" t="s">
        <v>147</v>
      </c>
      <c r="D51" s="327" t="s">
        <v>222</v>
      </c>
      <c r="E51" s="325" t="s">
        <v>47</v>
      </c>
      <c r="F51" s="331">
        <v>16.68</v>
      </c>
      <c r="G51" s="331">
        <v>12.71</v>
      </c>
      <c r="H51" s="331">
        <v>13.07</v>
      </c>
      <c r="I51" s="331">
        <v>11.3</v>
      </c>
      <c r="J51" s="331">
        <v>13.5</v>
      </c>
      <c r="K51" s="244">
        <f t="shared" si="0"/>
        <v>0.14751010437069442</v>
      </c>
      <c r="L51" s="268">
        <v>1</v>
      </c>
      <c r="M51" s="76">
        <f t="shared" si="1"/>
        <v>13.45</v>
      </c>
      <c r="N51" s="77">
        <f t="shared" si="2"/>
        <v>13.45</v>
      </c>
      <c r="O51" s="15"/>
      <c r="P51" s="15"/>
    </row>
    <row r="52" spans="1:17" s="14" customFormat="1" ht="28.5" customHeight="1">
      <c r="A52" s="330">
        <v>46</v>
      </c>
      <c r="B52" s="325" t="s">
        <v>145</v>
      </c>
      <c r="C52" s="346" t="s">
        <v>146</v>
      </c>
      <c r="D52" s="327" t="s">
        <v>479</v>
      </c>
      <c r="E52" s="325" t="s">
        <v>47</v>
      </c>
      <c r="F52" s="331">
        <v>19.899999999999999</v>
      </c>
      <c r="G52" s="331">
        <v>17.899999999999999</v>
      </c>
      <c r="H52" s="331">
        <v>18.899999999999999</v>
      </c>
      <c r="I52" s="331">
        <v>20</v>
      </c>
      <c r="J52" s="331">
        <v>18.989999999999998</v>
      </c>
      <c r="K52" s="244">
        <f t="shared" si="0"/>
        <v>4.4757789399071705E-2</v>
      </c>
      <c r="L52" s="268">
        <v>1</v>
      </c>
      <c r="M52" s="76">
        <f t="shared" si="1"/>
        <v>19.14</v>
      </c>
      <c r="N52" s="77">
        <f t="shared" si="2"/>
        <v>19.14</v>
      </c>
      <c r="O52" s="15"/>
      <c r="P52" s="15"/>
    </row>
    <row r="53" spans="1:17" s="14" customFormat="1" ht="32.25" customHeight="1">
      <c r="A53" s="330">
        <v>47</v>
      </c>
      <c r="B53" s="325" t="s">
        <v>148</v>
      </c>
      <c r="C53" s="338" t="s">
        <v>475</v>
      </c>
      <c r="D53" s="327" t="s">
        <v>223</v>
      </c>
      <c r="E53" s="325" t="s">
        <v>47</v>
      </c>
      <c r="F53" s="331">
        <v>11.7</v>
      </c>
      <c r="G53" s="331">
        <v>8</v>
      </c>
      <c r="H53" s="331">
        <v>5.78</v>
      </c>
      <c r="I53" s="331">
        <v>9.6</v>
      </c>
      <c r="J53" s="331">
        <v>9.6</v>
      </c>
      <c r="K53" s="244">
        <f t="shared" si="0"/>
        <v>0.24618193990681939</v>
      </c>
      <c r="L53" s="268">
        <v>7</v>
      </c>
      <c r="M53" s="76">
        <f t="shared" si="1"/>
        <v>8.94</v>
      </c>
      <c r="N53" s="77">
        <f t="shared" si="2"/>
        <v>62.58</v>
      </c>
      <c r="O53" s="15"/>
      <c r="P53" s="15"/>
    </row>
    <row r="54" spans="1:17" s="14" customFormat="1" ht="36" customHeight="1">
      <c r="A54" s="330">
        <v>48</v>
      </c>
      <c r="B54" s="325" t="s">
        <v>148</v>
      </c>
      <c r="C54" s="342" t="s">
        <v>476</v>
      </c>
      <c r="D54" s="327" t="s">
        <v>223</v>
      </c>
      <c r="E54" s="325" t="s">
        <v>47</v>
      </c>
      <c r="F54" s="331">
        <v>10.3</v>
      </c>
      <c r="G54" s="331">
        <v>14.9</v>
      </c>
      <c r="H54" s="331">
        <v>16.5</v>
      </c>
      <c r="I54" s="331">
        <v>14.34</v>
      </c>
      <c r="J54" s="331">
        <v>9.65</v>
      </c>
      <c r="K54" s="244">
        <f t="shared" si="0"/>
        <v>0.22857627731234728</v>
      </c>
      <c r="L54" s="268">
        <v>7</v>
      </c>
      <c r="M54" s="76">
        <f t="shared" si="1"/>
        <v>13.14</v>
      </c>
      <c r="N54" s="77">
        <f t="shared" si="2"/>
        <v>91.98</v>
      </c>
      <c r="O54" s="15"/>
      <c r="P54" s="15"/>
    </row>
    <row r="55" spans="1:17" ht="15.75" customHeight="1">
      <c r="A55" s="482" t="s">
        <v>149</v>
      </c>
      <c r="B55" s="483"/>
      <c r="C55" s="483"/>
      <c r="D55" s="483"/>
      <c r="E55" s="483"/>
      <c r="F55" s="483"/>
      <c r="G55" s="483"/>
      <c r="H55" s="483"/>
      <c r="I55" s="483"/>
      <c r="J55" s="483"/>
      <c r="K55" s="483"/>
      <c r="L55" s="483"/>
      <c r="M55" s="484"/>
      <c r="N55" s="67">
        <f>ROUND(SUM(N7:N54),2)</f>
        <v>5411.91</v>
      </c>
      <c r="O55" s="15"/>
      <c r="P55" s="15"/>
    </row>
    <row r="56" spans="1:17" ht="15.75" customHeight="1">
      <c r="A56" s="485" t="s">
        <v>59</v>
      </c>
      <c r="B56" s="485"/>
      <c r="C56" s="485"/>
      <c r="D56" s="485"/>
      <c r="E56" s="485"/>
      <c r="F56" s="485"/>
      <c r="G56" s="485"/>
      <c r="H56" s="485"/>
      <c r="I56" s="485"/>
      <c r="J56" s="485"/>
      <c r="K56" s="485"/>
      <c r="L56" s="485"/>
      <c r="M56" s="485"/>
      <c r="N56" s="67">
        <f>ROUND(N55*12,2)</f>
        <v>64942.92</v>
      </c>
      <c r="O56" s="15"/>
      <c r="P56" s="15"/>
      <c r="Q56" s="15"/>
    </row>
    <row r="57" spans="1:17" s="14" customFormat="1">
      <c r="A57" s="15"/>
      <c r="B57" s="68"/>
      <c r="C57" s="69"/>
      <c r="D57" s="68"/>
      <c r="E57" s="68"/>
      <c r="M57" s="15"/>
      <c r="N57" s="70"/>
    </row>
    <row r="58" spans="1:17" s="54" customFormat="1">
      <c r="A58" s="461" t="s">
        <v>176</v>
      </c>
      <c r="B58" s="461"/>
      <c r="C58" s="461"/>
      <c r="D58" s="461"/>
      <c r="E58" s="461"/>
      <c r="F58" s="461"/>
      <c r="G58" s="461"/>
      <c r="H58" s="461"/>
      <c r="I58" s="461"/>
      <c r="J58" s="461"/>
      <c r="K58" s="461"/>
      <c r="L58" s="461"/>
      <c r="M58" s="461"/>
      <c r="N58" s="461"/>
    </row>
    <row r="59" spans="1:17" s="54" customFormat="1">
      <c r="A59" s="462" t="s">
        <v>177</v>
      </c>
      <c r="B59" s="462"/>
      <c r="C59" s="462"/>
      <c r="D59" s="462"/>
      <c r="E59" s="462"/>
      <c r="F59" s="462"/>
      <c r="G59" s="462"/>
      <c r="H59" s="462"/>
      <c r="I59" s="462"/>
      <c r="J59" s="462"/>
      <c r="K59" s="462"/>
      <c r="L59" s="462"/>
      <c r="M59" s="462"/>
      <c r="N59" s="462"/>
    </row>
    <row r="60" spans="1:17" s="54" customFormat="1" ht="12.75">
      <c r="A60" s="463" t="s">
        <v>178</v>
      </c>
      <c r="B60" s="463"/>
      <c r="C60" s="463"/>
      <c r="D60" s="463"/>
      <c r="E60" s="463"/>
      <c r="F60" s="463"/>
      <c r="G60" s="463"/>
      <c r="H60" s="463"/>
      <c r="I60" s="463"/>
      <c r="J60" s="463"/>
      <c r="K60" s="463"/>
      <c r="L60" s="463"/>
      <c r="M60" s="463"/>
      <c r="N60" s="463"/>
    </row>
    <row r="61" spans="1:17" s="54" customFormat="1" ht="12.75">
      <c r="A61" s="463" t="s">
        <v>179</v>
      </c>
      <c r="B61" s="463"/>
      <c r="C61" s="463"/>
      <c r="D61" s="463"/>
      <c r="E61" s="463"/>
      <c r="F61" s="463"/>
      <c r="G61" s="463"/>
      <c r="H61" s="463"/>
      <c r="I61" s="463"/>
      <c r="J61" s="463"/>
      <c r="K61" s="463"/>
      <c r="L61" s="463"/>
      <c r="M61" s="463"/>
      <c r="N61" s="463"/>
    </row>
    <row r="62" spans="1:17" s="54" customFormat="1" ht="12.75">
      <c r="A62" s="48"/>
      <c r="B62" s="48"/>
      <c r="C62" s="48"/>
      <c r="D62" s="48"/>
      <c r="E62" s="48"/>
      <c r="F62" s="48"/>
      <c r="G62" s="48"/>
      <c r="H62" s="48"/>
      <c r="I62" s="48"/>
      <c r="J62" s="48"/>
      <c r="K62" s="48"/>
      <c r="L62" s="48"/>
      <c r="M62" s="48"/>
      <c r="N62" s="52"/>
    </row>
    <row r="63" spans="1:17" s="54" customFormat="1">
      <c r="A63" s="464" t="s">
        <v>180</v>
      </c>
      <c r="B63" s="462"/>
      <c r="C63" s="462"/>
      <c r="D63" s="462"/>
      <c r="E63" s="462"/>
      <c r="F63" s="462"/>
      <c r="G63" s="462"/>
      <c r="H63" s="462"/>
      <c r="I63" s="462"/>
      <c r="J63" s="462"/>
      <c r="K63" s="462"/>
      <c r="L63" s="462"/>
      <c r="M63" s="462"/>
      <c r="N63" s="462"/>
    </row>
    <row r="64" spans="1:17" s="54" customFormat="1">
      <c r="A64" s="42"/>
      <c r="B64" s="42"/>
      <c r="C64" s="42"/>
      <c r="D64" s="42"/>
      <c r="E64" s="42"/>
      <c r="F64" s="42"/>
      <c r="G64" s="42"/>
      <c r="H64" s="42"/>
      <c r="I64" s="42"/>
      <c r="J64" s="42"/>
      <c r="K64" s="42"/>
      <c r="L64" s="42"/>
      <c r="M64" s="42"/>
      <c r="N64" s="42"/>
    </row>
    <row r="65" spans="1:14" s="54" customFormat="1">
      <c r="A65" s="461" t="s">
        <v>181</v>
      </c>
      <c r="B65" s="461"/>
      <c r="C65" s="461"/>
      <c r="D65" s="461"/>
      <c r="E65" s="461"/>
      <c r="F65" s="461"/>
      <c r="G65" s="461"/>
      <c r="H65" s="461"/>
      <c r="I65" s="461"/>
      <c r="J65" s="461"/>
      <c r="K65" s="461"/>
      <c r="L65" s="461"/>
      <c r="M65" s="461"/>
      <c r="N65" s="461"/>
    </row>
    <row r="66" spans="1:14" s="54" customFormat="1">
      <c r="A66" s="462" t="s">
        <v>182</v>
      </c>
      <c r="B66" s="462"/>
      <c r="C66" s="462"/>
      <c r="D66" s="462"/>
      <c r="E66" s="462"/>
      <c r="F66" s="462"/>
      <c r="G66" s="462"/>
      <c r="H66" s="462"/>
      <c r="I66" s="462"/>
      <c r="J66" s="462"/>
      <c r="K66" s="462"/>
      <c r="L66" s="462"/>
      <c r="M66" s="462"/>
      <c r="N66" s="462"/>
    </row>
    <row r="67" spans="1:14" s="54" customFormat="1">
      <c r="A67" s="462" t="s">
        <v>183</v>
      </c>
      <c r="B67" s="462"/>
      <c r="C67" s="462"/>
      <c r="D67" s="462"/>
      <c r="E67" s="462"/>
      <c r="F67" s="462"/>
      <c r="G67" s="462"/>
      <c r="H67" s="462"/>
      <c r="I67" s="462"/>
      <c r="J67" s="462"/>
      <c r="K67" s="462"/>
      <c r="L67" s="462"/>
      <c r="M67" s="462"/>
      <c r="N67" s="462"/>
    </row>
    <row r="68" spans="1:14" s="54" customFormat="1">
      <c r="A68" s="462" t="s">
        <v>184</v>
      </c>
      <c r="B68" s="462"/>
      <c r="C68" s="462"/>
      <c r="D68" s="462"/>
      <c r="E68" s="462"/>
      <c r="F68" s="462"/>
      <c r="G68" s="462"/>
      <c r="H68" s="462"/>
      <c r="I68" s="462"/>
      <c r="J68" s="462"/>
      <c r="K68" s="462"/>
      <c r="L68" s="462"/>
      <c r="M68" s="462"/>
      <c r="N68" s="462"/>
    </row>
    <row r="69" spans="1:14" s="54" customFormat="1">
      <c r="A69" s="462" t="s">
        <v>185</v>
      </c>
      <c r="B69" s="462"/>
      <c r="C69" s="462"/>
      <c r="D69" s="462"/>
      <c r="E69" s="462"/>
      <c r="F69" s="462"/>
      <c r="G69" s="462"/>
      <c r="H69" s="462"/>
      <c r="I69" s="462"/>
      <c r="J69" s="462"/>
      <c r="K69" s="462"/>
      <c r="L69" s="462"/>
      <c r="M69" s="462"/>
      <c r="N69" s="462"/>
    </row>
    <row r="70" spans="1:14" s="54" customFormat="1">
      <c r="A70" s="42"/>
      <c r="B70" s="42"/>
      <c r="C70" s="42"/>
      <c r="D70" s="42"/>
      <c r="E70" s="42"/>
      <c r="F70" s="42"/>
      <c r="G70" s="42"/>
      <c r="H70" s="42"/>
      <c r="I70" s="42"/>
      <c r="J70" s="42"/>
      <c r="K70" s="42"/>
      <c r="L70" s="42"/>
      <c r="M70" s="42"/>
      <c r="N70" s="52"/>
    </row>
    <row r="71" spans="1:14" s="54" customFormat="1">
      <c r="A71" s="454" t="s">
        <v>186</v>
      </c>
      <c r="B71" s="454"/>
      <c r="C71" s="454"/>
      <c r="D71" s="454"/>
      <c r="E71" s="454"/>
      <c r="F71" s="454"/>
      <c r="G71" s="454"/>
      <c r="H71" s="454"/>
      <c r="I71" s="454"/>
      <c r="J71" s="454"/>
      <c r="K71" s="454"/>
      <c r="L71" s="454"/>
      <c r="M71" s="454"/>
      <c r="N71" s="454"/>
    </row>
    <row r="72" spans="1:14" s="14" customFormat="1">
      <c r="A72" s="15"/>
      <c r="B72" s="68"/>
      <c r="C72" s="69"/>
      <c r="D72" s="68"/>
      <c r="E72" s="68"/>
      <c r="M72" s="15"/>
      <c r="N72" s="70"/>
    </row>
    <row r="73" spans="1:14" s="14" customFormat="1">
      <c r="A73" s="15"/>
      <c r="B73" s="68"/>
      <c r="C73" s="69"/>
      <c r="D73" s="68"/>
      <c r="E73" s="68"/>
      <c r="M73" s="15"/>
      <c r="N73" s="70"/>
    </row>
    <row r="74" spans="1:14" s="14" customFormat="1">
      <c r="A74" s="15"/>
      <c r="B74" s="68"/>
      <c r="C74" s="69"/>
      <c r="D74" s="68"/>
      <c r="E74" s="68"/>
      <c r="M74" s="15"/>
      <c r="N74" s="70"/>
    </row>
    <row r="75" spans="1:14" s="14" customFormat="1">
      <c r="A75" s="15"/>
      <c r="B75" s="68"/>
      <c r="C75" s="69"/>
      <c r="D75" s="68"/>
      <c r="E75" s="68"/>
      <c r="M75" s="15"/>
      <c r="N75" s="70"/>
    </row>
    <row r="76" spans="1:14" s="14" customFormat="1">
      <c r="A76" s="15"/>
      <c r="B76" s="68"/>
      <c r="C76" s="69"/>
      <c r="D76" s="68"/>
      <c r="E76" s="68"/>
      <c r="M76" s="15"/>
      <c r="N76" s="70"/>
    </row>
    <row r="77" spans="1:14" s="14" customFormat="1">
      <c r="A77" s="15"/>
      <c r="B77" s="68"/>
      <c r="C77" s="69"/>
      <c r="D77" s="68"/>
      <c r="E77" s="68"/>
      <c r="M77" s="15"/>
      <c r="N77" s="70"/>
    </row>
    <row r="78" spans="1:14" s="14" customFormat="1">
      <c r="A78" s="15"/>
      <c r="B78" s="68"/>
      <c r="C78" s="69"/>
      <c r="D78" s="68"/>
      <c r="E78" s="68"/>
      <c r="M78" s="15"/>
      <c r="N78" s="70"/>
    </row>
    <row r="79" spans="1:14" s="14" customFormat="1">
      <c r="A79" s="15"/>
      <c r="B79" s="68"/>
      <c r="C79" s="69"/>
      <c r="D79" s="68"/>
      <c r="E79" s="68"/>
      <c r="M79" s="15"/>
      <c r="N79" s="70"/>
    </row>
    <row r="80" spans="1:14" s="14" customFormat="1">
      <c r="A80" s="15"/>
      <c r="B80" s="68"/>
      <c r="C80" s="69"/>
      <c r="D80" s="68"/>
      <c r="E80" s="68"/>
      <c r="M80" s="15"/>
      <c r="N80" s="70"/>
    </row>
    <row r="81" spans="1:14" s="14" customFormat="1">
      <c r="A81" s="15"/>
      <c r="B81" s="68"/>
      <c r="C81" s="69"/>
      <c r="D81" s="68"/>
      <c r="E81" s="68"/>
      <c r="M81" s="15"/>
      <c r="N81" s="70"/>
    </row>
    <row r="82" spans="1:14" s="14" customFormat="1">
      <c r="A82" s="15"/>
      <c r="B82" s="68"/>
      <c r="C82" s="69"/>
      <c r="D82" s="68"/>
      <c r="E82" s="68"/>
      <c r="M82" s="15"/>
      <c r="N82" s="70"/>
    </row>
    <row r="83" spans="1:14" s="14" customFormat="1">
      <c r="A83" s="15"/>
      <c r="B83" s="68"/>
      <c r="C83" s="69"/>
      <c r="D83" s="68"/>
      <c r="E83" s="68"/>
      <c r="M83" s="15"/>
      <c r="N83" s="70"/>
    </row>
    <row r="84" spans="1:14" s="14" customFormat="1">
      <c r="A84" s="15"/>
      <c r="B84" s="68"/>
      <c r="C84" s="69"/>
      <c r="D84" s="68"/>
      <c r="E84" s="68"/>
      <c r="M84" s="15"/>
      <c r="N84" s="70"/>
    </row>
    <row r="85" spans="1:14" s="14" customFormat="1">
      <c r="A85" s="15"/>
      <c r="B85" s="68"/>
      <c r="C85" s="69"/>
      <c r="D85" s="68"/>
      <c r="E85" s="68"/>
      <c r="M85" s="15"/>
      <c r="N85" s="70"/>
    </row>
    <row r="86" spans="1:14" s="14" customFormat="1">
      <c r="A86" s="15"/>
      <c r="B86" s="68"/>
      <c r="C86" s="69"/>
      <c r="D86" s="68"/>
      <c r="E86" s="68"/>
      <c r="M86" s="15"/>
      <c r="N86" s="70"/>
    </row>
    <row r="87" spans="1:14" s="14" customFormat="1">
      <c r="A87" s="15"/>
      <c r="B87" s="68"/>
      <c r="C87" s="69"/>
      <c r="D87" s="68"/>
      <c r="E87" s="68"/>
      <c r="M87" s="15"/>
      <c r="N87" s="70"/>
    </row>
    <row r="88" spans="1:14" s="14" customFormat="1">
      <c r="A88" s="15"/>
      <c r="B88" s="68"/>
      <c r="C88" s="69"/>
      <c r="D88" s="68"/>
      <c r="E88" s="68"/>
      <c r="M88" s="15"/>
      <c r="N88" s="70"/>
    </row>
    <row r="89" spans="1:14" s="14" customFormat="1">
      <c r="A89" s="15"/>
      <c r="B89" s="68"/>
      <c r="C89" s="69"/>
      <c r="D89" s="68"/>
      <c r="E89" s="68"/>
      <c r="M89" s="15"/>
      <c r="N89" s="70"/>
    </row>
    <row r="90" spans="1:14" s="14" customFormat="1">
      <c r="A90" s="15"/>
      <c r="B90" s="68"/>
      <c r="C90" s="69"/>
      <c r="D90" s="68"/>
      <c r="E90" s="68"/>
      <c r="M90" s="15"/>
      <c r="N90" s="70"/>
    </row>
    <row r="91" spans="1:14" s="14" customFormat="1">
      <c r="A91" s="15"/>
      <c r="B91" s="68"/>
      <c r="C91" s="69"/>
      <c r="D91" s="68"/>
      <c r="E91" s="68"/>
      <c r="M91" s="15"/>
      <c r="N91" s="70"/>
    </row>
    <row r="92" spans="1:14" s="14" customFormat="1">
      <c r="A92" s="15"/>
      <c r="B92" s="68"/>
      <c r="C92" s="69"/>
      <c r="D92" s="68"/>
      <c r="E92" s="68"/>
      <c r="M92" s="15"/>
      <c r="N92" s="70"/>
    </row>
    <row r="93" spans="1:14" s="14" customFormat="1">
      <c r="A93" s="15"/>
      <c r="B93" s="68"/>
      <c r="C93" s="69"/>
      <c r="D93" s="68"/>
      <c r="E93" s="68"/>
      <c r="M93" s="15"/>
      <c r="N93" s="70"/>
    </row>
    <row r="94" spans="1:14" s="14" customFormat="1">
      <c r="A94" s="15"/>
      <c r="B94" s="68"/>
      <c r="C94" s="69"/>
      <c r="D94" s="68"/>
      <c r="E94" s="68"/>
      <c r="M94" s="15"/>
      <c r="N94" s="70"/>
    </row>
    <row r="95" spans="1:14" s="14" customFormat="1">
      <c r="A95" s="15"/>
      <c r="B95" s="68"/>
      <c r="C95" s="69"/>
      <c r="D95" s="68"/>
      <c r="E95" s="68"/>
      <c r="M95" s="15"/>
      <c r="N95" s="70"/>
    </row>
    <row r="96" spans="1:14" s="14" customFormat="1">
      <c r="A96" s="15"/>
      <c r="B96" s="68"/>
      <c r="C96" s="69"/>
      <c r="D96" s="68"/>
      <c r="E96" s="68"/>
      <c r="M96" s="15"/>
      <c r="N96" s="70"/>
    </row>
    <row r="97" spans="1:14" s="14" customFormat="1">
      <c r="A97" s="15"/>
      <c r="B97" s="68"/>
      <c r="C97" s="69"/>
      <c r="D97" s="68"/>
      <c r="E97" s="68"/>
      <c r="M97" s="15"/>
      <c r="N97" s="70"/>
    </row>
    <row r="98" spans="1:14" s="14" customFormat="1">
      <c r="A98" s="15"/>
      <c r="B98" s="68"/>
      <c r="C98" s="69"/>
      <c r="D98" s="68"/>
      <c r="E98" s="68"/>
      <c r="M98" s="15"/>
      <c r="N98" s="70"/>
    </row>
    <row r="99" spans="1:14" s="14" customFormat="1">
      <c r="A99" s="15"/>
      <c r="B99" s="68"/>
      <c r="C99" s="69"/>
      <c r="D99" s="68"/>
      <c r="E99" s="68"/>
      <c r="M99" s="15"/>
      <c r="N99" s="70"/>
    </row>
    <row r="100" spans="1:14" s="14" customFormat="1">
      <c r="A100" s="15"/>
      <c r="B100" s="68"/>
      <c r="C100" s="69"/>
      <c r="D100" s="68"/>
      <c r="E100" s="68"/>
      <c r="M100" s="15"/>
      <c r="N100" s="70"/>
    </row>
    <row r="101" spans="1:14" s="14" customFormat="1">
      <c r="A101" s="15"/>
      <c r="B101" s="68"/>
      <c r="C101" s="69"/>
      <c r="D101" s="68"/>
      <c r="E101" s="68"/>
      <c r="M101" s="15"/>
      <c r="N101" s="70"/>
    </row>
    <row r="102" spans="1:14" s="14" customFormat="1">
      <c r="A102" s="15"/>
      <c r="B102" s="68"/>
      <c r="C102" s="69"/>
      <c r="D102" s="68"/>
      <c r="E102" s="68"/>
      <c r="M102" s="15"/>
      <c r="N102" s="70"/>
    </row>
    <row r="103" spans="1:14" s="14" customFormat="1">
      <c r="A103" s="15"/>
      <c r="B103" s="68"/>
      <c r="C103" s="69"/>
      <c r="D103" s="68"/>
      <c r="E103" s="68"/>
      <c r="M103" s="15"/>
      <c r="N103" s="70"/>
    </row>
    <row r="104" spans="1:14" s="14" customFormat="1">
      <c r="A104" s="15"/>
      <c r="B104" s="68"/>
      <c r="C104" s="69"/>
      <c r="D104" s="68"/>
      <c r="E104" s="68"/>
      <c r="M104" s="15"/>
      <c r="N104" s="70"/>
    </row>
    <row r="105" spans="1:14" s="14" customFormat="1">
      <c r="A105" s="15"/>
      <c r="B105" s="68"/>
      <c r="C105" s="69"/>
      <c r="D105" s="68"/>
      <c r="E105" s="68"/>
      <c r="M105" s="15"/>
      <c r="N105" s="70"/>
    </row>
    <row r="106" spans="1:14" s="14" customFormat="1">
      <c r="A106" s="15"/>
      <c r="B106" s="68"/>
      <c r="C106" s="69"/>
      <c r="D106" s="68"/>
      <c r="E106" s="68"/>
      <c r="M106" s="15"/>
      <c r="N106" s="70"/>
    </row>
    <row r="107" spans="1:14" s="14" customFormat="1">
      <c r="A107" s="15"/>
      <c r="B107" s="68"/>
      <c r="C107" s="69"/>
      <c r="D107" s="68"/>
      <c r="E107" s="68"/>
      <c r="M107" s="15"/>
      <c r="N107" s="70"/>
    </row>
    <row r="108" spans="1:14" s="14" customFormat="1">
      <c r="A108" s="15"/>
      <c r="B108" s="68"/>
      <c r="C108" s="69"/>
      <c r="D108" s="68"/>
      <c r="E108" s="68"/>
      <c r="M108" s="15"/>
      <c r="N108" s="70"/>
    </row>
    <row r="109" spans="1:14" s="14" customFormat="1">
      <c r="A109" s="15"/>
      <c r="B109" s="68"/>
      <c r="C109" s="69"/>
      <c r="D109" s="68"/>
      <c r="E109" s="68"/>
      <c r="M109" s="15"/>
      <c r="N109" s="70"/>
    </row>
    <row r="110" spans="1:14" s="14" customFormat="1">
      <c r="A110" s="15"/>
      <c r="B110" s="68"/>
      <c r="C110" s="69"/>
      <c r="D110" s="68"/>
      <c r="E110" s="68"/>
      <c r="M110" s="15"/>
      <c r="N110" s="70"/>
    </row>
    <row r="111" spans="1:14" s="14" customFormat="1">
      <c r="A111" s="15"/>
      <c r="B111" s="68"/>
      <c r="C111" s="69"/>
      <c r="D111" s="68"/>
      <c r="E111" s="68"/>
      <c r="M111" s="15"/>
      <c r="N111" s="70"/>
    </row>
    <row r="112" spans="1:14" s="14" customFormat="1">
      <c r="A112" s="15"/>
      <c r="B112" s="68"/>
      <c r="C112" s="69"/>
      <c r="D112" s="68"/>
      <c r="E112" s="68"/>
      <c r="M112" s="15"/>
      <c r="N112" s="70"/>
    </row>
    <row r="113" spans="1:14" s="14" customFormat="1">
      <c r="A113" s="15"/>
      <c r="B113" s="68"/>
      <c r="C113" s="69"/>
      <c r="D113" s="68"/>
      <c r="E113" s="68"/>
      <c r="M113" s="15"/>
      <c r="N113" s="70"/>
    </row>
    <row r="114" spans="1:14" s="14" customFormat="1">
      <c r="A114" s="15"/>
      <c r="B114" s="68"/>
      <c r="C114" s="69"/>
      <c r="D114" s="68"/>
      <c r="E114" s="68"/>
      <c r="M114" s="15"/>
      <c r="N114" s="70"/>
    </row>
    <row r="115" spans="1:14" s="14" customFormat="1">
      <c r="A115" s="15"/>
      <c r="B115" s="68"/>
      <c r="C115" s="69"/>
      <c r="D115" s="68"/>
      <c r="E115" s="68"/>
      <c r="M115" s="15"/>
      <c r="N115" s="70"/>
    </row>
    <row r="116" spans="1:14" s="14" customFormat="1">
      <c r="A116" s="15"/>
      <c r="B116" s="68"/>
      <c r="C116" s="69"/>
      <c r="D116" s="68"/>
      <c r="E116" s="68"/>
      <c r="M116" s="15"/>
      <c r="N116" s="70"/>
    </row>
    <row r="117" spans="1:14" s="14" customFormat="1">
      <c r="A117" s="15"/>
      <c r="B117" s="68"/>
      <c r="C117" s="69"/>
      <c r="D117" s="68"/>
      <c r="E117" s="68"/>
      <c r="M117" s="15"/>
      <c r="N117" s="70"/>
    </row>
    <row r="118" spans="1:14" s="14" customFormat="1">
      <c r="A118" s="15"/>
      <c r="B118" s="68"/>
      <c r="C118" s="69"/>
      <c r="D118" s="68"/>
      <c r="E118" s="68"/>
      <c r="M118" s="15"/>
      <c r="N118" s="70"/>
    </row>
    <row r="119" spans="1:14" s="14" customFormat="1">
      <c r="A119" s="15"/>
      <c r="B119" s="68"/>
      <c r="C119" s="69"/>
      <c r="D119" s="68"/>
      <c r="E119" s="68"/>
      <c r="M119" s="15"/>
      <c r="N119" s="70"/>
    </row>
    <row r="120" spans="1:14" s="14" customFormat="1">
      <c r="A120" s="15"/>
      <c r="B120" s="68"/>
      <c r="C120" s="69"/>
      <c r="D120" s="68"/>
      <c r="E120" s="68"/>
      <c r="M120" s="15"/>
      <c r="N120" s="70"/>
    </row>
    <row r="121" spans="1:14" s="14" customFormat="1">
      <c r="A121" s="15"/>
      <c r="B121" s="68"/>
      <c r="C121" s="69"/>
      <c r="D121" s="68"/>
      <c r="E121" s="68"/>
      <c r="M121" s="15"/>
      <c r="N121" s="70"/>
    </row>
    <row r="122" spans="1:14" s="14" customFormat="1">
      <c r="A122" s="15"/>
      <c r="B122" s="68"/>
      <c r="C122" s="69"/>
      <c r="D122" s="68"/>
      <c r="E122" s="68"/>
      <c r="M122" s="15"/>
      <c r="N122" s="70"/>
    </row>
    <row r="123" spans="1:14" s="14" customFormat="1">
      <c r="A123" s="15"/>
      <c r="B123" s="68"/>
      <c r="C123" s="69"/>
      <c r="D123" s="68"/>
      <c r="E123" s="68"/>
      <c r="M123" s="15"/>
      <c r="N123" s="70"/>
    </row>
    <row r="124" spans="1:14" s="14" customFormat="1">
      <c r="A124" s="15"/>
      <c r="B124" s="68"/>
      <c r="C124" s="69"/>
      <c r="D124" s="68"/>
      <c r="E124" s="68"/>
      <c r="M124" s="15"/>
      <c r="N124" s="70"/>
    </row>
    <row r="125" spans="1:14" s="14" customFormat="1">
      <c r="A125" s="15"/>
      <c r="B125" s="68"/>
      <c r="C125" s="69"/>
      <c r="D125" s="68"/>
      <c r="E125" s="68"/>
      <c r="M125" s="15"/>
      <c r="N125" s="70"/>
    </row>
    <row r="126" spans="1:14" s="14" customFormat="1">
      <c r="A126" s="15"/>
      <c r="B126" s="68"/>
      <c r="C126" s="69"/>
      <c r="D126" s="68"/>
      <c r="E126" s="68"/>
      <c r="M126" s="15"/>
      <c r="N126" s="70"/>
    </row>
    <row r="127" spans="1:14" s="14" customFormat="1">
      <c r="A127" s="15"/>
      <c r="B127" s="68"/>
      <c r="C127" s="69"/>
      <c r="D127" s="68"/>
      <c r="E127" s="68"/>
      <c r="M127" s="15"/>
      <c r="N127" s="70"/>
    </row>
    <row r="128" spans="1:14" s="14" customFormat="1">
      <c r="A128" s="15"/>
      <c r="B128" s="68"/>
      <c r="C128" s="69"/>
      <c r="D128" s="68"/>
      <c r="E128" s="68"/>
      <c r="M128" s="15"/>
      <c r="N128" s="70"/>
    </row>
    <row r="129" spans="1:14" s="14" customFormat="1">
      <c r="A129" s="15"/>
      <c r="B129" s="68"/>
      <c r="C129" s="69"/>
      <c r="D129" s="68"/>
      <c r="E129" s="68"/>
      <c r="M129" s="15"/>
      <c r="N129" s="70"/>
    </row>
    <row r="130" spans="1:14" s="14" customFormat="1">
      <c r="A130" s="15"/>
      <c r="B130" s="68"/>
      <c r="C130" s="69"/>
      <c r="D130" s="68"/>
      <c r="E130" s="68"/>
      <c r="M130" s="15"/>
      <c r="N130" s="70"/>
    </row>
    <row r="131" spans="1:14" s="14" customFormat="1">
      <c r="A131" s="15"/>
      <c r="B131" s="68"/>
      <c r="C131" s="69"/>
      <c r="D131" s="68"/>
      <c r="E131" s="68"/>
      <c r="M131" s="15"/>
      <c r="N131" s="70"/>
    </row>
    <row r="132" spans="1:14" s="14" customFormat="1">
      <c r="A132" s="15"/>
      <c r="B132" s="68"/>
      <c r="C132" s="69"/>
      <c r="D132" s="68"/>
      <c r="E132" s="68"/>
      <c r="M132" s="15"/>
      <c r="N132" s="70"/>
    </row>
    <row r="133" spans="1:14" s="14" customFormat="1">
      <c r="A133" s="15"/>
      <c r="B133" s="68"/>
      <c r="C133" s="69"/>
      <c r="D133" s="68"/>
      <c r="E133" s="68"/>
      <c r="M133" s="15"/>
      <c r="N133" s="70"/>
    </row>
    <row r="134" spans="1:14" s="14" customFormat="1">
      <c r="A134" s="15"/>
      <c r="B134" s="68"/>
      <c r="C134" s="69"/>
      <c r="D134" s="68"/>
      <c r="E134" s="68"/>
      <c r="M134" s="15"/>
      <c r="N134" s="70"/>
    </row>
    <row r="135" spans="1:14" s="14" customFormat="1">
      <c r="A135" s="15"/>
      <c r="B135" s="68"/>
      <c r="C135" s="69"/>
      <c r="D135" s="68"/>
      <c r="E135" s="68"/>
      <c r="M135" s="15"/>
      <c r="N135" s="70"/>
    </row>
    <row r="136" spans="1:14" s="14" customFormat="1">
      <c r="A136" s="15"/>
      <c r="B136" s="68"/>
      <c r="C136" s="69"/>
      <c r="D136" s="68"/>
      <c r="E136" s="68"/>
      <c r="M136" s="15"/>
      <c r="N136" s="70"/>
    </row>
    <row r="137" spans="1:14" s="14" customFormat="1">
      <c r="A137" s="15"/>
      <c r="B137" s="68"/>
      <c r="C137" s="69"/>
      <c r="D137" s="68"/>
      <c r="E137" s="68"/>
      <c r="M137" s="15"/>
      <c r="N137" s="70"/>
    </row>
    <row r="138" spans="1:14" s="14" customFormat="1">
      <c r="A138" s="15"/>
      <c r="B138" s="68"/>
      <c r="C138" s="69"/>
      <c r="D138" s="68"/>
      <c r="E138" s="68"/>
      <c r="M138" s="15"/>
      <c r="N138" s="70"/>
    </row>
    <row r="139" spans="1:14" s="14" customFormat="1">
      <c r="A139" s="15"/>
      <c r="B139" s="68"/>
      <c r="C139" s="69"/>
      <c r="D139" s="68"/>
      <c r="E139" s="68"/>
      <c r="M139" s="15"/>
      <c r="N139" s="70"/>
    </row>
    <row r="140" spans="1:14" s="14" customFormat="1">
      <c r="A140" s="15"/>
      <c r="B140" s="68"/>
      <c r="C140" s="69"/>
      <c r="D140" s="68"/>
      <c r="E140" s="68"/>
      <c r="M140" s="15"/>
      <c r="N140" s="70"/>
    </row>
    <row r="141" spans="1:14" s="14" customFormat="1">
      <c r="A141" s="15"/>
      <c r="B141" s="68"/>
      <c r="C141" s="69"/>
      <c r="D141" s="68"/>
      <c r="E141" s="68"/>
      <c r="M141" s="15"/>
      <c r="N141" s="70"/>
    </row>
    <row r="142" spans="1:14" s="14" customFormat="1">
      <c r="A142" s="15"/>
      <c r="B142" s="68"/>
      <c r="C142" s="69"/>
      <c r="D142" s="68"/>
      <c r="E142" s="68"/>
      <c r="M142" s="15"/>
      <c r="N142" s="70"/>
    </row>
    <row r="143" spans="1:14" s="14" customFormat="1">
      <c r="A143" s="15"/>
      <c r="B143" s="68"/>
      <c r="C143" s="69"/>
      <c r="D143" s="68"/>
      <c r="E143" s="68"/>
      <c r="M143" s="15"/>
      <c r="N143" s="70"/>
    </row>
    <row r="144" spans="1:14" s="14" customFormat="1">
      <c r="A144" s="15"/>
      <c r="B144" s="68"/>
      <c r="C144" s="69"/>
      <c r="D144" s="68"/>
      <c r="E144" s="68"/>
      <c r="M144" s="15"/>
      <c r="N144" s="70"/>
    </row>
    <row r="145" spans="1:14" s="14" customFormat="1">
      <c r="A145" s="15"/>
      <c r="B145" s="68"/>
      <c r="C145" s="69"/>
      <c r="D145" s="68"/>
      <c r="E145" s="68"/>
      <c r="M145" s="15"/>
      <c r="N145" s="70"/>
    </row>
    <row r="146" spans="1:14" s="14" customFormat="1">
      <c r="A146" s="15"/>
      <c r="B146" s="68"/>
      <c r="C146" s="69"/>
      <c r="D146" s="68"/>
      <c r="E146" s="68"/>
      <c r="M146" s="15"/>
      <c r="N146" s="70"/>
    </row>
    <row r="147" spans="1:14" s="14" customFormat="1">
      <c r="A147" s="15"/>
      <c r="B147" s="68"/>
      <c r="C147" s="69"/>
      <c r="D147" s="68"/>
      <c r="E147" s="68"/>
      <c r="M147" s="15"/>
      <c r="N147" s="70"/>
    </row>
    <row r="148" spans="1:14" s="14" customFormat="1">
      <c r="A148" s="15"/>
      <c r="B148" s="68"/>
      <c r="C148" s="69"/>
      <c r="D148" s="68"/>
      <c r="E148" s="68"/>
      <c r="M148" s="15"/>
      <c r="N148" s="70"/>
    </row>
    <row r="149" spans="1:14" s="14" customFormat="1">
      <c r="A149" s="15"/>
      <c r="B149" s="68"/>
      <c r="C149" s="69"/>
      <c r="D149" s="68"/>
      <c r="E149" s="68"/>
      <c r="M149" s="15"/>
      <c r="N149" s="70"/>
    </row>
    <row r="150" spans="1:14" s="14" customFormat="1">
      <c r="A150" s="15"/>
      <c r="B150" s="68"/>
      <c r="C150" s="69"/>
      <c r="D150" s="68"/>
      <c r="E150" s="68"/>
      <c r="M150" s="15"/>
      <c r="N150" s="70"/>
    </row>
    <row r="151" spans="1:14" s="14" customFormat="1">
      <c r="A151" s="15"/>
      <c r="B151" s="68"/>
      <c r="C151" s="69"/>
      <c r="D151" s="68"/>
      <c r="E151" s="68"/>
      <c r="M151" s="15"/>
      <c r="N151" s="70"/>
    </row>
    <row r="152" spans="1:14" s="14" customFormat="1">
      <c r="A152" s="15"/>
      <c r="B152" s="68"/>
      <c r="C152" s="69"/>
      <c r="D152" s="68"/>
      <c r="E152" s="68"/>
      <c r="M152" s="15"/>
      <c r="N152" s="70"/>
    </row>
    <row r="153" spans="1:14" s="14" customFormat="1">
      <c r="A153" s="15"/>
      <c r="B153" s="68"/>
      <c r="C153" s="69"/>
      <c r="D153" s="68"/>
      <c r="E153" s="68"/>
      <c r="M153" s="15"/>
      <c r="N153" s="70"/>
    </row>
    <row r="154" spans="1:14" s="14" customFormat="1">
      <c r="A154" s="15"/>
      <c r="B154" s="68"/>
      <c r="C154" s="69"/>
      <c r="D154" s="68"/>
      <c r="E154" s="68"/>
      <c r="M154" s="15"/>
      <c r="N154" s="70"/>
    </row>
    <row r="155" spans="1:14" s="14" customFormat="1">
      <c r="A155" s="15"/>
      <c r="B155" s="68"/>
      <c r="C155" s="69"/>
      <c r="D155" s="68"/>
      <c r="E155" s="68"/>
      <c r="M155" s="15"/>
      <c r="N155" s="70"/>
    </row>
    <row r="156" spans="1:14" s="14" customFormat="1">
      <c r="A156" s="15"/>
      <c r="B156" s="68"/>
      <c r="C156" s="69"/>
      <c r="D156" s="68"/>
      <c r="E156" s="68"/>
      <c r="M156" s="15"/>
      <c r="N156" s="70"/>
    </row>
    <row r="157" spans="1:14" s="14" customFormat="1">
      <c r="A157" s="15"/>
      <c r="B157" s="68"/>
      <c r="C157" s="69"/>
      <c r="D157" s="68"/>
      <c r="E157" s="68"/>
      <c r="M157" s="15"/>
      <c r="N157" s="70"/>
    </row>
    <row r="158" spans="1:14" s="14" customFormat="1">
      <c r="A158" s="15"/>
      <c r="B158" s="68"/>
      <c r="C158" s="69"/>
      <c r="D158" s="68"/>
      <c r="E158" s="68"/>
      <c r="M158" s="15"/>
      <c r="N158" s="70"/>
    </row>
    <row r="159" spans="1:14" s="14" customFormat="1">
      <c r="A159" s="15"/>
      <c r="B159" s="68"/>
      <c r="C159" s="69"/>
      <c r="D159" s="68"/>
      <c r="E159" s="68"/>
      <c r="M159" s="15"/>
      <c r="N159" s="70"/>
    </row>
    <row r="160" spans="1:14" s="14" customFormat="1">
      <c r="A160" s="15"/>
      <c r="B160" s="68"/>
      <c r="C160" s="69"/>
      <c r="D160" s="68"/>
      <c r="E160" s="68"/>
      <c r="M160" s="15"/>
      <c r="N160" s="70"/>
    </row>
    <row r="161" spans="1:14" s="14" customFormat="1">
      <c r="A161" s="15"/>
      <c r="B161" s="68"/>
      <c r="C161" s="69"/>
      <c r="D161" s="68"/>
      <c r="E161" s="68"/>
      <c r="M161" s="15"/>
      <c r="N161" s="70"/>
    </row>
    <row r="162" spans="1:14" s="14" customFormat="1">
      <c r="A162" s="15"/>
      <c r="B162" s="68"/>
      <c r="C162" s="69"/>
      <c r="D162" s="68"/>
      <c r="E162" s="68"/>
      <c r="M162" s="15"/>
      <c r="N162" s="70"/>
    </row>
    <row r="163" spans="1:14" s="14" customFormat="1">
      <c r="A163" s="15"/>
      <c r="B163" s="68"/>
      <c r="C163" s="69"/>
      <c r="D163" s="68"/>
      <c r="E163" s="68"/>
      <c r="M163" s="15"/>
      <c r="N163" s="70"/>
    </row>
    <row r="164" spans="1:14" s="14" customFormat="1">
      <c r="A164" s="15"/>
      <c r="B164" s="68"/>
      <c r="C164" s="69"/>
      <c r="D164" s="68"/>
      <c r="E164" s="68"/>
      <c r="M164" s="15"/>
      <c r="N164" s="70"/>
    </row>
    <row r="165" spans="1:14" s="14" customFormat="1">
      <c r="A165" s="15"/>
      <c r="B165" s="68"/>
      <c r="C165" s="69"/>
      <c r="D165" s="68"/>
      <c r="E165" s="68"/>
      <c r="M165" s="15"/>
      <c r="N165" s="70"/>
    </row>
    <row r="166" spans="1:14" s="14" customFormat="1">
      <c r="A166" s="15"/>
      <c r="B166" s="68"/>
      <c r="C166" s="69"/>
      <c r="D166" s="68"/>
      <c r="E166" s="68"/>
      <c r="M166" s="15"/>
      <c r="N166" s="70"/>
    </row>
    <row r="167" spans="1:14" s="14" customFormat="1">
      <c r="A167" s="15"/>
      <c r="B167" s="68"/>
      <c r="C167" s="69"/>
      <c r="D167" s="68"/>
      <c r="E167" s="68"/>
      <c r="M167" s="15"/>
      <c r="N167" s="70"/>
    </row>
    <row r="168" spans="1:14" s="14" customFormat="1">
      <c r="A168" s="15"/>
      <c r="B168" s="68"/>
      <c r="C168" s="69"/>
      <c r="D168" s="68"/>
      <c r="E168" s="68"/>
      <c r="M168" s="15"/>
      <c r="N168" s="70"/>
    </row>
    <row r="169" spans="1:14" s="14" customFormat="1">
      <c r="A169" s="15"/>
      <c r="B169" s="68"/>
      <c r="C169" s="69"/>
      <c r="D169" s="68"/>
      <c r="E169" s="68"/>
      <c r="M169" s="15"/>
      <c r="N169" s="70"/>
    </row>
    <row r="170" spans="1:14" s="14" customFormat="1">
      <c r="A170" s="15"/>
      <c r="B170" s="68"/>
      <c r="C170" s="69"/>
      <c r="D170" s="68"/>
      <c r="E170" s="68"/>
      <c r="M170" s="15"/>
      <c r="N170" s="70"/>
    </row>
    <row r="171" spans="1:14" s="14" customFormat="1">
      <c r="A171" s="15"/>
      <c r="B171" s="68"/>
      <c r="C171" s="69"/>
      <c r="D171" s="68"/>
      <c r="E171" s="68"/>
      <c r="M171" s="15"/>
      <c r="N171" s="70"/>
    </row>
    <row r="172" spans="1:14" s="14" customFormat="1">
      <c r="A172" s="15"/>
      <c r="B172" s="68"/>
      <c r="C172" s="69"/>
      <c r="D172" s="68"/>
      <c r="E172" s="68"/>
      <c r="M172" s="15"/>
      <c r="N172" s="70"/>
    </row>
    <row r="173" spans="1:14" s="14" customFormat="1">
      <c r="A173" s="15"/>
      <c r="B173" s="68"/>
      <c r="C173" s="69"/>
      <c r="D173" s="68"/>
      <c r="E173" s="68"/>
      <c r="M173" s="15"/>
      <c r="N173" s="70"/>
    </row>
    <row r="174" spans="1:14" s="14" customFormat="1">
      <c r="A174" s="15"/>
      <c r="B174" s="68"/>
      <c r="C174" s="69"/>
      <c r="D174" s="68"/>
      <c r="E174" s="68"/>
      <c r="M174" s="15"/>
      <c r="N174" s="70"/>
    </row>
    <row r="175" spans="1:14" s="14" customFormat="1">
      <c r="A175" s="15"/>
      <c r="B175" s="68"/>
      <c r="C175" s="69"/>
      <c r="D175" s="68"/>
      <c r="E175" s="68"/>
      <c r="M175" s="15"/>
      <c r="N175" s="70"/>
    </row>
    <row r="176" spans="1:14" s="14" customFormat="1">
      <c r="A176" s="15"/>
      <c r="B176" s="68"/>
      <c r="C176" s="69"/>
      <c r="D176" s="68"/>
      <c r="E176" s="68"/>
      <c r="M176" s="15"/>
      <c r="N176" s="70"/>
    </row>
    <row r="177" spans="1:14" s="14" customFormat="1">
      <c r="A177" s="15"/>
      <c r="B177" s="68"/>
      <c r="C177" s="69"/>
      <c r="D177" s="68"/>
      <c r="E177" s="68"/>
      <c r="M177" s="15"/>
      <c r="N177" s="70"/>
    </row>
    <row r="178" spans="1:14" s="14" customFormat="1">
      <c r="A178" s="15"/>
      <c r="B178" s="68"/>
      <c r="C178" s="69"/>
      <c r="D178" s="68"/>
      <c r="E178" s="68"/>
      <c r="M178" s="15"/>
      <c r="N178" s="70"/>
    </row>
    <row r="179" spans="1:14" s="14" customFormat="1">
      <c r="A179" s="15"/>
      <c r="B179" s="68"/>
      <c r="C179" s="69"/>
      <c r="D179" s="68"/>
      <c r="E179" s="68"/>
      <c r="M179" s="15"/>
      <c r="N179" s="70"/>
    </row>
    <row r="180" spans="1:14" s="14" customFormat="1">
      <c r="A180" s="15"/>
      <c r="B180" s="68"/>
      <c r="C180" s="69"/>
      <c r="D180" s="68"/>
      <c r="E180" s="68"/>
      <c r="M180" s="15"/>
      <c r="N180" s="70"/>
    </row>
    <row r="181" spans="1:14" s="14" customFormat="1">
      <c r="A181" s="15"/>
      <c r="B181" s="68"/>
      <c r="C181" s="69"/>
      <c r="D181" s="68"/>
      <c r="E181" s="68"/>
      <c r="M181" s="15"/>
      <c r="N181" s="70"/>
    </row>
    <row r="182" spans="1:14" s="14" customFormat="1">
      <c r="A182" s="15"/>
      <c r="B182" s="68"/>
      <c r="C182" s="69"/>
      <c r="D182" s="68"/>
      <c r="E182" s="68"/>
      <c r="M182" s="15"/>
      <c r="N182" s="70"/>
    </row>
    <row r="183" spans="1:14" s="14" customFormat="1">
      <c r="A183" s="15"/>
      <c r="B183" s="68"/>
      <c r="C183" s="69"/>
      <c r="D183" s="68"/>
      <c r="E183" s="68"/>
      <c r="M183" s="15"/>
      <c r="N183" s="70"/>
    </row>
    <row r="184" spans="1:14" s="14" customFormat="1">
      <c r="A184" s="15"/>
      <c r="B184" s="68"/>
      <c r="C184" s="69"/>
      <c r="D184" s="68"/>
      <c r="E184" s="68"/>
      <c r="M184" s="15"/>
      <c r="N184" s="70"/>
    </row>
    <row r="185" spans="1:14" s="14" customFormat="1">
      <c r="A185" s="15"/>
      <c r="B185" s="68"/>
      <c r="C185" s="69"/>
      <c r="D185" s="68"/>
      <c r="E185" s="68"/>
      <c r="M185" s="15"/>
      <c r="N185" s="70"/>
    </row>
    <row r="186" spans="1:14" s="14" customFormat="1">
      <c r="A186" s="15"/>
      <c r="B186" s="68"/>
      <c r="C186" s="69"/>
      <c r="D186" s="68"/>
      <c r="E186" s="68"/>
      <c r="M186" s="15"/>
      <c r="N186" s="70"/>
    </row>
    <row r="187" spans="1:14" s="14" customFormat="1">
      <c r="A187" s="15"/>
      <c r="B187" s="68"/>
      <c r="C187" s="69"/>
      <c r="D187" s="68"/>
      <c r="E187" s="68"/>
      <c r="M187" s="15"/>
      <c r="N187" s="70"/>
    </row>
    <row r="188" spans="1:14" s="14" customFormat="1">
      <c r="A188" s="15"/>
      <c r="B188" s="68"/>
      <c r="C188" s="69"/>
      <c r="D188" s="68"/>
      <c r="E188" s="68"/>
      <c r="M188" s="15"/>
      <c r="N188" s="70"/>
    </row>
    <row r="189" spans="1:14" s="14" customFormat="1">
      <c r="A189" s="15"/>
      <c r="B189" s="68"/>
      <c r="C189" s="69"/>
      <c r="D189" s="68"/>
      <c r="E189" s="68"/>
      <c r="M189" s="15"/>
      <c r="N189" s="70"/>
    </row>
    <row r="190" spans="1:14" s="14" customFormat="1">
      <c r="A190" s="15"/>
      <c r="B190" s="68"/>
      <c r="C190" s="69"/>
      <c r="D190" s="68"/>
      <c r="E190" s="68"/>
      <c r="M190" s="15"/>
      <c r="N190" s="70"/>
    </row>
    <row r="191" spans="1:14" s="14" customFormat="1">
      <c r="A191" s="15"/>
      <c r="B191" s="68"/>
      <c r="C191" s="69"/>
      <c r="D191" s="68"/>
      <c r="E191" s="68"/>
      <c r="M191" s="15"/>
      <c r="N191" s="70"/>
    </row>
    <row r="192" spans="1:14" s="14" customFormat="1">
      <c r="A192" s="15"/>
      <c r="B192" s="68"/>
      <c r="C192" s="69"/>
      <c r="D192" s="68"/>
      <c r="E192" s="68"/>
      <c r="M192" s="15"/>
      <c r="N192" s="70"/>
    </row>
    <row r="193" spans="1:14" s="14" customFormat="1">
      <c r="A193" s="15"/>
      <c r="B193" s="68"/>
      <c r="C193" s="69"/>
      <c r="D193" s="68"/>
      <c r="E193" s="68"/>
      <c r="M193" s="15"/>
      <c r="N193" s="70"/>
    </row>
    <row r="194" spans="1:14" s="14" customFormat="1">
      <c r="A194" s="15"/>
      <c r="B194" s="68"/>
      <c r="C194" s="69"/>
      <c r="D194" s="68"/>
      <c r="E194" s="68"/>
      <c r="M194" s="15"/>
      <c r="N194" s="70"/>
    </row>
    <row r="195" spans="1:14" s="14" customFormat="1">
      <c r="A195" s="15"/>
      <c r="B195" s="68"/>
      <c r="C195" s="69"/>
      <c r="D195" s="68"/>
      <c r="E195" s="68"/>
      <c r="M195" s="15"/>
      <c r="N195" s="70"/>
    </row>
    <row r="196" spans="1:14" s="14" customFormat="1">
      <c r="A196" s="15"/>
      <c r="B196" s="68"/>
      <c r="C196" s="69"/>
      <c r="D196" s="68"/>
      <c r="E196" s="68"/>
      <c r="M196" s="15"/>
      <c r="N196" s="70"/>
    </row>
    <row r="197" spans="1:14" s="14" customFormat="1">
      <c r="A197" s="15"/>
      <c r="B197" s="68"/>
      <c r="C197" s="69"/>
      <c r="D197" s="68"/>
      <c r="E197" s="68"/>
      <c r="M197" s="15"/>
      <c r="N197" s="70"/>
    </row>
    <row r="198" spans="1:14" s="14" customFormat="1">
      <c r="A198" s="15"/>
      <c r="B198" s="68"/>
      <c r="C198" s="69"/>
      <c r="D198" s="68"/>
      <c r="E198" s="68"/>
      <c r="M198" s="15"/>
      <c r="N198" s="70"/>
    </row>
    <row r="199" spans="1:14" s="14" customFormat="1">
      <c r="A199" s="15"/>
      <c r="B199" s="68"/>
      <c r="C199" s="69"/>
      <c r="D199" s="68"/>
      <c r="E199" s="68"/>
      <c r="M199" s="15"/>
      <c r="N199" s="70"/>
    </row>
    <row r="200" spans="1:14" s="14" customFormat="1">
      <c r="A200" s="15"/>
      <c r="B200" s="68"/>
      <c r="C200" s="69"/>
      <c r="D200" s="68"/>
      <c r="E200" s="68"/>
      <c r="M200" s="15"/>
      <c r="N200" s="70"/>
    </row>
    <row r="201" spans="1:14" s="14" customFormat="1">
      <c r="A201" s="15"/>
      <c r="B201" s="68"/>
      <c r="C201" s="69"/>
      <c r="D201" s="68"/>
      <c r="E201" s="68"/>
      <c r="M201" s="15"/>
      <c r="N201" s="70"/>
    </row>
    <row r="202" spans="1:14" s="14" customFormat="1">
      <c r="A202" s="15"/>
      <c r="B202" s="68"/>
      <c r="C202" s="69"/>
      <c r="D202" s="68"/>
      <c r="E202" s="68"/>
      <c r="M202" s="15"/>
      <c r="N202" s="70"/>
    </row>
    <row r="203" spans="1:14" s="14" customFormat="1">
      <c r="A203" s="15"/>
      <c r="B203" s="68"/>
      <c r="C203" s="69"/>
      <c r="D203" s="68"/>
      <c r="E203" s="68"/>
      <c r="M203" s="15"/>
      <c r="N203" s="70"/>
    </row>
    <row r="204" spans="1:14" s="14" customFormat="1">
      <c r="A204" s="15"/>
      <c r="B204" s="68"/>
      <c r="C204" s="69"/>
      <c r="D204" s="68"/>
      <c r="E204" s="68"/>
      <c r="M204" s="15"/>
      <c r="N204" s="70"/>
    </row>
    <row r="205" spans="1:14" s="14" customFormat="1">
      <c r="A205" s="15"/>
      <c r="B205" s="68"/>
      <c r="C205" s="69"/>
      <c r="D205" s="68"/>
      <c r="E205" s="68"/>
      <c r="M205" s="15"/>
      <c r="N205" s="70"/>
    </row>
    <row r="206" spans="1:14" s="14" customFormat="1">
      <c r="A206" s="15"/>
      <c r="B206" s="68"/>
      <c r="C206" s="69"/>
      <c r="D206" s="68"/>
      <c r="E206" s="68"/>
      <c r="M206" s="15"/>
      <c r="N206" s="70"/>
    </row>
    <row r="207" spans="1:14" s="14" customFormat="1">
      <c r="A207" s="15"/>
      <c r="B207" s="68"/>
      <c r="C207" s="69"/>
      <c r="D207" s="68"/>
      <c r="E207" s="68"/>
      <c r="M207" s="15"/>
      <c r="N207" s="70"/>
    </row>
    <row r="208" spans="1:14" s="14" customFormat="1">
      <c r="A208" s="15"/>
      <c r="B208" s="68"/>
      <c r="C208" s="69"/>
      <c r="D208" s="68"/>
      <c r="E208" s="68"/>
      <c r="M208" s="15"/>
      <c r="N208" s="70"/>
    </row>
    <row r="209" spans="1:14" s="14" customFormat="1">
      <c r="A209" s="15"/>
      <c r="B209" s="68"/>
      <c r="C209" s="69"/>
      <c r="D209" s="68"/>
      <c r="E209" s="68"/>
      <c r="M209" s="15"/>
      <c r="N209" s="70"/>
    </row>
    <row r="210" spans="1:14" s="14" customFormat="1">
      <c r="A210" s="15"/>
      <c r="B210" s="68"/>
      <c r="C210" s="69"/>
      <c r="D210" s="68"/>
      <c r="E210" s="68"/>
      <c r="M210" s="15"/>
      <c r="N210" s="70"/>
    </row>
    <row r="211" spans="1:14" s="14" customFormat="1">
      <c r="A211" s="15"/>
      <c r="B211" s="68"/>
      <c r="C211" s="69"/>
      <c r="D211" s="68"/>
      <c r="E211" s="68"/>
      <c r="M211" s="15"/>
      <c r="N211" s="70"/>
    </row>
    <row r="212" spans="1:14" s="14" customFormat="1">
      <c r="A212" s="15"/>
      <c r="B212" s="68"/>
      <c r="C212" s="69"/>
      <c r="D212" s="68"/>
      <c r="E212" s="68"/>
      <c r="M212" s="15"/>
      <c r="N212" s="70"/>
    </row>
    <row r="213" spans="1:14" s="14" customFormat="1">
      <c r="A213" s="15"/>
      <c r="B213" s="68"/>
      <c r="C213" s="69"/>
      <c r="D213" s="68"/>
      <c r="E213" s="68"/>
      <c r="M213" s="15"/>
      <c r="N213" s="70"/>
    </row>
    <row r="214" spans="1:14" s="14" customFormat="1">
      <c r="A214" s="15"/>
      <c r="B214" s="68"/>
      <c r="C214" s="69"/>
      <c r="D214" s="68"/>
      <c r="E214" s="68"/>
      <c r="M214" s="15"/>
      <c r="N214" s="70"/>
    </row>
    <row r="215" spans="1:14" s="14" customFormat="1">
      <c r="A215" s="15"/>
      <c r="B215" s="68"/>
      <c r="C215" s="69"/>
      <c r="D215" s="68"/>
      <c r="E215" s="68"/>
      <c r="M215" s="15"/>
      <c r="N215" s="70"/>
    </row>
    <row r="216" spans="1:14" s="14" customFormat="1">
      <c r="A216" s="15"/>
      <c r="B216" s="68"/>
      <c r="C216" s="69"/>
      <c r="D216" s="68"/>
      <c r="E216" s="68"/>
      <c r="M216" s="15"/>
      <c r="N216" s="70"/>
    </row>
    <row r="217" spans="1:14" s="14" customFormat="1">
      <c r="A217" s="15"/>
      <c r="B217" s="68"/>
      <c r="C217" s="69"/>
      <c r="D217" s="68"/>
      <c r="E217" s="68"/>
      <c r="M217" s="15"/>
      <c r="N217" s="70"/>
    </row>
    <row r="218" spans="1:14" s="14" customFormat="1">
      <c r="A218" s="15"/>
      <c r="B218" s="68"/>
      <c r="C218" s="69"/>
      <c r="D218" s="68"/>
      <c r="E218" s="68"/>
      <c r="M218" s="15"/>
      <c r="N218" s="70"/>
    </row>
    <row r="219" spans="1:14" s="14" customFormat="1">
      <c r="A219" s="15"/>
      <c r="B219" s="68"/>
      <c r="C219" s="69"/>
      <c r="D219" s="68"/>
      <c r="E219" s="68"/>
      <c r="M219" s="15"/>
      <c r="N219" s="70"/>
    </row>
    <row r="220" spans="1:14" s="14" customFormat="1">
      <c r="A220" s="15"/>
      <c r="B220" s="68"/>
      <c r="C220" s="69"/>
      <c r="D220" s="68"/>
      <c r="E220" s="68"/>
      <c r="M220" s="15"/>
      <c r="N220" s="70"/>
    </row>
    <row r="221" spans="1:14" s="14" customFormat="1">
      <c r="A221" s="15"/>
      <c r="B221" s="68"/>
      <c r="C221" s="69"/>
      <c r="D221" s="68"/>
      <c r="E221" s="68"/>
      <c r="M221" s="15"/>
      <c r="N221" s="70"/>
    </row>
    <row r="222" spans="1:14" s="14" customFormat="1">
      <c r="A222" s="15"/>
      <c r="B222" s="68"/>
      <c r="C222" s="69"/>
      <c r="D222" s="68"/>
      <c r="E222" s="68"/>
      <c r="M222" s="15"/>
      <c r="N222" s="70"/>
    </row>
    <row r="223" spans="1:14" s="14" customFormat="1">
      <c r="A223" s="15"/>
      <c r="B223" s="68"/>
      <c r="C223" s="69"/>
      <c r="D223" s="68"/>
      <c r="E223" s="68"/>
      <c r="M223" s="15"/>
      <c r="N223" s="70"/>
    </row>
    <row r="224" spans="1:14" s="14" customFormat="1">
      <c r="A224" s="15"/>
      <c r="B224" s="68"/>
      <c r="C224" s="69"/>
      <c r="D224" s="68"/>
      <c r="E224" s="68"/>
      <c r="M224" s="15"/>
      <c r="N224" s="70"/>
    </row>
    <row r="225" spans="1:14" s="14" customFormat="1">
      <c r="A225" s="15"/>
      <c r="B225" s="68"/>
      <c r="C225" s="69"/>
      <c r="D225" s="68"/>
      <c r="E225" s="68"/>
      <c r="M225" s="15"/>
      <c r="N225" s="70"/>
    </row>
    <row r="226" spans="1:14" s="14" customFormat="1">
      <c r="A226" s="15"/>
      <c r="B226" s="68"/>
      <c r="C226" s="69"/>
      <c r="D226" s="68"/>
      <c r="E226" s="68"/>
      <c r="M226" s="15"/>
      <c r="N226" s="70"/>
    </row>
    <row r="227" spans="1:14" s="14" customFormat="1">
      <c r="A227" s="15"/>
      <c r="B227" s="68"/>
      <c r="C227" s="69"/>
      <c r="D227" s="68"/>
      <c r="E227" s="68"/>
      <c r="M227" s="15"/>
      <c r="N227" s="70"/>
    </row>
    <row r="228" spans="1:14" s="14" customFormat="1">
      <c r="A228" s="15"/>
      <c r="B228" s="68"/>
      <c r="C228" s="69"/>
      <c r="D228" s="68"/>
      <c r="E228" s="68"/>
      <c r="M228" s="15"/>
      <c r="N228" s="70"/>
    </row>
    <row r="229" spans="1:14" s="14" customFormat="1">
      <c r="A229" s="15"/>
      <c r="B229" s="68"/>
      <c r="C229" s="69"/>
      <c r="D229" s="68"/>
      <c r="E229" s="68"/>
      <c r="M229" s="15"/>
      <c r="N229" s="70"/>
    </row>
    <row r="230" spans="1:14" s="14" customFormat="1">
      <c r="A230" s="15"/>
      <c r="B230" s="68"/>
      <c r="C230" s="69"/>
      <c r="D230" s="68"/>
      <c r="E230" s="68"/>
      <c r="M230" s="15"/>
      <c r="N230" s="70"/>
    </row>
    <row r="231" spans="1:14" s="14" customFormat="1">
      <c r="A231" s="15"/>
      <c r="B231" s="68"/>
      <c r="C231" s="69"/>
      <c r="D231" s="68"/>
      <c r="E231" s="68"/>
      <c r="M231" s="15"/>
      <c r="N231" s="70"/>
    </row>
    <row r="232" spans="1:14" s="14" customFormat="1">
      <c r="A232" s="15"/>
      <c r="B232" s="68"/>
      <c r="C232" s="69"/>
      <c r="D232" s="68"/>
      <c r="E232" s="68"/>
      <c r="M232" s="15"/>
      <c r="N232" s="70"/>
    </row>
    <row r="233" spans="1:14" s="14" customFormat="1">
      <c r="A233" s="15"/>
      <c r="B233" s="68"/>
      <c r="C233" s="69"/>
      <c r="D233" s="68"/>
      <c r="E233" s="68"/>
      <c r="M233" s="15"/>
      <c r="N233" s="70"/>
    </row>
    <row r="234" spans="1:14" s="14" customFormat="1">
      <c r="A234" s="15"/>
      <c r="B234" s="68"/>
      <c r="C234" s="69"/>
      <c r="D234" s="68"/>
      <c r="E234" s="68"/>
      <c r="M234" s="15"/>
      <c r="N234" s="70"/>
    </row>
    <row r="235" spans="1:14" s="14" customFormat="1">
      <c r="A235" s="15"/>
      <c r="B235" s="68"/>
      <c r="C235" s="69"/>
      <c r="D235" s="68"/>
      <c r="E235" s="68"/>
      <c r="M235" s="15"/>
      <c r="N235" s="70"/>
    </row>
    <row r="236" spans="1:14" s="14" customFormat="1">
      <c r="A236" s="15"/>
      <c r="B236" s="68"/>
      <c r="C236" s="69"/>
      <c r="D236" s="68"/>
      <c r="E236" s="68"/>
      <c r="M236" s="15"/>
      <c r="N236" s="70"/>
    </row>
    <row r="237" spans="1:14" s="14" customFormat="1">
      <c r="A237" s="15"/>
      <c r="B237" s="68"/>
      <c r="C237" s="69"/>
      <c r="D237" s="68"/>
      <c r="E237" s="68"/>
      <c r="M237" s="15"/>
      <c r="N237" s="70"/>
    </row>
    <row r="238" spans="1:14" s="14" customFormat="1">
      <c r="A238" s="15"/>
      <c r="B238" s="68"/>
      <c r="C238" s="69"/>
      <c r="D238" s="68"/>
      <c r="E238" s="68"/>
      <c r="M238" s="15"/>
      <c r="N238" s="70"/>
    </row>
    <row r="239" spans="1:14" s="14" customFormat="1">
      <c r="A239" s="15"/>
      <c r="B239" s="68"/>
      <c r="C239" s="69"/>
      <c r="D239" s="68"/>
      <c r="E239" s="68"/>
      <c r="M239" s="15"/>
      <c r="N239" s="70"/>
    </row>
    <row r="240" spans="1:14" s="14" customFormat="1">
      <c r="A240" s="15"/>
      <c r="B240" s="68"/>
      <c r="C240" s="69"/>
      <c r="D240" s="68"/>
      <c r="E240" s="68"/>
      <c r="M240" s="15"/>
      <c r="N240" s="70"/>
    </row>
    <row r="241" spans="1:14" s="14" customFormat="1">
      <c r="A241" s="15"/>
      <c r="B241" s="68"/>
      <c r="C241" s="69"/>
      <c r="D241" s="68"/>
      <c r="E241" s="68"/>
      <c r="M241" s="15"/>
      <c r="N241" s="70"/>
    </row>
    <row r="242" spans="1:14" s="14" customFormat="1">
      <c r="A242" s="15"/>
      <c r="B242" s="68"/>
      <c r="C242" s="69"/>
      <c r="D242" s="68"/>
      <c r="E242" s="68"/>
      <c r="M242" s="15"/>
      <c r="N242" s="70"/>
    </row>
    <row r="243" spans="1:14" s="14" customFormat="1">
      <c r="A243" s="15"/>
      <c r="B243" s="68"/>
      <c r="C243" s="69"/>
      <c r="D243" s="68"/>
      <c r="E243" s="68"/>
      <c r="M243" s="15"/>
      <c r="N243" s="70"/>
    </row>
    <row r="244" spans="1:14" s="14" customFormat="1">
      <c r="A244" s="15"/>
      <c r="B244" s="68"/>
      <c r="C244" s="69"/>
      <c r="D244" s="68"/>
      <c r="E244" s="68"/>
      <c r="M244" s="15"/>
      <c r="N244" s="70"/>
    </row>
    <row r="245" spans="1:14" s="14" customFormat="1">
      <c r="A245" s="15"/>
      <c r="B245" s="68"/>
      <c r="C245" s="69"/>
      <c r="D245" s="68"/>
      <c r="E245" s="68"/>
      <c r="M245" s="15"/>
      <c r="N245" s="70"/>
    </row>
    <row r="246" spans="1:14" s="14" customFormat="1">
      <c r="A246" s="15"/>
      <c r="B246" s="68"/>
      <c r="C246" s="69"/>
      <c r="D246" s="68"/>
      <c r="E246" s="68"/>
      <c r="M246" s="15"/>
      <c r="N246" s="70"/>
    </row>
    <row r="247" spans="1:14" s="14" customFormat="1">
      <c r="A247" s="15"/>
      <c r="B247" s="68"/>
      <c r="C247" s="69"/>
      <c r="D247" s="68"/>
      <c r="E247" s="68"/>
      <c r="M247" s="15"/>
      <c r="N247" s="70"/>
    </row>
    <row r="248" spans="1:14" s="14" customFormat="1">
      <c r="A248" s="15"/>
      <c r="B248" s="68"/>
      <c r="C248" s="69"/>
      <c r="D248" s="68"/>
      <c r="E248" s="68"/>
      <c r="M248" s="15"/>
      <c r="N248" s="70"/>
    </row>
    <row r="249" spans="1:14" s="14" customFormat="1">
      <c r="A249" s="15"/>
      <c r="B249" s="68"/>
      <c r="C249" s="69"/>
      <c r="D249" s="68"/>
      <c r="E249" s="68"/>
      <c r="M249" s="15"/>
      <c r="N249" s="70"/>
    </row>
    <row r="250" spans="1:14" s="14" customFormat="1">
      <c r="A250" s="15"/>
      <c r="B250" s="68"/>
      <c r="C250" s="69"/>
      <c r="D250" s="68"/>
      <c r="E250" s="68"/>
      <c r="M250" s="15"/>
      <c r="N250" s="70"/>
    </row>
    <row r="251" spans="1:14" s="14" customFormat="1">
      <c r="A251" s="15"/>
      <c r="B251" s="68"/>
      <c r="C251" s="69"/>
      <c r="D251" s="68"/>
      <c r="E251" s="68"/>
      <c r="M251" s="15"/>
      <c r="N251" s="70"/>
    </row>
    <row r="252" spans="1:14" s="14" customFormat="1">
      <c r="A252" s="15"/>
      <c r="B252" s="68"/>
      <c r="C252" s="69"/>
      <c r="D252" s="68"/>
      <c r="E252" s="68"/>
      <c r="M252" s="15"/>
      <c r="N252" s="70"/>
    </row>
    <row r="253" spans="1:14" s="14" customFormat="1">
      <c r="A253" s="15"/>
      <c r="B253" s="68"/>
      <c r="C253" s="69"/>
      <c r="D253" s="68"/>
      <c r="E253" s="68"/>
      <c r="M253" s="15"/>
      <c r="N253" s="70"/>
    </row>
    <row r="254" spans="1:14" s="14" customFormat="1">
      <c r="A254" s="15"/>
      <c r="B254" s="68"/>
      <c r="C254" s="69"/>
      <c r="D254" s="68"/>
      <c r="E254" s="68"/>
      <c r="M254" s="15"/>
      <c r="N254" s="70"/>
    </row>
    <row r="255" spans="1:14" s="14" customFormat="1">
      <c r="A255" s="15"/>
      <c r="B255" s="68"/>
      <c r="C255" s="69"/>
      <c r="D255" s="68"/>
      <c r="E255" s="68"/>
      <c r="M255" s="15"/>
      <c r="N255" s="70"/>
    </row>
    <row r="256" spans="1:14" s="14" customFormat="1">
      <c r="A256" s="15"/>
      <c r="B256" s="68"/>
      <c r="C256" s="69"/>
      <c r="D256" s="68"/>
      <c r="E256" s="68"/>
      <c r="M256" s="15"/>
      <c r="N256" s="70"/>
    </row>
    <row r="257" spans="1:14" s="14" customFormat="1">
      <c r="A257" s="15"/>
      <c r="B257" s="68"/>
      <c r="C257" s="69"/>
      <c r="D257" s="68"/>
      <c r="E257" s="68"/>
      <c r="M257" s="15"/>
      <c r="N257" s="70"/>
    </row>
    <row r="258" spans="1:14" s="14" customFormat="1">
      <c r="A258" s="15"/>
      <c r="B258" s="68"/>
      <c r="C258" s="69"/>
      <c r="D258" s="68"/>
      <c r="E258" s="68"/>
      <c r="M258" s="15"/>
      <c r="N258" s="70"/>
    </row>
    <row r="259" spans="1:14" s="14" customFormat="1">
      <c r="A259" s="15"/>
      <c r="B259" s="68"/>
      <c r="C259" s="69"/>
      <c r="D259" s="68"/>
      <c r="E259" s="68"/>
      <c r="M259" s="15"/>
      <c r="N259" s="70"/>
    </row>
    <row r="260" spans="1:14" s="14" customFormat="1">
      <c r="A260" s="15"/>
      <c r="B260" s="68"/>
      <c r="C260" s="69"/>
      <c r="D260" s="68"/>
      <c r="E260" s="68"/>
      <c r="M260" s="15"/>
      <c r="N260" s="70"/>
    </row>
    <row r="261" spans="1:14" s="14" customFormat="1">
      <c r="A261" s="15"/>
      <c r="B261" s="68"/>
      <c r="C261" s="69"/>
      <c r="D261" s="68"/>
      <c r="E261" s="68"/>
      <c r="M261" s="15"/>
      <c r="N261" s="70"/>
    </row>
    <row r="262" spans="1:14" s="14" customFormat="1">
      <c r="A262" s="15"/>
      <c r="B262" s="68"/>
      <c r="C262" s="69"/>
      <c r="D262" s="68"/>
      <c r="E262" s="68"/>
      <c r="M262" s="15"/>
      <c r="N262" s="70"/>
    </row>
    <row r="263" spans="1:14" s="14" customFormat="1">
      <c r="A263" s="15"/>
      <c r="B263" s="68"/>
      <c r="C263" s="69"/>
      <c r="D263" s="68"/>
      <c r="E263" s="68"/>
      <c r="M263" s="15"/>
      <c r="N263" s="70"/>
    </row>
    <row r="264" spans="1:14" s="14" customFormat="1">
      <c r="A264" s="15"/>
      <c r="B264" s="68"/>
      <c r="C264" s="69"/>
      <c r="D264" s="68"/>
      <c r="E264" s="68"/>
      <c r="M264" s="15"/>
      <c r="N264" s="70"/>
    </row>
    <row r="265" spans="1:14" s="14" customFormat="1">
      <c r="A265" s="15"/>
      <c r="B265" s="68"/>
      <c r="C265" s="69"/>
      <c r="D265" s="68"/>
      <c r="E265" s="68"/>
      <c r="M265" s="15"/>
      <c r="N265" s="70"/>
    </row>
    <row r="266" spans="1:14" s="14" customFormat="1">
      <c r="A266" s="15"/>
      <c r="B266" s="68"/>
      <c r="C266" s="69"/>
      <c r="D266" s="68"/>
      <c r="E266" s="68"/>
      <c r="M266" s="15"/>
      <c r="N266" s="70"/>
    </row>
    <row r="267" spans="1:14" s="14" customFormat="1">
      <c r="A267" s="15"/>
      <c r="B267" s="68"/>
      <c r="C267" s="69"/>
      <c r="D267" s="68"/>
      <c r="E267" s="68"/>
      <c r="M267" s="15"/>
      <c r="N267" s="70"/>
    </row>
    <row r="268" spans="1:14" s="14" customFormat="1">
      <c r="A268" s="15"/>
      <c r="B268" s="68"/>
      <c r="C268" s="69"/>
      <c r="D268" s="68"/>
      <c r="E268" s="68"/>
      <c r="M268" s="15"/>
      <c r="N268" s="70"/>
    </row>
    <row r="269" spans="1:14" s="14" customFormat="1">
      <c r="A269" s="15"/>
      <c r="B269" s="68"/>
      <c r="C269" s="69"/>
      <c r="D269" s="68"/>
      <c r="E269" s="68"/>
      <c r="M269" s="15"/>
      <c r="N269" s="70"/>
    </row>
    <row r="270" spans="1:14" s="14" customFormat="1">
      <c r="A270" s="15"/>
      <c r="B270" s="68"/>
      <c r="C270" s="69"/>
      <c r="D270" s="68"/>
      <c r="E270" s="68"/>
      <c r="M270" s="15"/>
      <c r="N270" s="70"/>
    </row>
    <row r="271" spans="1:14" s="14" customFormat="1">
      <c r="A271" s="15"/>
      <c r="B271" s="68"/>
      <c r="C271" s="69"/>
      <c r="D271" s="68"/>
      <c r="E271" s="68"/>
      <c r="M271" s="15"/>
      <c r="N271" s="70"/>
    </row>
    <row r="272" spans="1:14" s="14" customFormat="1">
      <c r="A272" s="15"/>
      <c r="B272" s="68"/>
      <c r="C272" s="69"/>
      <c r="D272" s="68"/>
      <c r="E272" s="68"/>
      <c r="M272" s="15"/>
      <c r="N272" s="70"/>
    </row>
    <row r="273" spans="1:14" s="14" customFormat="1">
      <c r="A273" s="15"/>
      <c r="B273" s="68"/>
      <c r="C273" s="69"/>
      <c r="D273" s="68"/>
      <c r="E273" s="68"/>
      <c r="M273" s="15"/>
      <c r="N273" s="70"/>
    </row>
    <row r="274" spans="1:14" s="14" customFormat="1">
      <c r="A274" s="15"/>
      <c r="B274" s="68"/>
      <c r="C274" s="69"/>
      <c r="D274" s="68"/>
      <c r="E274" s="68"/>
      <c r="M274" s="15"/>
      <c r="N274" s="70"/>
    </row>
    <row r="275" spans="1:14" s="14" customFormat="1">
      <c r="A275" s="15"/>
      <c r="B275" s="68"/>
      <c r="C275" s="69"/>
      <c r="D275" s="68"/>
      <c r="E275" s="68"/>
      <c r="M275" s="15"/>
      <c r="N275" s="70"/>
    </row>
    <row r="276" spans="1:14" s="14" customFormat="1">
      <c r="A276" s="15"/>
      <c r="B276" s="68"/>
      <c r="C276" s="69"/>
      <c r="D276" s="68"/>
      <c r="E276" s="68"/>
      <c r="M276" s="15"/>
      <c r="N276" s="70"/>
    </row>
    <row r="277" spans="1:14" s="14" customFormat="1">
      <c r="A277" s="15"/>
      <c r="B277" s="68"/>
      <c r="C277" s="69"/>
      <c r="D277" s="68"/>
      <c r="E277" s="68"/>
      <c r="M277" s="15"/>
      <c r="N277" s="70"/>
    </row>
    <row r="278" spans="1:14" s="14" customFormat="1">
      <c r="A278" s="15"/>
      <c r="B278" s="68"/>
      <c r="C278" s="69"/>
      <c r="D278" s="68"/>
      <c r="E278" s="68"/>
      <c r="M278" s="15"/>
      <c r="N278" s="70"/>
    </row>
    <row r="279" spans="1:14" s="14" customFormat="1">
      <c r="A279" s="15"/>
      <c r="B279" s="68"/>
      <c r="C279" s="69"/>
      <c r="D279" s="68"/>
      <c r="E279" s="68"/>
      <c r="M279" s="15"/>
      <c r="N279" s="70"/>
    </row>
    <row r="280" spans="1:14" s="14" customFormat="1">
      <c r="A280" s="15"/>
      <c r="B280" s="68"/>
      <c r="C280" s="69"/>
      <c r="D280" s="68"/>
      <c r="E280" s="68"/>
      <c r="M280" s="15"/>
      <c r="N280" s="70"/>
    </row>
    <row r="281" spans="1:14" s="14" customFormat="1">
      <c r="A281" s="15"/>
      <c r="B281" s="68"/>
      <c r="C281" s="69"/>
      <c r="D281" s="68"/>
      <c r="E281" s="68"/>
      <c r="M281" s="15"/>
      <c r="N281" s="70"/>
    </row>
    <row r="282" spans="1:14" s="14" customFormat="1">
      <c r="A282" s="15"/>
      <c r="B282" s="68"/>
      <c r="C282" s="69"/>
      <c r="D282" s="68"/>
      <c r="E282" s="68"/>
      <c r="M282" s="15"/>
      <c r="N282" s="70"/>
    </row>
    <row r="283" spans="1:14" s="14" customFormat="1">
      <c r="A283" s="15"/>
      <c r="B283" s="68"/>
      <c r="C283" s="69"/>
      <c r="D283" s="68"/>
      <c r="E283" s="68"/>
      <c r="M283" s="15"/>
      <c r="N283" s="70"/>
    </row>
    <row r="284" spans="1:14" s="14" customFormat="1">
      <c r="A284" s="15"/>
      <c r="B284" s="68"/>
      <c r="C284" s="69"/>
      <c r="D284" s="68"/>
      <c r="E284" s="68"/>
      <c r="M284" s="15"/>
      <c r="N284" s="70"/>
    </row>
    <row r="285" spans="1:14" s="14" customFormat="1">
      <c r="A285" s="15"/>
      <c r="B285" s="68"/>
      <c r="C285" s="69"/>
      <c r="D285" s="68"/>
      <c r="E285" s="68"/>
      <c r="M285" s="15"/>
      <c r="N285" s="70"/>
    </row>
    <row r="286" spans="1:14" s="14" customFormat="1">
      <c r="A286" s="15"/>
      <c r="B286" s="68"/>
      <c r="C286" s="69"/>
      <c r="D286" s="68"/>
      <c r="E286" s="68"/>
      <c r="M286" s="15"/>
      <c r="N286" s="70"/>
    </row>
    <row r="287" spans="1:14" s="14" customFormat="1">
      <c r="A287" s="15"/>
      <c r="B287" s="68"/>
      <c r="C287" s="69"/>
      <c r="D287" s="68"/>
      <c r="E287" s="68"/>
      <c r="M287" s="15"/>
      <c r="N287" s="70"/>
    </row>
    <row r="288" spans="1:14" s="14" customFormat="1">
      <c r="A288" s="15"/>
      <c r="B288" s="68"/>
      <c r="C288" s="69"/>
      <c r="D288" s="68"/>
      <c r="E288" s="68"/>
      <c r="M288" s="15"/>
      <c r="N288" s="70"/>
    </row>
    <row r="289" spans="1:14" s="14" customFormat="1">
      <c r="A289" s="15"/>
      <c r="B289" s="68"/>
      <c r="C289" s="69"/>
      <c r="D289" s="68"/>
      <c r="E289" s="68"/>
      <c r="M289" s="15"/>
      <c r="N289" s="70"/>
    </row>
    <row r="290" spans="1:14" s="14" customFormat="1">
      <c r="A290" s="15"/>
      <c r="B290" s="68"/>
      <c r="C290" s="69"/>
      <c r="D290" s="68"/>
      <c r="E290" s="68"/>
      <c r="M290" s="15"/>
      <c r="N290" s="70"/>
    </row>
    <row r="291" spans="1:14" s="14" customFormat="1">
      <c r="A291" s="15"/>
      <c r="B291" s="68"/>
      <c r="C291" s="69"/>
      <c r="D291" s="68"/>
      <c r="E291" s="68"/>
      <c r="M291" s="15"/>
      <c r="N291" s="70"/>
    </row>
    <row r="292" spans="1:14" s="14" customFormat="1">
      <c r="A292" s="15"/>
      <c r="B292" s="68"/>
      <c r="C292" s="69"/>
      <c r="D292" s="68"/>
      <c r="E292" s="68"/>
      <c r="M292" s="15"/>
      <c r="N292" s="70"/>
    </row>
    <row r="293" spans="1:14" s="14" customFormat="1">
      <c r="A293" s="15"/>
      <c r="B293" s="68"/>
      <c r="C293" s="69"/>
      <c r="D293" s="68"/>
      <c r="E293" s="68"/>
      <c r="M293" s="15"/>
      <c r="N293" s="70"/>
    </row>
    <row r="294" spans="1:14" s="14" customFormat="1">
      <c r="A294" s="15"/>
      <c r="B294" s="68"/>
      <c r="C294" s="69"/>
      <c r="D294" s="68"/>
      <c r="E294" s="68"/>
      <c r="M294" s="15"/>
      <c r="N294" s="70"/>
    </row>
    <row r="295" spans="1:14" s="14" customFormat="1">
      <c r="A295" s="15"/>
      <c r="B295" s="68"/>
      <c r="C295" s="69"/>
      <c r="D295" s="68"/>
      <c r="E295" s="68"/>
      <c r="M295" s="15"/>
      <c r="N295" s="70"/>
    </row>
    <row r="296" spans="1:14" s="14" customFormat="1">
      <c r="A296" s="15"/>
      <c r="B296" s="68"/>
      <c r="C296" s="69"/>
      <c r="D296" s="68"/>
      <c r="E296" s="68"/>
      <c r="M296" s="15"/>
      <c r="N296" s="70"/>
    </row>
    <row r="297" spans="1:14" s="14" customFormat="1">
      <c r="A297" s="15"/>
      <c r="B297" s="68"/>
      <c r="C297" s="69"/>
      <c r="D297" s="68"/>
      <c r="E297" s="68"/>
      <c r="M297" s="15"/>
      <c r="N297" s="70"/>
    </row>
    <row r="298" spans="1:14" s="14" customFormat="1">
      <c r="A298" s="15"/>
      <c r="B298" s="68"/>
      <c r="C298" s="69"/>
      <c r="D298" s="68"/>
      <c r="E298" s="68"/>
      <c r="M298" s="15"/>
      <c r="N298" s="70"/>
    </row>
    <row r="299" spans="1:14" s="14" customFormat="1">
      <c r="A299" s="15"/>
      <c r="B299" s="68"/>
      <c r="C299" s="69"/>
      <c r="D299" s="68"/>
      <c r="E299" s="68"/>
      <c r="M299" s="15"/>
      <c r="N299" s="70"/>
    </row>
    <row r="300" spans="1:14" s="14" customFormat="1">
      <c r="A300" s="15"/>
      <c r="B300" s="68"/>
      <c r="C300" s="69"/>
      <c r="D300" s="68"/>
      <c r="E300" s="68"/>
      <c r="M300" s="15"/>
      <c r="N300" s="70"/>
    </row>
    <row r="301" spans="1:14" s="14" customFormat="1">
      <c r="A301" s="15"/>
      <c r="B301" s="68"/>
      <c r="C301" s="69"/>
      <c r="D301" s="68"/>
      <c r="E301" s="68"/>
      <c r="M301" s="15"/>
      <c r="N301" s="70"/>
    </row>
    <row r="302" spans="1:14" s="14" customFormat="1">
      <c r="A302" s="15"/>
      <c r="B302" s="68"/>
      <c r="C302" s="69"/>
      <c r="D302" s="68"/>
      <c r="E302" s="68"/>
      <c r="M302" s="15"/>
      <c r="N302" s="70"/>
    </row>
    <row r="303" spans="1:14" s="14" customFormat="1">
      <c r="A303" s="15"/>
      <c r="B303" s="68"/>
      <c r="C303" s="69"/>
      <c r="D303" s="68"/>
      <c r="E303" s="68"/>
      <c r="M303" s="15"/>
      <c r="N303" s="70"/>
    </row>
    <row r="304" spans="1:14" s="14" customFormat="1">
      <c r="A304" s="15"/>
      <c r="B304" s="68"/>
      <c r="C304" s="69"/>
      <c r="D304" s="68"/>
      <c r="E304" s="68"/>
      <c r="M304" s="15"/>
      <c r="N304" s="70"/>
    </row>
    <row r="305" spans="1:14" s="14" customFormat="1">
      <c r="A305" s="15"/>
      <c r="B305" s="68"/>
      <c r="C305" s="69"/>
      <c r="D305" s="68"/>
      <c r="E305" s="68"/>
      <c r="M305" s="15"/>
      <c r="N305" s="70"/>
    </row>
    <row r="306" spans="1:14" s="14" customFormat="1">
      <c r="A306" s="15"/>
      <c r="B306" s="68"/>
      <c r="C306" s="69"/>
      <c r="D306" s="68"/>
      <c r="E306" s="68"/>
      <c r="M306" s="15"/>
      <c r="N306" s="70"/>
    </row>
    <row r="307" spans="1:14" s="14" customFormat="1">
      <c r="A307" s="15"/>
      <c r="B307" s="68"/>
      <c r="C307" s="69"/>
      <c r="D307" s="68"/>
      <c r="E307" s="68"/>
      <c r="M307" s="15"/>
      <c r="N307" s="70"/>
    </row>
    <row r="308" spans="1:14" s="14" customFormat="1">
      <c r="A308" s="15"/>
      <c r="B308" s="68"/>
      <c r="C308" s="69"/>
      <c r="D308" s="68"/>
      <c r="E308" s="68"/>
      <c r="M308" s="15"/>
      <c r="N308" s="70"/>
    </row>
    <row r="309" spans="1:14" s="14" customFormat="1">
      <c r="A309" s="15"/>
      <c r="B309" s="68"/>
      <c r="C309" s="69"/>
      <c r="D309" s="68"/>
      <c r="E309" s="68"/>
      <c r="M309" s="15"/>
      <c r="N309" s="70"/>
    </row>
    <row r="310" spans="1:14" s="14" customFormat="1">
      <c r="A310" s="15"/>
      <c r="B310" s="68"/>
      <c r="C310" s="69"/>
      <c r="D310" s="68"/>
      <c r="E310" s="68"/>
      <c r="M310" s="15"/>
      <c r="N310" s="70"/>
    </row>
    <row r="311" spans="1:14" s="14" customFormat="1">
      <c r="A311" s="15"/>
      <c r="B311" s="68"/>
      <c r="C311" s="69"/>
      <c r="D311" s="68"/>
      <c r="E311" s="68"/>
      <c r="M311" s="15"/>
      <c r="N311" s="70"/>
    </row>
    <row r="312" spans="1:14" s="14" customFormat="1">
      <c r="A312" s="15"/>
      <c r="B312" s="68"/>
      <c r="C312" s="69"/>
      <c r="D312" s="68"/>
      <c r="E312" s="68"/>
      <c r="M312" s="15"/>
      <c r="N312" s="70"/>
    </row>
    <row r="313" spans="1:14" s="14" customFormat="1">
      <c r="A313" s="15"/>
      <c r="B313" s="68"/>
      <c r="C313" s="69"/>
      <c r="D313" s="68"/>
      <c r="E313" s="68"/>
      <c r="M313" s="15"/>
      <c r="N313" s="70"/>
    </row>
    <row r="314" spans="1:14" s="14" customFormat="1">
      <c r="A314" s="15"/>
      <c r="B314" s="68"/>
      <c r="C314" s="69"/>
      <c r="D314" s="68"/>
      <c r="E314" s="68"/>
      <c r="M314" s="15"/>
      <c r="N314" s="70"/>
    </row>
    <row r="315" spans="1:14" s="14" customFormat="1">
      <c r="A315" s="15"/>
      <c r="B315" s="68"/>
      <c r="C315" s="69"/>
      <c r="D315" s="68"/>
      <c r="E315" s="68"/>
      <c r="M315" s="15"/>
      <c r="N315" s="70"/>
    </row>
    <row r="316" spans="1:14" s="14" customFormat="1">
      <c r="A316" s="15"/>
      <c r="B316" s="68"/>
      <c r="C316" s="69"/>
      <c r="D316" s="68"/>
      <c r="E316" s="68"/>
      <c r="M316" s="15"/>
      <c r="N316" s="70"/>
    </row>
    <row r="317" spans="1:14" s="14" customFormat="1">
      <c r="A317" s="15"/>
      <c r="B317" s="68"/>
      <c r="C317" s="69"/>
      <c r="D317" s="68"/>
      <c r="E317" s="68"/>
      <c r="M317" s="15"/>
      <c r="N317" s="70"/>
    </row>
    <row r="318" spans="1:14" s="14" customFormat="1">
      <c r="A318" s="15"/>
      <c r="B318" s="68"/>
      <c r="C318" s="69"/>
      <c r="D318" s="68"/>
      <c r="E318" s="68"/>
      <c r="M318" s="15"/>
      <c r="N318" s="70"/>
    </row>
    <row r="319" spans="1:14" s="14" customFormat="1">
      <c r="A319" s="15"/>
      <c r="B319" s="68"/>
      <c r="C319" s="69"/>
      <c r="D319" s="68"/>
      <c r="E319" s="68"/>
      <c r="M319" s="15"/>
      <c r="N319" s="70"/>
    </row>
    <row r="320" spans="1:14" s="14" customFormat="1">
      <c r="A320" s="15"/>
      <c r="B320" s="68"/>
      <c r="C320" s="69"/>
      <c r="D320" s="68"/>
      <c r="E320" s="68"/>
      <c r="M320" s="15"/>
      <c r="N320" s="70"/>
    </row>
    <row r="321" spans="1:14" s="14" customFormat="1">
      <c r="A321" s="15"/>
      <c r="B321" s="68"/>
      <c r="C321" s="69"/>
      <c r="D321" s="68"/>
      <c r="E321" s="68"/>
      <c r="M321" s="15"/>
      <c r="N321" s="70"/>
    </row>
    <row r="322" spans="1:14" s="14" customFormat="1">
      <c r="A322" s="15"/>
      <c r="B322" s="68"/>
      <c r="C322" s="69"/>
      <c r="D322" s="68"/>
      <c r="E322" s="68"/>
      <c r="M322" s="15"/>
      <c r="N322" s="70"/>
    </row>
    <row r="323" spans="1:14" s="14" customFormat="1">
      <c r="A323" s="15"/>
      <c r="B323" s="68"/>
      <c r="C323" s="69"/>
      <c r="D323" s="68"/>
      <c r="E323" s="68"/>
      <c r="M323" s="15"/>
      <c r="N323" s="70"/>
    </row>
    <row r="324" spans="1:14" s="14" customFormat="1">
      <c r="A324" s="15"/>
      <c r="B324" s="68"/>
      <c r="C324" s="69"/>
      <c r="D324" s="68"/>
      <c r="E324" s="68"/>
      <c r="M324" s="15"/>
      <c r="N324" s="70"/>
    </row>
    <row r="325" spans="1:14" s="14" customFormat="1">
      <c r="A325" s="15"/>
      <c r="B325" s="68"/>
      <c r="C325" s="69"/>
      <c r="D325" s="68"/>
      <c r="E325" s="68"/>
      <c r="M325" s="15"/>
      <c r="N325" s="70"/>
    </row>
    <row r="326" spans="1:14" s="14" customFormat="1">
      <c r="A326" s="15"/>
      <c r="B326" s="68"/>
      <c r="C326" s="69"/>
      <c r="D326" s="68"/>
      <c r="E326" s="68"/>
      <c r="M326" s="15"/>
      <c r="N326" s="70"/>
    </row>
    <row r="327" spans="1:14" s="14" customFormat="1">
      <c r="A327" s="15"/>
      <c r="B327" s="68"/>
      <c r="C327" s="69"/>
      <c r="D327" s="68"/>
      <c r="E327" s="68"/>
      <c r="M327" s="15"/>
      <c r="N327" s="70"/>
    </row>
    <row r="328" spans="1:14" s="14" customFormat="1">
      <c r="A328" s="15"/>
      <c r="B328" s="68"/>
      <c r="C328" s="69"/>
      <c r="D328" s="68"/>
      <c r="E328" s="68"/>
      <c r="M328" s="15"/>
      <c r="N328" s="70"/>
    </row>
    <row r="329" spans="1:14" s="14" customFormat="1">
      <c r="A329" s="15"/>
      <c r="B329" s="68"/>
      <c r="C329" s="69"/>
      <c r="D329" s="68"/>
      <c r="E329" s="68"/>
      <c r="M329" s="15"/>
      <c r="N329" s="70"/>
    </row>
    <row r="330" spans="1:14" s="14" customFormat="1">
      <c r="A330" s="15"/>
      <c r="B330" s="68"/>
      <c r="C330" s="69"/>
      <c r="D330" s="68"/>
      <c r="E330" s="68"/>
      <c r="M330" s="15"/>
      <c r="N330" s="70"/>
    </row>
    <row r="331" spans="1:14" s="14" customFormat="1">
      <c r="A331" s="15"/>
      <c r="B331" s="68"/>
      <c r="C331" s="69"/>
      <c r="D331" s="68"/>
      <c r="E331" s="68"/>
      <c r="M331" s="15"/>
      <c r="N331" s="70"/>
    </row>
    <row r="332" spans="1:14" s="14" customFormat="1">
      <c r="A332" s="15"/>
      <c r="B332" s="68"/>
      <c r="C332" s="69"/>
      <c r="D332" s="68"/>
      <c r="E332" s="68"/>
      <c r="M332" s="15"/>
      <c r="N332" s="70"/>
    </row>
    <row r="333" spans="1:14" s="14" customFormat="1">
      <c r="A333" s="15"/>
      <c r="B333" s="68"/>
      <c r="C333" s="69"/>
      <c r="D333" s="68"/>
      <c r="E333" s="68"/>
      <c r="M333" s="15"/>
      <c r="N333" s="70"/>
    </row>
    <row r="334" spans="1:14" s="14" customFormat="1">
      <c r="A334" s="15"/>
      <c r="B334" s="68"/>
      <c r="C334" s="69"/>
      <c r="D334" s="68"/>
      <c r="E334" s="68"/>
      <c r="M334" s="15"/>
      <c r="N334" s="70"/>
    </row>
    <row r="335" spans="1:14" s="14" customFormat="1">
      <c r="A335" s="15"/>
      <c r="B335" s="68"/>
      <c r="C335" s="69"/>
      <c r="D335" s="68"/>
      <c r="E335" s="68"/>
      <c r="M335" s="15"/>
      <c r="N335" s="70"/>
    </row>
    <row r="336" spans="1:14" s="14" customFormat="1">
      <c r="A336" s="15"/>
      <c r="B336" s="68"/>
      <c r="C336" s="69"/>
      <c r="D336" s="68"/>
      <c r="E336" s="68"/>
      <c r="M336" s="15"/>
      <c r="N336" s="70"/>
    </row>
    <row r="337" spans="1:14" s="14" customFormat="1">
      <c r="A337" s="15"/>
      <c r="B337" s="68"/>
      <c r="C337" s="69"/>
      <c r="D337" s="68"/>
      <c r="E337" s="68"/>
      <c r="M337" s="15"/>
      <c r="N337" s="70"/>
    </row>
    <row r="338" spans="1:14" s="14" customFormat="1">
      <c r="A338" s="15"/>
      <c r="B338" s="68"/>
      <c r="C338" s="69"/>
      <c r="D338" s="68"/>
      <c r="E338" s="68"/>
      <c r="M338" s="15"/>
      <c r="N338" s="70"/>
    </row>
    <row r="339" spans="1:14" s="14" customFormat="1">
      <c r="A339" s="15"/>
      <c r="B339" s="68"/>
      <c r="C339" s="69"/>
      <c r="D339" s="68"/>
      <c r="E339" s="68"/>
      <c r="M339" s="15"/>
      <c r="N339" s="70"/>
    </row>
    <row r="340" spans="1:14" s="14" customFormat="1">
      <c r="A340" s="15"/>
      <c r="B340" s="68"/>
      <c r="C340" s="69"/>
      <c r="D340" s="68"/>
      <c r="E340" s="68"/>
      <c r="M340" s="15"/>
      <c r="N340" s="70"/>
    </row>
    <row r="341" spans="1:14" s="14" customFormat="1">
      <c r="A341" s="15"/>
      <c r="B341" s="68"/>
      <c r="C341" s="69"/>
      <c r="D341" s="68"/>
      <c r="E341" s="68"/>
      <c r="M341" s="15"/>
      <c r="N341" s="70"/>
    </row>
    <row r="342" spans="1:14" s="14" customFormat="1">
      <c r="A342" s="15"/>
      <c r="B342" s="68"/>
      <c r="C342" s="69"/>
      <c r="D342" s="68"/>
      <c r="E342" s="68"/>
      <c r="M342" s="15"/>
      <c r="N342" s="70"/>
    </row>
    <row r="343" spans="1:14" s="14" customFormat="1">
      <c r="A343" s="15"/>
      <c r="B343" s="68"/>
      <c r="C343" s="69"/>
      <c r="D343" s="68"/>
      <c r="E343" s="68"/>
      <c r="M343" s="15"/>
      <c r="N343" s="70"/>
    </row>
    <row r="344" spans="1:14" s="14" customFormat="1">
      <c r="A344" s="15"/>
      <c r="B344" s="68"/>
      <c r="C344" s="69"/>
      <c r="D344" s="68"/>
      <c r="E344" s="68"/>
      <c r="M344" s="15"/>
      <c r="N344" s="70"/>
    </row>
    <row r="345" spans="1:14" s="14" customFormat="1">
      <c r="A345" s="15"/>
      <c r="B345" s="68"/>
      <c r="C345" s="69"/>
      <c r="D345" s="68"/>
      <c r="E345" s="68"/>
      <c r="M345" s="15"/>
      <c r="N345" s="70"/>
    </row>
    <row r="346" spans="1:14" s="14" customFormat="1">
      <c r="A346" s="15"/>
      <c r="B346" s="68"/>
      <c r="C346" s="69"/>
      <c r="D346" s="68"/>
      <c r="E346" s="68"/>
      <c r="M346" s="15"/>
      <c r="N346" s="70"/>
    </row>
    <row r="347" spans="1:14" s="14" customFormat="1">
      <c r="A347" s="15"/>
      <c r="B347" s="68"/>
      <c r="C347" s="69"/>
      <c r="D347" s="68"/>
      <c r="E347" s="68"/>
      <c r="M347" s="15"/>
      <c r="N347" s="70"/>
    </row>
    <row r="348" spans="1:14" s="14" customFormat="1">
      <c r="A348" s="15"/>
      <c r="B348" s="68"/>
      <c r="C348" s="69"/>
      <c r="D348" s="68"/>
      <c r="E348" s="68"/>
      <c r="M348" s="15"/>
      <c r="N348" s="70"/>
    </row>
    <row r="349" spans="1:14" s="14" customFormat="1">
      <c r="A349" s="15"/>
      <c r="B349" s="68"/>
      <c r="C349" s="69"/>
      <c r="D349" s="68"/>
      <c r="E349" s="68"/>
      <c r="M349" s="15"/>
      <c r="N349" s="70"/>
    </row>
    <row r="350" spans="1:14" s="14" customFormat="1">
      <c r="A350" s="15"/>
      <c r="B350" s="68"/>
      <c r="C350" s="69"/>
      <c r="D350" s="68"/>
      <c r="E350" s="68"/>
      <c r="M350" s="15"/>
      <c r="N350" s="70"/>
    </row>
    <row r="351" spans="1:14" s="14" customFormat="1">
      <c r="A351" s="15"/>
      <c r="B351" s="68"/>
      <c r="C351" s="69"/>
      <c r="D351" s="68"/>
      <c r="E351" s="68"/>
      <c r="M351" s="15"/>
      <c r="N351" s="70"/>
    </row>
    <row r="352" spans="1:14" s="14" customFormat="1">
      <c r="A352" s="15"/>
      <c r="B352" s="68"/>
      <c r="C352" s="69"/>
      <c r="D352" s="68"/>
      <c r="E352" s="68"/>
      <c r="M352" s="15"/>
      <c r="N352" s="70"/>
    </row>
    <row r="353" spans="1:14" s="14" customFormat="1">
      <c r="A353" s="15"/>
      <c r="B353" s="68"/>
      <c r="C353" s="69"/>
      <c r="D353" s="68"/>
      <c r="E353" s="68"/>
      <c r="M353" s="15"/>
      <c r="N353" s="70"/>
    </row>
    <row r="354" spans="1:14" s="14" customFormat="1">
      <c r="A354" s="15"/>
      <c r="B354" s="68"/>
      <c r="C354" s="69"/>
      <c r="D354" s="68"/>
      <c r="E354" s="68"/>
      <c r="M354" s="15"/>
      <c r="N354" s="70"/>
    </row>
    <row r="355" spans="1:14" s="14" customFormat="1">
      <c r="A355" s="15"/>
      <c r="B355" s="68"/>
      <c r="C355" s="69"/>
      <c r="D355" s="68"/>
      <c r="E355" s="68"/>
      <c r="M355" s="15"/>
      <c r="N355" s="70"/>
    </row>
    <row r="356" spans="1:14" s="14" customFormat="1">
      <c r="A356" s="15"/>
      <c r="B356" s="68"/>
      <c r="C356" s="69"/>
      <c r="D356" s="68"/>
      <c r="E356" s="68"/>
      <c r="M356" s="15"/>
      <c r="N356" s="70"/>
    </row>
    <row r="357" spans="1:14" s="14" customFormat="1">
      <c r="A357" s="15"/>
      <c r="B357" s="68"/>
      <c r="C357" s="69"/>
      <c r="D357" s="68"/>
      <c r="E357" s="68"/>
      <c r="M357" s="15"/>
      <c r="N357" s="70"/>
    </row>
    <row r="358" spans="1:14" s="14" customFormat="1">
      <c r="A358" s="15"/>
      <c r="B358" s="68"/>
      <c r="C358" s="69"/>
      <c r="D358" s="68"/>
      <c r="E358" s="68"/>
      <c r="M358" s="15"/>
      <c r="N358" s="70"/>
    </row>
    <row r="359" spans="1:14" s="14" customFormat="1">
      <c r="A359" s="15"/>
      <c r="B359" s="68"/>
      <c r="C359" s="69"/>
      <c r="D359" s="68"/>
      <c r="E359" s="68"/>
      <c r="M359" s="15"/>
      <c r="N359" s="70"/>
    </row>
    <row r="360" spans="1:14" s="14" customFormat="1">
      <c r="A360" s="15"/>
      <c r="B360" s="68"/>
      <c r="C360" s="69"/>
      <c r="D360" s="68"/>
      <c r="E360" s="68"/>
      <c r="M360" s="15"/>
      <c r="N360" s="70"/>
    </row>
    <row r="361" spans="1:14" s="14" customFormat="1">
      <c r="A361" s="15"/>
      <c r="B361" s="68"/>
      <c r="C361" s="69"/>
      <c r="D361" s="68"/>
      <c r="E361" s="68"/>
      <c r="M361" s="15"/>
      <c r="N361" s="70"/>
    </row>
    <row r="362" spans="1:14" s="14" customFormat="1">
      <c r="A362" s="15"/>
      <c r="B362" s="68"/>
      <c r="C362" s="69"/>
      <c r="D362" s="68"/>
      <c r="E362" s="68"/>
      <c r="M362" s="15"/>
      <c r="N362" s="70"/>
    </row>
    <row r="363" spans="1:14" s="14" customFormat="1">
      <c r="A363" s="15"/>
      <c r="B363" s="68"/>
      <c r="C363" s="69"/>
      <c r="D363" s="68"/>
      <c r="E363" s="68"/>
      <c r="M363" s="15"/>
      <c r="N363" s="70"/>
    </row>
    <row r="364" spans="1:14" s="14" customFormat="1">
      <c r="A364" s="15"/>
      <c r="B364" s="68"/>
      <c r="C364" s="69"/>
      <c r="D364" s="68"/>
      <c r="E364" s="68"/>
      <c r="M364" s="15"/>
      <c r="N364" s="70"/>
    </row>
    <row r="365" spans="1:14" s="14" customFormat="1">
      <c r="A365" s="15"/>
      <c r="B365" s="68"/>
      <c r="C365" s="69"/>
      <c r="D365" s="68"/>
      <c r="E365" s="68"/>
      <c r="M365" s="15"/>
      <c r="N365" s="70"/>
    </row>
    <row r="366" spans="1:14" s="14" customFormat="1">
      <c r="A366" s="15"/>
      <c r="B366" s="68"/>
      <c r="C366" s="69"/>
      <c r="D366" s="68"/>
      <c r="E366" s="68"/>
      <c r="M366" s="15"/>
      <c r="N366" s="70"/>
    </row>
    <row r="367" spans="1:14" s="14" customFormat="1">
      <c r="A367" s="15"/>
      <c r="B367" s="68"/>
      <c r="C367" s="69"/>
      <c r="D367" s="68"/>
      <c r="E367" s="68"/>
      <c r="M367" s="15"/>
      <c r="N367" s="70"/>
    </row>
    <row r="368" spans="1:14" s="14" customFormat="1">
      <c r="A368" s="15"/>
      <c r="B368" s="68"/>
      <c r="C368" s="69"/>
      <c r="D368" s="68"/>
      <c r="E368" s="68"/>
      <c r="M368" s="15"/>
      <c r="N368" s="70"/>
    </row>
    <row r="369" spans="1:14" s="14" customFormat="1">
      <c r="A369" s="15"/>
      <c r="B369" s="68"/>
      <c r="C369" s="69"/>
      <c r="D369" s="68"/>
      <c r="E369" s="68"/>
      <c r="M369" s="15"/>
      <c r="N369" s="70"/>
    </row>
    <row r="370" spans="1:14" s="14" customFormat="1">
      <c r="A370" s="15"/>
      <c r="B370" s="68"/>
      <c r="C370" s="69"/>
      <c r="D370" s="68"/>
      <c r="E370" s="68"/>
      <c r="M370" s="15"/>
      <c r="N370" s="70"/>
    </row>
    <row r="371" spans="1:14" s="14" customFormat="1">
      <c r="A371" s="15"/>
      <c r="B371" s="68"/>
      <c r="C371" s="69"/>
      <c r="D371" s="68"/>
      <c r="E371" s="68"/>
      <c r="M371" s="15"/>
      <c r="N371" s="70"/>
    </row>
    <row r="372" spans="1:14" s="14" customFormat="1">
      <c r="A372" s="15"/>
      <c r="B372" s="68"/>
      <c r="C372" s="69"/>
      <c r="D372" s="68"/>
      <c r="E372" s="68"/>
      <c r="M372" s="15"/>
      <c r="N372" s="70"/>
    </row>
    <row r="373" spans="1:14" s="14" customFormat="1">
      <c r="A373" s="15"/>
      <c r="B373" s="68"/>
      <c r="C373" s="69"/>
      <c r="D373" s="68"/>
      <c r="E373" s="68"/>
      <c r="M373" s="15"/>
      <c r="N373" s="70"/>
    </row>
    <row r="374" spans="1:14" s="14" customFormat="1">
      <c r="A374" s="15"/>
      <c r="B374" s="68"/>
      <c r="C374" s="69"/>
      <c r="D374" s="68"/>
      <c r="E374" s="68"/>
      <c r="M374" s="15"/>
      <c r="N374" s="70"/>
    </row>
    <row r="375" spans="1:14" s="14" customFormat="1">
      <c r="A375" s="15"/>
      <c r="B375" s="68"/>
      <c r="C375" s="69"/>
      <c r="D375" s="68"/>
      <c r="E375" s="68"/>
      <c r="M375" s="15"/>
      <c r="N375" s="70"/>
    </row>
    <row r="376" spans="1:14" s="14" customFormat="1">
      <c r="A376" s="15"/>
      <c r="B376" s="68"/>
      <c r="C376" s="69"/>
      <c r="D376" s="68"/>
      <c r="E376" s="68"/>
      <c r="M376" s="15"/>
      <c r="N376" s="70"/>
    </row>
    <row r="377" spans="1:14" s="14" customFormat="1">
      <c r="A377" s="15"/>
      <c r="B377" s="68"/>
      <c r="C377" s="69"/>
      <c r="D377" s="68"/>
      <c r="E377" s="68"/>
      <c r="M377" s="15"/>
      <c r="N377" s="70"/>
    </row>
    <row r="378" spans="1:14" s="14" customFormat="1">
      <c r="A378" s="15"/>
      <c r="B378" s="68"/>
      <c r="C378" s="69"/>
      <c r="D378" s="68"/>
      <c r="E378" s="68"/>
      <c r="M378" s="15"/>
      <c r="N378" s="70"/>
    </row>
    <row r="379" spans="1:14" s="14" customFormat="1">
      <c r="A379" s="15"/>
      <c r="B379" s="68"/>
      <c r="C379" s="69"/>
      <c r="D379" s="68"/>
      <c r="E379" s="68"/>
      <c r="M379" s="15"/>
      <c r="N379" s="70"/>
    </row>
    <row r="380" spans="1:14" s="14" customFormat="1">
      <c r="A380" s="15"/>
      <c r="B380" s="68"/>
      <c r="C380" s="69"/>
      <c r="D380" s="68"/>
      <c r="E380" s="68"/>
      <c r="M380" s="15"/>
      <c r="N380" s="70"/>
    </row>
    <row r="381" spans="1:14" s="14" customFormat="1">
      <c r="A381" s="15"/>
      <c r="B381" s="68"/>
      <c r="C381" s="69"/>
      <c r="D381" s="68"/>
      <c r="E381" s="68"/>
      <c r="M381" s="15"/>
      <c r="N381" s="70"/>
    </row>
    <row r="382" spans="1:14" s="14" customFormat="1">
      <c r="A382" s="15"/>
      <c r="B382" s="68"/>
      <c r="C382" s="69"/>
      <c r="D382" s="68"/>
      <c r="E382" s="68"/>
      <c r="M382" s="15"/>
      <c r="N382" s="70"/>
    </row>
    <row r="383" spans="1:14" s="14" customFormat="1">
      <c r="A383" s="15"/>
      <c r="B383" s="68"/>
      <c r="C383" s="69"/>
      <c r="D383" s="68"/>
      <c r="E383" s="68"/>
      <c r="M383" s="15"/>
      <c r="N383" s="70"/>
    </row>
    <row r="384" spans="1:14" s="14" customFormat="1">
      <c r="A384" s="15"/>
      <c r="B384" s="68"/>
      <c r="C384" s="69"/>
      <c r="D384" s="68"/>
      <c r="E384" s="68"/>
      <c r="M384" s="15"/>
      <c r="N384" s="70"/>
    </row>
    <row r="385" spans="1:14" s="14" customFormat="1">
      <c r="A385" s="15"/>
      <c r="B385" s="68"/>
      <c r="C385" s="69"/>
      <c r="D385" s="68"/>
      <c r="E385" s="68"/>
      <c r="M385" s="15"/>
      <c r="N385" s="70"/>
    </row>
    <row r="386" spans="1:14" s="14" customFormat="1">
      <c r="A386" s="15"/>
      <c r="B386" s="68"/>
      <c r="C386" s="69"/>
      <c r="D386" s="68"/>
      <c r="E386" s="68"/>
      <c r="M386" s="15"/>
      <c r="N386" s="70"/>
    </row>
    <row r="387" spans="1:14" s="14" customFormat="1">
      <c r="A387" s="15"/>
      <c r="B387" s="68"/>
      <c r="C387" s="69"/>
      <c r="D387" s="68"/>
      <c r="E387" s="68"/>
      <c r="M387" s="15"/>
      <c r="N387" s="70"/>
    </row>
    <row r="388" spans="1:14" s="14" customFormat="1">
      <c r="A388" s="15"/>
      <c r="B388" s="68"/>
      <c r="C388" s="69"/>
      <c r="D388" s="68"/>
      <c r="E388" s="68"/>
      <c r="M388" s="15"/>
      <c r="N388" s="70"/>
    </row>
    <row r="389" spans="1:14" s="14" customFormat="1">
      <c r="A389" s="15"/>
      <c r="B389" s="68"/>
      <c r="C389" s="69"/>
      <c r="D389" s="68"/>
      <c r="E389" s="68"/>
      <c r="M389" s="15"/>
      <c r="N389" s="70"/>
    </row>
    <row r="390" spans="1:14" s="14" customFormat="1">
      <c r="A390" s="15"/>
      <c r="B390" s="68"/>
      <c r="C390" s="69"/>
      <c r="D390" s="68"/>
      <c r="E390" s="68"/>
      <c r="M390" s="15"/>
      <c r="N390" s="70"/>
    </row>
    <row r="391" spans="1:14" s="14" customFormat="1">
      <c r="A391" s="15"/>
      <c r="B391" s="68"/>
      <c r="C391" s="69"/>
      <c r="D391" s="68"/>
      <c r="E391" s="68"/>
      <c r="M391" s="15"/>
      <c r="N391" s="70"/>
    </row>
    <row r="392" spans="1:14" s="14" customFormat="1">
      <c r="A392" s="15"/>
      <c r="B392" s="68"/>
      <c r="C392" s="69"/>
      <c r="D392" s="68"/>
      <c r="E392" s="68"/>
      <c r="M392" s="15"/>
      <c r="N392" s="70"/>
    </row>
    <row r="393" spans="1:14" s="14" customFormat="1">
      <c r="A393" s="15"/>
      <c r="B393" s="68"/>
      <c r="C393" s="69"/>
      <c r="D393" s="68"/>
      <c r="E393" s="68"/>
      <c r="M393" s="15"/>
      <c r="N393" s="70"/>
    </row>
    <row r="394" spans="1:14" s="14" customFormat="1">
      <c r="A394" s="15"/>
      <c r="B394" s="68"/>
      <c r="C394" s="69"/>
      <c r="D394" s="68"/>
      <c r="E394" s="68"/>
      <c r="M394" s="15"/>
      <c r="N394" s="70"/>
    </row>
    <row r="395" spans="1:14" s="14" customFormat="1">
      <c r="A395" s="15"/>
      <c r="B395" s="68"/>
      <c r="C395" s="69"/>
      <c r="D395" s="68"/>
      <c r="E395" s="68"/>
      <c r="M395" s="15"/>
      <c r="N395" s="70"/>
    </row>
    <row r="396" spans="1:14" s="14" customFormat="1">
      <c r="A396" s="15"/>
      <c r="B396" s="68"/>
      <c r="C396" s="69"/>
      <c r="D396" s="68"/>
      <c r="E396" s="68"/>
      <c r="M396" s="15"/>
      <c r="N396" s="70"/>
    </row>
    <row r="397" spans="1:14" s="14" customFormat="1">
      <c r="A397" s="15"/>
      <c r="B397" s="68"/>
      <c r="C397" s="69"/>
      <c r="D397" s="68"/>
      <c r="E397" s="68"/>
      <c r="M397" s="15"/>
      <c r="N397" s="70"/>
    </row>
    <row r="398" spans="1:14" s="14" customFormat="1">
      <c r="A398" s="15"/>
      <c r="B398" s="68"/>
      <c r="C398" s="69"/>
      <c r="D398" s="68"/>
      <c r="E398" s="68"/>
      <c r="M398" s="15"/>
      <c r="N398" s="70"/>
    </row>
    <row r="399" spans="1:14" s="14" customFormat="1">
      <c r="A399" s="15"/>
      <c r="B399" s="68"/>
      <c r="C399" s="69"/>
      <c r="D399" s="68"/>
      <c r="E399" s="68"/>
      <c r="M399" s="15"/>
      <c r="N399" s="70"/>
    </row>
    <row r="400" spans="1:14" s="14" customFormat="1">
      <c r="A400" s="15"/>
      <c r="B400" s="68"/>
      <c r="C400" s="69"/>
      <c r="D400" s="68"/>
      <c r="E400" s="68"/>
      <c r="M400" s="15"/>
      <c r="N400" s="70"/>
    </row>
    <row r="401" spans="1:14" s="14" customFormat="1">
      <c r="A401" s="15"/>
      <c r="B401" s="68"/>
      <c r="C401" s="69"/>
      <c r="D401" s="68"/>
      <c r="E401" s="68"/>
      <c r="M401" s="15"/>
      <c r="N401" s="70"/>
    </row>
    <row r="402" spans="1:14" s="14" customFormat="1">
      <c r="A402" s="15"/>
      <c r="B402" s="68"/>
      <c r="C402" s="69"/>
      <c r="D402" s="68"/>
      <c r="E402" s="68"/>
      <c r="M402" s="15"/>
      <c r="N402" s="70"/>
    </row>
    <row r="403" spans="1:14" s="14" customFormat="1">
      <c r="A403" s="15"/>
      <c r="B403" s="68"/>
      <c r="C403" s="69"/>
      <c r="D403" s="68"/>
      <c r="E403" s="68"/>
      <c r="M403" s="15"/>
      <c r="N403" s="70"/>
    </row>
    <row r="404" spans="1:14" s="14" customFormat="1">
      <c r="A404" s="15"/>
      <c r="B404" s="68"/>
      <c r="C404" s="69"/>
      <c r="D404" s="68"/>
      <c r="E404" s="68"/>
      <c r="M404" s="15"/>
      <c r="N404" s="70"/>
    </row>
    <row r="405" spans="1:14" s="14" customFormat="1">
      <c r="A405" s="15"/>
      <c r="B405" s="68"/>
      <c r="C405" s="69"/>
      <c r="D405" s="68"/>
      <c r="E405" s="68"/>
      <c r="M405" s="15"/>
      <c r="N405" s="70"/>
    </row>
    <row r="406" spans="1:14" s="14" customFormat="1">
      <c r="A406" s="15"/>
      <c r="B406" s="68"/>
      <c r="C406" s="69"/>
      <c r="D406" s="68"/>
      <c r="E406" s="68"/>
      <c r="M406" s="15"/>
      <c r="N406" s="70"/>
    </row>
    <row r="407" spans="1:14" s="14" customFormat="1">
      <c r="A407" s="15"/>
      <c r="B407" s="68"/>
      <c r="C407" s="69"/>
      <c r="D407" s="68"/>
      <c r="E407" s="68"/>
      <c r="M407" s="15"/>
      <c r="N407" s="70"/>
    </row>
    <row r="408" spans="1:14" s="14" customFormat="1">
      <c r="A408" s="15"/>
      <c r="B408" s="68"/>
      <c r="C408" s="69"/>
      <c r="D408" s="68"/>
      <c r="E408" s="68"/>
      <c r="M408" s="15"/>
      <c r="N408" s="70"/>
    </row>
    <row r="409" spans="1:14" s="14" customFormat="1">
      <c r="A409" s="15"/>
      <c r="B409" s="68"/>
      <c r="C409" s="69"/>
      <c r="D409" s="68"/>
      <c r="E409" s="68"/>
      <c r="M409" s="15"/>
      <c r="N409" s="70"/>
    </row>
    <row r="410" spans="1:14" s="14" customFormat="1">
      <c r="A410" s="15"/>
      <c r="B410" s="68"/>
      <c r="C410" s="69"/>
      <c r="D410" s="68"/>
      <c r="E410" s="68"/>
      <c r="M410" s="15"/>
      <c r="N410" s="70"/>
    </row>
    <row r="411" spans="1:14" s="14" customFormat="1">
      <c r="A411" s="15"/>
      <c r="B411" s="68"/>
      <c r="C411" s="69"/>
      <c r="D411" s="68"/>
      <c r="E411" s="68"/>
      <c r="M411" s="15"/>
      <c r="N411" s="70"/>
    </row>
    <row r="412" spans="1:14" s="14" customFormat="1">
      <c r="A412" s="15"/>
      <c r="B412" s="68"/>
      <c r="C412" s="69"/>
      <c r="D412" s="68"/>
      <c r="E412" s="68"/>
      <c r="M412" s="15"/>
      <c r="N412" s="70"/>
    </row>
    <row r="413" spans="1:14" s="14" customFormat="1">
      <c r="A413" s="15"/>
      <c r="B413" s="68"/>
      <c r="C413" s="69"/>
      <c r="D413" s="68"/>
      <c r="E413" s="68"/>
      <c r="M413" s="15"/>
      <c r="N413" s="70"/>
    </row>
    <row r="414" spans="1:14" s="14" customFormat="1">
      <c r="A414" s="15"/>
      <c r="B414" s="68"/>
      <c r="C414" s="69"/>
      <c r="D414" s="68"/>
      <c r="E414" s="68"/>
      <c r="M414" s="15"/>
      <c r="N414" s="70"/>
    </row>
    <row r="415" spans="1:14" s="14" customFormat="1">
      <c r="A415" s="15"/>
      <c r="B415" s="68"/>
      <c r="C415" s="69"/>
      <c r="D415" s="68"/>
      <c r="E415" s="68"/>
      <c r="M415" s="15"/>
      <c r="N415" s="70"/>
    </row>
    <row r="416" spans="1:14" s="14" customFormat="1">
      <c r="A416" s="15"/>
      <c r="B416" s="68"/>
      <c r="C416" s="69"/>
      <c r="D416" s="68"/>
      <c r="E416" s="68"/>
      <c r="M416" s="15"/>
      <c r="N416" s="70"/>
    </row>
    <row r="417" spans="1:14" s="14" customFormat="1">
      <c r="A417" s="15"/>
      <c r="B417" s="68"/>
      <c r="C417" s="69"/>
      <c r="D417" s="68"/>
      <c r="E417" s="68"/>
      <c r="M417" s="15"/>
      <c r="N417" s="70"/>
    </row>
    <row r="418" spans="1:14" s="14" customFormat="1">
      <c r="A418" s="15"/>
      <c r="B418" s="68"/>
      <c r="C418" s="69"/>
      <c r="D418" s="68"/>
      <c r="E418" s="68"/>
      <c r="M418" s="15"/>
      <c r="N418" s="70"/>
    </row>
    <row r="419" spans="1:14" s="14" customFormat="1">
      <c r="A419" s="15"/>
      <c r="B419" s="68"/>
      <c r="C419" s="69"/>
      <c r="D419" s="68"/>
      <c r="E419" s="68"/>
      <c r="M419" s="15"/>
      <c r="N419" s="70"/>
    </row>
    <row r="420" spans="1:14" s="14" customFormat="1">
      <c r="A420" s="15"/>
      <c r="B420" s="68"/>
      <c r="C420" s="69"/>
      <c r="D420" s="68"/>
      <c r="E420" s="68"/>
      <c r="M420" s="15"/>
      <c r="N420" s="70"/>
    </row>
    <row r="421" spans="1:14" s="14" customFormat="1">
      <c r="A421" s="15"/>
      <c r="B421" s="68"/>
      <c r="C421" s="69"/>
      <c r="D421" s="68"/>
      <c r="E421" s="68"/>
      <c r="M421" s="15"/>
      <c r="N421" s="70"/>
    </row>
    <row r="422" spans="1:14" s="14" customFormat="1">
      <c r="A422" s="15"/>
      <c r="B422" s="68"/>
      <c r="C422" s="69"/>
      <c r="D422" s="68"/>
      <c r="E422" s="68"/>
      <c r="M422" s="15"/>
      <c r="N422" s="70"/>
    </row>
    <row r="423" spans="1:14" s="14" customFormat="1">
      <c r="A423" s="15"/>
      <c r="B423" s="68"/>
      <c r="C423" s="69"/>
      <c r="D423" s="68"/>
      <c r="E423" s="68"/>
      <c r="M423" s="15"/>
      <c r="N423" s="70"/>
    </row>
    <row r="424" spans="1:14" s="14" customFormat="1">
      <c r="A424" s="15"/>
      <c r="B424" s="68"/>
      <c r="C424" s="69"/>
      <c r="D424" s="68"/>
      <c r="E424" s="68"/>
      <c r="M424" s="15"/>
      <c r="N424" s="70"/>
    </row>
    <row r="425" spans="1:14" s="14" customFormat="1">
      <c r="A425" s="15"/>
      <c r="B425" s="68"/>
      <c r="C425" s="69"/>
      <c r="D425" s="68"/>
      <c r="E425" s="68"/>
      <c r="M425" s="15"/>
      <c r="N425" s="70"/>
    </row>
    <row r="426" spans="1:14" s="14" customFormat="1">
      <c r="A426" s="15"/>
      <c r="B426" s="68"/>
      <c r="C426" s="69"/>
      <c r="D426" s="68"/>
      <c r="E426" s="68"/>
      <c r="M426" s="15"/>
      <c r="N426" s="70"/>
    </row>
    <row r="427" spans="1:14" s="14" customFormat="1">
      <c r="A427" s="15"/>
      <c r="B427" s="68"/>
      <c r="C427" s="69"/>
      <c r="D427" s="68"/>
      <c r="E427" s="68"/>
      <c r="M427" s="15"/>
      <c r="N427" s="70"/>
    </row>
    <row r="428" spans="1:14" s="14" customFormat="1">
      <c r="A428" s="15"/>
      <c r="B428" s="68"/>
      <c r="C428" s="69"/>
      <c r="D428" s="68"/>
      <c r="E428" s="68"/>
      <c r="M428" s="15"/>
      <c r="N428" s="70"/>
    </row>
    <row r="429" spans="1:14" s="14" customFormat="1">
      <c r="A429" s="15"/>
      <c r="B429" s="68"/>
      <c r="C429" s="69"/>
      <c r="D429" s="68"/>
      <c r="E429" s="68"/>
      <c r="M429" s="15"/>
      <c r="N429" s="70"/>
    </row>
    <row r="430" spans="1:14" s="14" customFormat="1">
      <c r="A430" s="15"/>
      <c r="B430" s="68"/>
      <c r="C430" s="69"/>
      <c r="D430" s="68"/>
      <c r="E430" s="68"/>
      <c r="M430" s="15"/>
      <c r="N430" s="70"/>
    </row>
    <row r="431" spans="1:14" s="14" customFormat="1">
      <c r="A431" s="15"/>
      <c r="B431" s="68"/>
      <c r="C431" s="69"/>
      <c r="D431" s="68"/>
      <c r="E431" s="68"/>
      <c r="M431" s="15"/>
      <c r="N431" s="70"/>
    </row>
    <row r="432" spans="1:14" s="14" customFormat="1">
      <c r="A432" s="15"/>
      <c r="B432" s="68"/>
      <c r="C432" s="69"/>
      <c r="D432" s="68"/>
      <c r="E432" s="68"/>
      <c r="M432" s="15"/>
      <c r="N432" s="70"/>
    </row>
    <row r="433" spans="1:14" s="14" customFormat="1">
      <c r="A433" s="15"/>
      <c r="B433" s="68"/>
      <c r="C433" s="69"/>
      <c r="D433" s="68"/>
      <c r="E433" s="68"/>
      <c r="M433" s="15"/>
      <c r="N433" s="70"/>
    </row>
    <row r="434" spans="1:14" s="14" customFormat="1">
      <c r="A434" s="15"/>
      <c r="B434" s="68"/>
      <c r="C434" s="69"/>
      <c r="D434" s="68"/>
      <c r="E434" s="68"/>
      <c r="M434" s="15"/>
      <c r="N434" s="70"/>
    </row>
    <row r="435" spans="1:14" s="14" customFormat="1">
      <c r="A435" s="15"/>
      <c r="B435" s="68"/>
      <c r="C435" s="69"/>
      <c r="D435" s="68"/>
      <c r="E435" s="68"/>
      <c r="M435" s="15"/>
      <c r="N435" s="70"/>
    </row>
    <row r="436" spans="1:14" s="14" customFormat="1">
      <c r="A436" s="15"/>
      <c r="B436" s="68"/>
      <c r="C436" s="69"/>
      <c r="D436" s="68"/>
      <c r="E436" s="68"/>
      <c r="M436" s="15"/>
      <c r="N436" s="70"/>
    </row>
    <row r="437" spans="1:14" s="14" customFormat="1">
      <c r="A437" s="15"/>
      <c r="B437" s="68"/>
      <c r="C437" s="69"/>
      <c r="D437" s="68"/>
      <c r="E437" s="68"/>
      <c r="M437" s="15"/>
      <c r="N437" s="70"/>
    </row>
    <row r="438" spans="1:14" s="14" customFormat="1">
      <c r="A438" s="15"/>
      <c r="B438" s="68"/>
      <c r="C438" s="69"/>
      <c r="D438" s="68"/>
      <c r="E438" s="68"/>
      <c r="M438" s="15"/>
      <c r="N438" s="70"/>
    </row>
    <row r="439" spans="1:14" s="14" customFormat="1">
      <c r="A439" s="15"/>
      <c r="B439" s="68"/>
      <c r="C439" s="69"/>
      <c r="D439" s="68"/>
      <c r="E439" s="68"/>
      <c r="M439" s="15"/>
      <c r="N439" s="70"/>
    </row>
    <row r="440" spans="1:14" s="14" customFormat="1">
      <c r="A440" s="15"/>
      <c r="B440" s="68"/>
      <c r="C440" s="69"/>
      <c r="D440" s="68"/>
      <c r="E440" s="68"/>
      <c r="M440" s="15"/>
      <c r="N440" s="70"/>
    </row>
    <row r="441" spans="1:14" s="14" customFormat="1">
      <c r="A441" s="15"/>
      <c r="B441" s="68"/>
      <c r="C441" s="69"/>
      <c r="D441" s="68"/>
      <c r="E441" s="68"/>
      <c r="M441" s="15"/>
      <c r="N441" s="70"/>
    </row>
    <row r="442" spans="1:14" s="14" customFormat="1">
      <c r="A442" s="15"/>
      <c r="B442" s="68"/>
      <c r="C442" s="69"/>
      <c r="D442" s="68"/>
      <c r="E442" s="68"/>
      <c r="M442" s="15"/>
      <c r="N442" s="70"/>
    </row>
    <row r="443" spans="1:14" s="14" customFormat="1">
      <c r="A443" s="15"/>
      <c r="B443" s="68"/>
      <c r="C443" s="69"/>
      <c r="D443" s="68"/>
      <c r="E443" s="68"/>
      <c r="M443" s="15"/>
      <c r="N443" s="70"/>
    </row>
    <row r="444" spans="1:14" s="14" customFormat="1">
      <c r="A444" s="15"/>
      <c r="B444" s="68"/>
      <c r="C444" s="69"/>
      <c r="D444" s="68"/>
      <c r="E444" s="68"/>
      <c r="M444" s="15"/>
      <c r="N444" s="70"/>
    </row>
    <row r="445" spans="1:14" s="14" customFormat="1">
      <c r="A445" s="15"/>
      <c r="B445" s="68"/>
      <c r="C445" s="69"/>
      <c r="D445" s="68"/>
      <c r="E445" s="68"/>
      <c r="M445" s="15"/>
      <c r="N445" s="70"/>
    </row>
    <row r="446" spans="1:14" s="14" customFormat="1">
      <c r="A446" s="15"/>
      <c r="B446" s="68"/>
      <c r="C446" s="69"/>
      <c r="D446" s="68"/>
      <c r="E446" s="68"/>
      <c r="M446" s="15"/>
      <c r="N446" s="70"/>
    </row>
    <row r="447" spans="1:14" s="14" customFormat="1">
      <c r="A447" s="15"/>
      <c r="B447" s="68"/>
      <c r="C447" s="69"/>
      <c r="D447" s="68"/>
      <c r="E447" s="68"/>
      <c r="M447" s="15"/>
      <c r="N447" s="70"/>
    </row>
    <row r="448" spans="1:14" s="14" customFormat="1">
      <c r="A448" s="15"/>
      <c r="B448" s="68"/>
      <c r="C448" s="69"/>
      <c r="D448" s="68"/>
      <c r="E448" s="68"/>
      <c r="M448" s="15"/>
      <c r="N448" s="70"/>
    </row>
    <row r="449" spans="1:14" s="14" customFormat="1">
      <c r="A449" s="15"/>
      <c r="B449" s="68"/>
      <c r="C449" s="69"/>
      <c r="D449" s="68"/>
      <c r="E449" s="68"/>
      <c r="M449" s="15"/>
      <c r="N449" s="70"/>
    </row>
    <row r="450" spans="1:14" s="14" customFormat="1">
      <c r="A450" s="15"/>
      <c r="B450" s="68"/>
      <c r="C450" s="69"/>
      <c r="D450" s="68"/>
      <c r="E450" s="68"/>
      <c r="M450" s="15"/>
      <c r="N450" s="70"/>
    </row>
    <row r="451" spans="1:14" s="14" customFormat="1">
      <c r="A451" s="15"/>
      <c r="B451" s="68"/>
      <c r="C451" s="69"/>
      <c r="D451" s="68"/>
      <c r="E451" s="68"/>
      <c r="M451" s="15"/>
      <c r="N451" s="70"/>
    </row>
    <row r="452" spans="1:14" s="14" customFormat="1">
      <c r="A452" s="15"/>
      <c r="B452" s="68"/>
      <c r="C452" s="69"/>
      <c r="D452" s="68"/>
      <c r="E452" s="68"/>
      <c r="M452" s="15"/>
      <c r="N452" s="70"/>
    </row>
    <row r="453" spans="1:14" s="14" customFormat="1">
      <c r="A453" s="15"/>
      <c r="B453" s="68"/>
      <c r="C453" s="69"/>
      <c r="D453" s="68"/>
      <c r="E453" s="68"/>
      <c r="M453" s="15"/>
      <c r="N453" s="70"/>
    </row>
    <row r="454" spans="1:14" s="14" customFormat="1">
      <c r="A454" s="15"/>
      <c r="B454" s="68"/>
      <c r="C454" s="69"/>
      <c r="D454" s="68"/>
      <c r="E454" s="68"/>
      <c r="M454" s="15"/>
      <c r="N454" s="70"/>
    </row>
    <row r="455" spans="1:14" s="14" customFormat="1">
      <c r="A455" s="15"/>
      <c r="B455" s="68"/>
      <c r="C455" s="69"/>
      <c r="D455" s="68"/>
      <c r="E455" s="68"/>
      <c r="M455" s="15"/>
      <c r="N455" s="70"/>
    </row>
    <row r="456" spans="1:14" s="14" customFormat="1">
      <c r="A456" s="15"/>
      <c r="B456" s="68"/>
      <c r="C456" s="69"/>
      <c r="D456" s="68"/>
      <c r="E456" s="68"/>
      <c r="M456" s="15"/>
      <c r="N456" s="70"/>
    </row>
    <row r="457" spans="1:14" s="14" customFormat="1">
      <c r="A457" s="15"/>
      <c r="B457" s="68"/>
      <c r="C457" s="69"/>
      <c r="D457" s="68"/>
      <c r="E457" s="68"/>
      <c r="M457" s="15"/>
      <c r="N457" s="70"/>
    </row>
    <row r="458" spans="1:14" s="14" customFormat="1">
      <c r="A458" s="15"/>
      <c r="B458" s="68"/>
      <c r="C458" s="69"/>
      <c r="D458" s="68"/>
      <c r="E458" s="68"/>
      <c r="M458" s="15"/>
      <c r="N458" s="70"/>
    </row>
    <row r="459" spans="1:14" s="14" customFormat="1">
      <c r="A459" s="15"/>
      <c r="B459" s="68"/>
      <c r="C459" s="69"/>
      <c r="D459" s="68"/>
      <c r="E459" s="68"/>
      <c r="M459" s="15"/>
      <c r="N459" s="70"/>
    </row>
    <row r="460" spans="1:14" s="14" customFormat="1">
      <c r="A460" s="15"/>
      <c r="B460" s="68"/>
      <c r="C460" s="69"/>
      <c r="D460" s="68"/>
      <c r="E460" s="68"/>
      <c r="M460" s="15"/>
      <c r="N460" s="70"/>
    </row>
    <row r="461" spans="1:14" s="14" customFormat="1">
      <c r="A461" s="15"/>
      <c r="B461" s="68"/>
      <c r="C461" s="69"/>
      <c r="D461" s="68"/>
      <c r="E461" s="68"/>
      <c r="M461" s="15"/>
      <c r="N461" s="70"/>
    </row>
    <row r="462" spans="1:14" s="14" customFormat="1">
      <c r="A462" s="15"/>
      <c r="B462" s="68"/>
      <c r="C462" s="69"/>
      <c r="D462" s="68"/>
      <c r="E462" s="68"/>
      <c r="M462" s="15"/>
      <c r="N462" s="70"/>
    </row>
    <row r="463" spans="1:14" s="14" customFormat="1">
      <c r="A463" s="15"/>
      <c r="B463" s="68"/>
      <c r="C463" s="69"/>
      <c r="D463" s="68"/>
      <c r="E463" s="68"/>
      <c r="M463" s="15"/>
      <c r="N463" s="70"/>
    </row>
    <row r="464" spans="1:14" s="14" customFormat="1">
      <c r="A464" s="15"/>
      <c r="B464" s="68"/>
      <c r="C464" s="69"/>
      <c r="D464" s="68"/>
      <c r="E464" s="68"/>
      <c r="M464" s="15"/>
      <c r="N464" s="70"/>
    </row>
    <row r="465" spans="1:14" s="14" customFormat="1">
      <c r="A465" s="15"/>
      <c r="B465" s="68"/>
      <c r="C465" s="69"/>
      <c r="D465" s="68"/>
      <c r="E465" s="68"/>
      <c r="M465" s="15"/>
      <c r="N465" s="70"/>
    </row>
    <row r="466" spans="1:14" s="14" customFormat="1">
      <c r="A466" s="15"/>
      <c r="B466" s="68"/>
      <c r="C466" s="69"/>
      <c r="D466" s="68"/>
      <c r="E466" s="68"/>
      <c r="M466" s="15"/>
      <c r="N466" s="70"/>
    </row>
    <row r="467" spans="1:14" s="14" customFormat="1">
      <c r="A467" s="15"/>
      <c r="B467" s="68"/>
      <c r="C467" s="69"/>
      <c r="D467" s="68"/>
      <c r="E467" s="68"/>
      <c r="M467" s="15"/>
      <c r="N467" s="70"/>
    </row>
    <row r="468" spans="1:14" s="14" customFormat="1">
      <c r="A468" s="15"/>
      <c r="B468" s="68"/>
      <c r="C468" s="69"/>
      <c r="D468" s="68"/>
      <c r="E468" s="68"/>
      <c r="M468" s="15"/>
      <c r="N468" s="70"/>
    </row>
    <row r="469" spans="1:14" s="14" customFormat="1">
      <c r="A469" s="15"/>
      <c r="B469" s="68"/>
      <c r="C469" s="69"/>
      <c r="D469" s="68"/>
      <c r="E469" s="68"/>
      <c r="M469" s="15"/>
      <c r="N469" s="70"/>
    </row>
    <row r="470" spans="1:14" s="14" customFormat="1">
      <c r="A470" s="15"/>
      <c r="B470" s="68"/>
      <c r="C470" s="69"/>
      <c r="D470" s="68"/>
      <c r="E470" s="68"/>
      <c r="M470" s="15"/>
      <c r="N470" s="70"/>
    </row>
    <row r="471" spans="1:14" s="14" customFormat="1">
      <c r="A471" s="15"/>
      <c r="B471" s="68"/>
      <c r="C471" s="69"/>
      <c r="D471" s="68"/>
      <c r="E471" s="68"/>
      <c r="M471" s="15"/>
      <c r="N471" s="70"/>
    </row>
    <row r="472" spans="1:14" s="14" customFormat="1">
      <c r="A472" s="15"/>
      <c r="B472" s="68"/>
      <c r="C472" s="69"/>
      <c r="D472" s="68"/>
      <c r="E472" s="68"/>
      <c r="M472" s="15"/>
      <c r="N472" s="70"/>
    </row>
    <row r="473" spans="1:14" s="14" customFormat="1">
      <c r="A473" s="15"/>
      <c r="B473" s="68"/>
      <c r="C473" s="69"/>
      <c r="D473" s="68"/>
      <c r="E473" s="68"/>
      <c r="M473" s="15"/>
      <c r="N473" s="70"/>
    </row>
    <row r="474" spans="1:14" s="14" customFormat="1">
      <c r="A474" s="15"/>
      <c r="B474" s="68"/>
      <c r="C474" s="69"/>
      <c r="D474" s="68"/>
      <c r="E474" s="68"/>
      <c r="M474" s="15"/>
      <c r="N474" s="70"/>
    </row>
    <row r="475" spans="1:14" s="14" customFormat="1">
      <c r="A475" s="15"/>
      <c r="B475" s="68"/>
      <c r="C475" s="69"/>
      <c r="D475" s="68"/>
      <c r="E475" s="68"/>
      <c r="M475" s="15"/>
      <c r="N475" s="70"/>
    </row>
    <row r="476" spans="1:14" s="14" customFormat="1">
      <c r="A476" s="15"/>
      <c r="B476" s="68"/>
      <c r="C476" s="69"/>
      <c r="D476" s="68"/>
      <c r="E476" s="68"/>
      <c r="M476" s="15"/>
      <c r="N476" s="70"/>
    </row>
    <row r="477" spans="1:14" s="14" customFormat="1">
      <c r="A477" s="15"/>
      <c r="B477" s="68"/>
      <c r="C477" s="69"/>
      <c r="D477" s="68"/>
      <c r="E477" s="68"/>
      <c r="M477" s="15"/>
      <c r="N477" s="70"/>
    </row>
    <row r="478" spans="1:14" s="14" customFormat="1">
      <c r="A478" s="15"/>
      <c r="B478" s="68"/>
      <c r="C478" s="69"/>
      <c r="D478" s="68"/>
      <c r="E478" s="68"/>
      <c r="M478" s="15"/>
      <c r="N478" s="70"/>
    </row>
    <row r="479" spans="1:14" s="14" customFormat="1">
      <c r="A479" s="15"/>
      <c r="B479" s="68"/>
      <c r="C479" s="69"/>
      <c r="D479" s="68"/>
      <c r="E479" s="68"/>
      <c r="M479" s="15"/>
      <c r="N479" s="70"/>
    </row>
    <row r="480" spans="1:14" s="14" customFormat="1">
      <c r="A480" s="15"/>
      <c r="B480" s="68"/>
      <c r="C480" s="69"/>
      <c r="D480" s="68"/>
      <c r="E480" s="68"/>
      <c r="M480" s="15"/>
      <c r="N480" s="70"/>
    </row>
    <row r="481" spans="1:14" s="14" customFormat="1">
      <c r="A481" s="15"/>
      <c r="B481" s="68"/>
      <c r="C481" s="69"/>
      <c r="D481" s="68"/>
      <c r="E481" s="68"/>
      <c r="M481" s="15"/>
      <c r="N481" s="70"/>
    </row>
    <row r="482" spans="1:14" s="14" customFormat="1">
      <c r="A482" s="15"/>
      <c r="B482" s="68"/>
      <c r="C482" s="69"/>
      <c r="D482" s="68"/>
      <c r="E482" s="68"/>
      <c r="M482" s="15"/>
      <c r="N482" s="70"/>
    </row>
    <row r="483" spans="1:14" s="14" customFormat="1">
      <c r="A483" s="15"/>
      <c r="B483" s="68"/>
      <c r="C483" s="69"/>
      <c r="D483" s="68"/>
      <c r="E483" s="68"/>
      <c r="M483" s="15"/>
      <c r="N483" s="70"/>
    </row>
    <row r="484" spans="1:14" s="14" customFormat="1">
      <c r="A484" s="15"/>
      <c r="B484" s="68"/>
      <c r="C484" s="69"/>
      <c r="D484" s="68"/>
      <c r="E484" s="68"/>
      <c r="M484" s="15"/>
      <c r="N484" s="70"/>
    </row>
    <row r="485" spans="1:14" s="14" customFormat="1">
      <c r="A485" s="15"/>
      <c r="B485" s="68"/>
      <c r="C485" s="69"/>
      <c r="D485" s="68"/>
      <c r="E485" s="68"/>
      <c r="M485" s="15"/>
      <c r="N485" s="70"/>
    </row>
    <row r="486" spans="1:14" s="14" customFormat="1">
      <c r="A486" s="15"/>
      <c r="B486" s="68"/>
      <c r="C486" s="69"/>
      <c r="D486" s="68"/>
      <c r="E486" s="68"/>
      <c r="M486" s="15"/>
      <c r="N486" s="70"/>
    </row>
    <row r="487" spans="1:14" s="14" customFormat="1">
      <c r="A487" s="15"/>
      <c r="B487" s="68"/>
      <c r="C487" s="69"/>
      <c r="D487" s="68"/>
      <c r="E487" s="68"/>
      <c r="M487" s="15"/>
      <c r="N487" s="70"/>
    </row>
    <row r="488" spans="1:14" s="14" customFormat="1">
      <c r="A488" s="15"/>
      <c r="B488" s="68"/>
      <c r="C488" s="69"/>
      <c r="D488" s="68"/>
      <c r="E488" s="68"/>
      <c r="M488" s="15"/>
      <c r="N488" s="70"/>
    </row>
    <row r="489" spans="1:14" s="14" customFormat="1">
      <c r="A489" s="15"/>
      <c r="B489" s="68"/>
      <c r="C489" s="69"/>
      <c r="D489" s="68"/>
      <c r="E489" s="68"/>
      <c r="M489" s="15"/>
      <c r="N489" s="70"/>
    </row>
    <row r="490" spans="1:14" s="14" customFormat="1">
      <c r="A490" s="15"/>
      <c r="B490" s="68"/>
      <c r="C490" s="69"/>
      <c r="D490" s="68"/>
      <c r="E490" s="68"/>
      <c r="M490" s="15"/>
      <c r="N490" s="70"/>
    </row>
    <row r="491" spans="1:14" s="14" customFormat="1">
      <c r="A491" s="15"/>
      <c r="B491" s="68"/>
      <c r="C491" s="69"/>
      <c r="D491" s="68"/>
      <c r="E491" s="68"/>
      <c r="M491" s="15"/>
      <c r="N491" s="70"/>
    </row>
    <row r="492" spans="1:14" s="14" customFormat="1">
      <c r="A492" s="15"/>
      <c r="B492" s="68"/>
      <c r="C492" s="69"/>
      <c r="D492" s="68"/>
      <c r="E492" s="68"/>
      <c r="M492" s="15"/>
      <c r="N492" s="70"/>
    </row>
    <row r="493" spans="1:14" s="14" customFormat="1">
      <c r="A493" s="15"/>
      <c r="B493" s="68"/>
      <c r="C493" s="69"/>
      <c r="D493" s="68"/>
      <c r="E493" s="68"/>
      <c r="M493" s="15"/>
      <c r="N493" s="70"/>
    </row>
    <row r="494" spans="1:14" s="14" customFormat="1">
      <c r="A494" s="15"/>
      <c r="B494" s="68"/>
      <c r="C494" s="69"/>
      <c r="D494" s="68"/>
      <c r="E494" s="68"/>
      <c r="M494" s="15"/>
      <c r="N494" s="70"/>
    </row>
    <row r="495" spans="1:14" s="14" customFormat="1">
      <c r="A495" s="15"/>
      <c r="B495" s="68"/>
      <c r="C495" s="69"/>
      <c r="D495" s="68"/>
      <c r="E495" s="68"/>
      <c r="M495" s="15"/>
      <c r="N495" s="70"/>
    </row>
    <row r="496" spans="1:14" s="14" customFormat="1">
      <c r="A496" s="15"/>
      <c r="B496" s="68"/>
      <c r="C496" s="69"/>
      <c r="D496" s="68"/>
      <c r="E496" s="68"/>
      <c r="M496" s="15"/>
      <c r="N496" s="70"/>
    </row>
    <row r="497" spans="1:14" s="14" customFormat="1">
      <c r="A497" s="15"/>
      <c r="B497" s="68"/>
      <c r="C497" s="69"/>
      <c r="D497" s="68"/>
      <c r="E497" s="68"/>
      <c r="M497" s="15"/>
      <c r="N497" s="70"/>
    </row>
    <row r="498" spans="1:14" s="14" customFormat="1">
      <c r="A498" s="15"/>
      <c r="B498" s="68"/>
      <c r="C498" s="69"/>
      <c r="D498" s="68"/>
      <c r="E498" s="68"/>
      <c r="M498" s="15"/>
      <c r="N498" s="70"/>
    </row>
    <row r="499" spans="1:14" s="14" customFormat="1">
      <c r="A499" s="15"/>
      <c r="B499" s="68"/>
      <c r="C499" s="69"/>
      <c r="D499" s="68"/>
      <c r="E499" s="68"/>
      <c r="M499" s="15"/>
      <c r="N499" s="70"/>
    </row>
    <row r="500" spans="1:14" s="14" customFormat="1">
      <c r="A500" s="15"/>
      <c r="B500" s="68"/>
      <c r="C500" s="69"/>
      <c r="D500" s="68"/>
      <c r="E500" s="68"/>
      <c r="M500" s="15"/>
      <c r="N500" s="70"/>
    </row>
    <row r="501" spans="1:14" s="14" customFormat="1">
      <c r="A501" s="15"/>
      <c r="B501" s="68"/>
      <c r="C501" s="69"/>
      <c r="D501" s="68"/>
      <c r="E501" s="68"/>
      <c r="M501" s="15"/>
      <c r="N501" s="70"/>
    </row>
    <row r="502" spans="1:14" s="14" customFormat="1">
      <c r="A502" s="15"/>
      <c r="B502" s="68"/>
      <c r="C502" s="69"/>
      <c r="D502" s="68"/>
      <c r="E502" s="68"/>
      <c r="M502" s="15"/>
      <c r="N502" s="70"/>
    </row>
    <row r="503" spans="1:14" s="14" customFormat="1">
      <c r="A503" s="15"/>
      <c r="B503" s="68"/>
      <c r="C503" s="69"/>
      <c r="D503" s="68"/>
      <c r="E503" s="68"/>
      <c r="M503" s="15"/>
      <c r="N503" s="70"/>
    </row>
    <row r="504" spans="1:14" s="14" customFormat="1">
      <c r="A504" s="15"/>
      <c r="B504" s="68"/>
      <c r="C504" s="69"/>
      <c r="D504" s="68"/>
      <c r="E504" s="68"/>
      <c r="M504" s="15"/>
      <c r="N504" s="70"/>
    </row>
    <row r="505" spans="1:14" s="14" customFormat="1">
      <c r="A505" s="15"/>
      <c r="B505" s="68"/>
      <c r="C505" s="69"/>
      <c r="D505" s="68"/>
      <c r="E505" s="68"/>
      <c r="M505" s="15"/>
      <c r="N505" s="70"/>
    </row>
    <row r="506" spans="1:14" s="14" customFormat="1">
      <c r="A506" s="15"/>
      <c r="B506" s="68"/>
      <c r="C506" s="69"/>
      <c r="D506" s="68"/>
      <c r="E506" s="68"/>
      <c r="M506" s="15"/>
      <c r="N506" s="70"/>
    </row>
    <row r="507" spans="1:14" s="14" customFormat="1">
      <c r="A507" s="15"/>
      <c r="B507" s="68"/>
      <c r="C507" s="69"/>
      <c r="D507" s="68"/>
      <c r="E507" s="68"/>
      <c r="M507" s="15"/>
      <c r="N507" s="70"/>
    </row>
    <row r="508" spans="1:14" s="14" customFormat="1">
      <c r="A508" s="15"/>
      <c r="B508" s="68"/>
      <c r="C508" s="69"/>
      <c r="D508" s="68"/>
      <c r="E508" s="68"/>
      <c r="M508" s="15"/>
      <c r="N508" s="70"/>
    </row>
    <row r="509" spans="1:14" s="14" customFormat="1">
      <c r="A509" s="15"/>
      <c r="B509" s="68"/>
      <c r="C509" s="69"/>
      <c r="D509" s="68"/>
      <c r="E509" s="68"/>
      <c r="M509" s="15"/>
      <c r="N509" s="70"/>
    </row>
    <row r="510" spans="1:14" s="14" customFormat="1">
      <c r="A510" s="15"/>
      <c r="B510" s="68"/>
      <c r="C510" s="69"/>
      <c r="D510" s="68"/>
      <c r="E510" s="68"/>
      <c r="M510" s="15"/>
      <c r="N510" s="70"/>
    </row>
    <row r="511" spans="1:14" s="14" customFormat="1">
      <c r="A511" s="15"/>
      <c r="B511" s="68"/>
      <c r="C511" s="69"/>
      <c r="D511" s="68"/>
      <c r="E511" s="68"/>
      <c r="M511" s="15"/>
      <c r="N511" s="70"/>
    </row>
    <row r="512" spans="1:14" s="14" customFormat="1">
      <c r="A512" s="15"/>
      <c r="B512" s="68"/>
      <c r="C512" s="69"/>
      <c r="D512" s="68"/>
      <c r="E512" s="68"/>
      <c r="M512" s="15"/>
      <c r="N512" s="70"/>
    </row>
    <row r="513" spans="1:14" s="14" customFormat="1">
      <c r="A513" s="15"/>
      <c r="B513" s="68"/>
      <c r="C513" s="69"/>
      <c r="D513" s="68"/>
      <c r="E513" s="68"/>
      <c r="M513" s="15"/>
      <c r="N513" s="70"/>
    </row>
    <row r="514" spans="1:14" s="14" customFormat="1">
      <c r="A514" s="15"/>
      <c r="B514" s="68"/>
      <c r="C514" s="69"/>
      <c r="D514" s="68"/>
      <c r="E514" s="68"/>
      <c r="M514" s="15"/>
      <c r="N514" s="70"/>
    </row>
    <row r="515" spans="1:14" s="14" customFormat="1">
      <c r="A515" s="15"/>
      <c r="B515" s="68"/>
      <c r="C515" s="69"/>
      <c r="D515" s="68"/>
      <c r="E515" s="68"/>
      <c r="M515" s="15"/>
      <c r="N515" s="70"/>
    </row>
    <row r="516" spans="1:14" s="14" customFormat="1">
      <c r="A516" s="15"/>
      <c r="B516" s="68"/>
      <c r="C516" s="69"/>
      <c r="D516" s="68"/>
      <c r="E516" s="68"/>
      <c r="M516" s="15"/>
      <c r="N516" s="70"/>
    </row>
    <row r="517" spans="1:14" s="14" customFormat="1">
      <c r="A517" s="15"/>
      <c r="B517" s="68"/>
      <c r="C517" s="69"/>
      <c r="D517" s="68"/>
      <c r="E517" s="68"/>
      <c r="M517" s="15"/>
      <c r="N517" s="70"/>
    </row>
    <row r="518" spans="1:14" s="14" customFormat="1">
      <c r="A518" s="15"/>
      <c r="B518" s="68"/>
      <c r="C518" s="69"/>
      <c r="D518" s="68"/>
      <c r="E518" s="68"/>
      <c r="M518" s="15"/>
      <c r="N518" s="70"/>
    </row>
    <row r="519" spans="1:14" s="14" customFormat="1">
      <c r="A519" s="15"/>
      <c r="B519" s="68"/>
      <c r="C519" s="69"/>
      <c r="D519" s="68"/>
      <c r="E519" s="68"/>
      <c r="M519" s="15"/>
      <c r="N519" s="70"/>
    </row>
    <row r="520" spans="1:14" s="14" customFormat="1">
      <c r="A520" s="15"/>
      <c r="B520" s="68"/>
      <c r="C520" s="69"/>
      <c r="D520" s="68"/>
      <c r="E520" s="68"/>
      <c r="M520" s="15"/>
      <c r="N520" s="70"/>
    </row>
    <row r="521" spans="1:14" s="14" customFormat="1">
      <c r="A521" s="15"/>
      <c r="B521" s="68"/>
      <c r="C521" s="69"/>
      <c r="D521" s="68"/>
      <c r="E521" s="68"/>
      <c r="M521" s="15"/>
      <c r="N521" s="70"/>
    </row>
    <row r="522" spans="1:14" s="14" customFormat="1">
      <c r="A522" s="15"/>
      <c r="B522" s="68"/>
      <c r="C522" s="69"/>
      <c r="D522" s="68"/>
      <c r="E522" s="68"/>
      <c r="M522" s="15"/>
      <c r="N522" s="70"/>
    </row>
    <row r="523" spans="1:14" s="14" customFormat="1">
      <c r="A523" s="15"/>
      <c r="B523" s="68"/>
      <c r="C523" s="69"/>
      <c r="D523" s="68"/>
      <c r="E523" s="68"/>
      <c r="M523" s="15"/>
      <c r="N523" s="70"/>
    </row>
    <row r="524" spans="1:14" s="14" customFormat="1">
      <c r="A524" s="15"/>
      <c r="B524" s="68"/>
      <c r="C524" s="69"/>
      <c r="D524" s="68"/>
      <c r="E524" s="68"/>
      <c r="M524" s="15"/>
      <c r="N524" s="70"/>
    </row>
    <row r="525" spans="1:14" s="14" customFormat="1">
      <c r="A525" s="15"/>
      <c r="B525" s="68"/>
      <c r="C525" s="69"/>
      <c r="D525" s="68"/>
      <c r="E525" s="68"/>
      <c r="M525" s="15"/>
      <c r="N525" s="70"/>
    </row>
    <row r="526" spans="1:14" s="14" customFormat="1">
      <c r="A526" s="15"/>
      <c r="B526" s="68"/>
      <c r="C526" s="69"/>
      <c r="D526" s="68"/>
      <c r="E526" s="68"/>
      <c r="M526" s="15"/>
      <c r="N526" s="70"/>
    </row>
    <row r="527" spans="1:14" s="14" customFormat="1">
      <c r="A527" s="15"/>
      <c r="B527" s="68"/>
      <c r="C527" s="69"/>
      <c r="D527" s="68"/>
      <c r="E527" s="68"/>
      <c r="M527" s="15"/>
      <c r="N527" s="70"/>
    </row>
    <row r="528" spans="1:14" s="14" customFormat="1">
      <c r="A528" s="15"/>
      <c r="B528" s="68"/>
      <c r="C528" s="69"/>
      <c r="D528" s="68"/>
      <c r="E528" s="68"/>
      <c r="M528" s="15"/>
      <c r="N528" s="70"/>
    </row>
    <row r="529" spans="1:14" s="14" customFormat="1">
      <c r="A529" s="15"/>
      <c r="B529" s="68"/>
      <c r="C529" s="69"/>
      <c r="D529" s="68"/>
      <c r="E529" s="68"/>
      <c r="M529" s="15"/>
      <c r="N529" s="70"/>
    </row>
    <row r="530" spans="1:14" s="14" customFormat="1">
      <c r="A530" s="15"/>
      <c r="B530" s="68"/>
      <c r="C530" s="69"/>
      <c r="D530" s="68"/>
      <c r="E530" s="68"/>
      <c r="M530" s="15"/>
      <c r="N530" s="70"/>
    </row>
    <row r="531" spans="1:14" s="14" customFormat="1">
      <c r="A531" s="15"/>
      <c r="B531" s="68"/>
      <c r="C531" s="69"/>
      <c r="D531" s="68"/>
      <c r="E531" s="68"/>
      <c r="M531" s="15"/>
      <c r="N531" s="70"/>
    </row>
    <row r="532" spans="1:14" s="14" customFormat="1">
      <c r="A532" s="15"/>
      <c r="B532" s="68"/>
      <c r="C532" s="69"/>
      <c r="D532" s="68"/>
      <c r="E532" s="68"/>
      <c r="M532" s="15"/>
      <c r="N532" s="70"/>
    </row>
    <row r="533" spans="1:14" s="14" customFormat="1">
      <c r="A533" s="15"/>
      <c r="B533" s="68"/>
      <c r="C533" s="69"/>
      <c r="D533" s="68"/>
      <c r="E533" s="68"/>
      <c r="M533" s="15"/>
      <c r="N533" s="70"/>
    </row>
    <row r="534" spans="1:14" s="14" customFormat="1">
      <c r="A534" s="15"/>
      <c r="B534" s="68"/>
      <c r="C534" s="69"/>
      <c r="D534" s="68"/>
      <c r="E534" s="68"/>
      <c r="M534" s="15"/>
      <c r="N534" s="70"/>
    </row>
    <row r="535" spans="1:14" s="14" customFormat="1">
      <c r="A535" s="15"/>
      <c r="B535" s="68"/>
      <c r="C535" s="69"/>
      <c r="D535" s="68"/>
      <c r="E535" s="68"/>
      <c r="M535" s="15"/>
      <c r="N535" s="70"/>
    </row>
    <row r="536" spans="1:14" s="14" customFormat="1">
      <c r="A536" s="15"/>
      <c r="B536" s="68"/>
      <c r="C536" s="69"/>
      <c r="D536" s="68"/>
      <c r="E536" s="68"/>
      <c r="M536" s="15"/>
      <c r="N536" s="70"/>
    </row>
    <row r="537" spans="1:14" s="14" customFormat="1">
      <c r="A537" s="15"/>
      <c r="B537" s="68"/>
      <c r="C537" s="69"/>
      <c r="D537" s="68"/>
      <c r="E537" s="68"/>
      <c r="M537" s="15"/>
      <c r="N537" s="70"/>
    </row>
    <row r="538" spans="1:14" s="14" customFormat="1">
      <c r="A538" s="15"/>
      <c r="B538" s="68"/>
      <c r="C538" s="69"/>
      <c r="D538" s="68"/>
      <c r="E538" s="68"/>
      <c r="M538" s="15"/>
      <c r="N538" s="70"/>
    </row>
    <row r="539" spans="1:14" s="14" customFormat="1">
      <c r="A539" s="15"/>
      <c r="B539" s="68"/>
      <c r="C539" s="69"/>
      <c r="D539" s="68"/>
      <c r="E539" s="68"/>
      <c r="M539" s="15"/>
      <c r="N539" s="70"/>
    </row>
    <row r="540" spans="1:14" s="14" customFormat="1">
      <c r="A540" s="15"/>
      <c r="B540" s="68"/>
      <c r="C540" s="69"/>
      <c r="D540" s="68"/>
      <c r="E540" s="68"/>
      <c r="M540" s="15"/>
      <c r="N540" s="70"/>
    </row>
    <row r="541" spans="1:14" s="14" customFormat="1">
      <c r="A541" s="15"/>
      <c r="B541" s="68"/>
      <c r="C541" s="69"/>
      <c r="D541" s="68"/>
      <c r="E541" s="68"/>
      <c r="M541" s="15"/>
      <c r="N541" s="70"/>
    </row>
    <row r="542" spans="1:14" s="14" customFormat="1">
      <c r="A542" s="15"/>
      <c r="B542" s="68"/>
      <c r="C542" s="69"/>
      <c r="D542" s="68"/>
      <c r="E542" s="68"/>
      <c r="M542" s="15"/>
      <c r="N542" s="70"/>
    </row>
    <row r="543" spans="1:14" s="14" customFormat="1">
      <c r="A543" s="15"/>
      <c r="B543" s="68"/>
      <c r="C543" s="69"/>
      <c r="D543" s="68"/>
      <c r="E543" s="68"/>
      <c r="M543" s="15"/>
      <c r="N543" s="70"/>
    </row>
    <row r="544" spans="1:14" s="14" customFormat="1">
      <c r="A544" s="15"/>
      <c r="B544" s="68"/>
      <c r="C544" s="69"/>
      <c r="D544" s="68"/>
      <c r="E544" s="68"/>
      <c r="M544" s="15"/>
      <c r="N544" s="70"/>
    </row>
    <row r="545" spans="1:14" s="14" customFormat="1">
      <c r="A545" s="15"/>
      <c r="B545" s="68"/>
      <c r="C545" s="69"/>
      <c r="D545" s="68"/>
      <c r="E545" s="68"/>
      <c r="M545" s="15"/>
      <c r="N545" s="70"/>
    </row>
    <row r="546" spans="1:14" s="14" customFormat="1">
      <c r="A546" s="15"/>
      <c r="B546" s="68"/>
      <c r="C546" s="69"/>
      <c r="D546" s="68"/>
      <c r="E546" s="68"/>
      <c r="M546" s="15"/>
      <c r="N546" s="70"/>
    </row>
    <row r="547" spans="1:14" s="14" customFormat="1">
      <c r="A547" s="15"/>
      <c r="B547" s="68"/>
      <c r="C547" s="69"/>
      <c r="D547" s="68"/>
      <c r="E547" s="68"/>
      <c r="M547" s="15"/>
      <c r="N547" s="70"/>
    </row>
    <row r="548" spans="1:14" s="14" customFormat="1">
      <c r="A548" s="15"/>
      <c r="B548" s="68"/>
      <c r="C548" s="69"/>
      <c r="D548" s="68"/>
      <c r="E548" s="68"/>
      <c r="M548" s="15"/>
      <c r="N548" s="70"/>
    </row>
    <row r="549" spans="1:14" s="14" customFormat="1">
      <c r="A549" s="15"/>
      <c r="B549" s="68"/>
      <c r="C549" s="69"/>
      <c r="D549" s="68"/>
      <c r="E549" s="68"/>
      <c r="M549" s="15"/>
      <c r="N549" s="70"/>
    </row>
    <row r="550" spans="1:14" s="14" customFormat="1">
      <c r="A550" s="15"/>
      <c r="B550" s="68"/>
      <c r="C550" s="69"/>
      <c r="D550" s="68"/>
      <c r="E550" s="68"/>
      <c r="M550" s="15"/>
      <c r="N550" s="70"/>
    </row>
    <row r="551" spans="1:14" s="14" customFormat="1">
      <c r="A551" s="15"/>
      <c r="B551" s="68"/>
      <c r="C551" s="69"/>
      <c r="D551" s="68"/>
      <c r="E551" s="68"/>
      <c r="M551" s="15"/>
      <c r="N551" s="70"/>
    </row>
    <row r="552" spans="1:14" s="14" customFormat="1">
      <c r="A552" s="15"/>
      <c r="B552" s="68"/>
      <c r="C552" s="69"/>
      <c r="D552" s="68"/>
      <c r="E552" s="68"/>
      <c r="M552" s="15"/>
      <c r="N552" s="70"/>
    </row>
    <row r="553" spans="1:14" s="14" customFormat="1">
      <c r="A553" s="15"/>
      <c r="B553" s="68"/>
      <c r="C553" s="69"/>
      <c r="D553" s="68"/>
      <c r="E553" s="68"/>
      <c r="M553" s="15"/>
      <c r="N553" s="70"/>
    </row>
    <row r="554" spans="1:14" s="14" customFormat="1">
      <c r="A554" s="15"/>
      <c r="B554" s="68"/>
      <c r="C554" s="69"/>
      <c r="D554" s="68"/>
      <c r="E554" s="68"/>
      <c r="M554" s="15"/>
      <c r="N554" s="70"/>
    </row>
    <row r="555" spans="1:14" s="14" customFormat="1">
      <c r="A555" s="15"/>
      <c r="B555" s="68"/>
      <c r="C555" s="69"/>
      <c r="D555" s="68"/>
      <c r="E555" s="68"/>
      <c r="M555" s="15"/>
      <c r="N555" s="70"/>
    </row>
    <row r="556" spans="1:14" s="14" customFormat="1">
      <c r="A556" s="15"/>
      <c r="B556" s="68"/>
      <c r="C556" s="69"/>
      <c r="D556" s="68"/>
      <c r="E556" s="68"/>
      <c r="M556" s="15"/>
      <c r="N556" s="70"/>
    </row>
    <row r="557" spans="1:14" s="14" customFormat="1">
      <c r="A557" s="15"/>
      <c r="B557" s="68"/>
      <c r="C557" s="69"/>
      <c r="D557" s="68"/>
      <c r="E557" s="68"/>
      <c r="M557" s="15"/>
      <c r="N557" s="70"/>
    </row>
    <row r="558" spans="1:14" s="14" customFormat="1">
      <c r="A558" s="15"/>
      <c r="B558" s="68"/>
      <c r="C558" s="69"/>
      <c r="D558" s="68"/>
      <c r="E558" s="68"/>
      <c r="M558" s="15"/>
      <c r="N558" s="70"/>
    </row>
    <row r="559" spans="1:14" s="14" customFormat="1">
      <c r="A559" s="15"/>
      <c r="B559" s="68"/>
      <c r="C559" s="69"/>
      <c r="D559" s="68"/>
      <c r="E559" s="68"/>
      <c r="M559" s="15"/>
      <c r="N559" s="70"/>
    </row>
    <row r="560" spans="1:14" s="14" customFormat="1">
      <c r="A560" s="15"/>
      <c r="B560" s="68"/>
      <c r="C560" s="69"/>
      <c r="D560" s="68"/>
      <c r="E560" s="68"/>
      <c r="M560" s="15"/>
      <c r="N560" s="70"/>
    </row>
    <row r="561" spans="1:14" s="14" customFormat="1">
      <c r="A561" s="15"/>
      <c r="B561" s="68"/>
      <c r="C561" s="69"/>
      <c r="D561" s="68"/>
      <c r="E561" s="68"/>
      <c r="M561" s="15"/>
      <c r="N561" s="70"/>
    </row>
    <row r="562" spans="1:14" s="14" customFormat="1">
      <c r="A562" s="15"/>
      <c r="B562" s="68"/>
      <c r="C562" s="69"/>
      <c r="D562" s="68"/>
      <c r="E562" s="68"/>
      <c r="M562" s="15"/>
      <c r="N562" s="70"/>
    </row>
    <row r="563" spans="1:14" s="14" customFormat="1">
      <c r="A563" s="15"/>
      <c r="B563" s="68"/>
      <c r="C563" s="69"/>
      <c r="D563" s="68"/>
      <c r="E563" s="68"/>
      <c r="M563" s="15"/>
      <c r="N563" s="70"/>
    </row>
    <row r="564" spans="1:14" s="14" customFormat="1">
      <c r="A564" s="15"/>
      <c r="B564" s="68"/>
      <c r="C564" s="69"/>
      <c r="D564" s="68"/>
      <c r="E564" s="68"/>
      <c r="M564" s="15"/>
      <c r="N564" s="70"/>
    </row>
    <row r="565" spans="1:14" s="14" customFormat="1">
      <c r="A565" s="15"/>
      <c r="B565" s="68"/>
      <c r="C565" s="69"/>
      <c r="D565" s="68"/>
      <c r="E565" s="68"/>
      <c r="M565" s="15"/>
      <c r="N565" s="70"/>
    </row>
    <row r="566" spans="1:14" s="14" customFormat="1">
      <c r="A566" s="15"/>
      <c r="B566" s="68"/>
      <c r="C566" s="69"/>
      <c r="D566" s="68"/>
      <c r="E566" s="68"/>
      <c r="M566" s="15"/>
      <c r="N566" s="70"/>
    </row>
    <row r="567" spans="1:14" s="14" customFormat="1">
      <c r="A567" s="15"/>
      <c r="B567" s="68"/>
      <c r="C567" s="69"/>
      <c r="D567" s="68"/>
      <c r="E567" s="68"/>
      <c r="M567" s="15"/>
      <c r="N567" s="70"/>
    </row>
    <row r="568" spans="1:14" s="14" customFormat="1">
      <c r="A568" s="15"/>
      <c r="B568" s="68"/>
      <c r="C568" s="69"/>
      <c r="D568" s="68"/>
      <c r="E568" s="68"/>
      <c r="M568" s="15"/>
      <c r="N568" s="70"/>
    </row>
    <row r="569" spans="1:14" s="14" customFormat="1">
      <c r="A569" s="15"/>
      <c r="B569" s="68"/>
      <c r="C569" s="69"/>
      <c r="D569" s="68"/>
      <c r="E569" s="68"/>
      <c r="M569" s="15"/>
      <c r="N569" s="70"/>
    </row>
    <row r="570" spans="1:14" s="14" customFormat="1">
      <c r="A570" s="15"/>
      <c r="B570" s="68"/>
      <c r="C570" s="69"/>
      <c r="D570" s="68"/>
      <c r="E570" s="68"/>
      <c r="M570" s="15"/>
      <c r="N570" s="70"/>
    </row>
    <row r="571" spans="1:14" s="14" customFormat="1">
      <c r="A571" s="15"/>
      <c r="B571" s="68"/>
      <c r="C571" s="69"/>
      <c r="D571" s="68"/>
      <c r="E571" s="68"/>
      <c r="M571" s="15"/>
      <c r="N571" s="70"/>
    </row>
    <row r="572" spans="1:14" s="14" customFormat="1">
      <c r="A572" s="15"/>
      <c r="B572" s="68"/>
      <c r="C572" s="69"/>
      <c r="D572" s="68"/>
      <c r="E572" s="68"/>
      <c r="M572" s="15"/>
      <c r="N572" s="70"/>
    </row>
    <row r="573" spans="1:14" s="14" customFormat="1">
      <c r="A573" s="15"/>
      <c r="B573" s="68"/>
      <c r="C573" s="69"/>
      <c r="D573" s="68"/>
      <c r="E573" s="68"/>
      <c r="M573" s="15"/>
      <c r="N573" s="70"/>
    </row>
    <row r="574" spans="1:14" s="14" customFormat="1">
      <c r="A574" s="15"/>
      <c r="B574" s="68"/>
      <c r="C574" s="69"/>
      <c r="D574" s="68"/>
      <c r="E574" s="68"/>
      <c r="M574" s="15"/>
      <c r="N574" s="70"/>
    </row>
    <row r="575" spans="1:14" s="14" customFormat="1">
      <c r="A575" s="15"/>
      <c r="B575" s="68"/>
      <c r="C575" s="69"/>
      <c r="D575" s="68"/>
      <c r="E575" s="68"/>
      <c r="M575" s="15"/>
      <c r="N575" s="70"/>
    </row>
    <row r="576" spans="1:14" s="14" customFormat="1">
      <c r="A576" s="15"/>
      <c r="B576" s="68"/>
      <c r="C576" s="69"/>
      <c r="D576" s="68"/>
      <c r="E576" s="68"/>
      <c r="M576" s="15"/>
      <c r="N576" s="70"/>
    </row>
    <row r="577" spans="1:14" s="14" customFormat="1">
      <c r="A577" s="15"/>
      <c r="B577" s="68"/>
      <c r="C577" s="69"/>
      <c r="D577" s="68"/>
      <c r="E577" s="68"/>
      <c r="M577" s="15"/>
      <c r="N577" s="70"/>
    </row>
    <row r="578" spans="1:14" s="14" customFormat="1">
      <c r="A578" s="15"/>
      <c r="B578" s="68"/>
      <c r="C578" s="69"/>
      <c r="D578" s="68"/>
      <c r="E578" s="68"/>
      <c r="M578" s="15"/>
      <c r="N578" s="70"/>
    </row>
    <row r="579" spans="1:14" s="14" customFormat="1">
      <c r="A579" s="15"/>
      <c r="B579" s="68"/>
      <c r="C579" s="69"/>
      <c r="D579" s="68"/>
      <c r="E579" s="68"/>
      <c r="M579" s="15"/>
      <c r="N579" s="70"/>
    </row>
    <row r="580" spans="1:14" s="14" customFormat="1">
      <c r="A580" s="15"/>
      <c r="B580" s="68"/>
      <c r="C580" s="69"/>
      <c r="D580" s="68"/>
      <c r="E580" s="68"/>
      <c r="M580" s="15"/>
      <c r="N580" s="70"/>
    </row>
    <row r="581" spans="1:14" s="14" customFormat="1">
      <c r="A581" s="15"/>
      <c r="B581" s="68"/>
      <c r="C581" s="69"/>
      <c r="D581" s="68"/>
      <c r="E581" s="68"/>
      <c r="M581" s="15"/>
      <c r="N581" s="70"/>
    </row>
    <row r="582" spans="1:14" s="14" customFormat="1">
      <c r="A582" s="15"/>
      <c r="B582" s="68"/>
      <c r="C582" s="69"/>
      <c r="D582" s="68"/>
      <c r="E582" s="68"/>
      <c r="M582" s="15"/>
      <c r="N582" s="70"/>
    </row>
    <row r="583" spans="1:14" s="14" customFormat="1">
      <c r="A583" s="15"/>
      <c r="B583" s="68"/>
      <c r="C583" s="69"/>
      <c r="D583" s="68"/>
      <c r="E583" s="68"/>
      <c r="M583" s="15"/>
      <c r="N583" s="70"/>
    </row>
    <row r="584" spans="1:14" s="14" customFormat="1">
      <c r="A584" s="15"/>
      <c r="B584" s="68"/>
      <c r="C584" s="69"/>
      <c r="D584" s="68"/>
      <c r="E584" s="68"/>
      <c r="M584" s="15"/>
      <c r="N584" s="70"/>
    </row>
    <row r="585" spans="1:14" s="14" customFormat="1">
      <c r="A585" s="15"/>
      <c r="B585" s="68"/>
      <c r="C585" s="69"/>
      <c r="D585" s="68"/>
      <c r="E585" s="68"/>
      <c r="M585" s="15"/>
      <c r="N585" s="70"/>
    </row>
    <row r="586" spans="1:14" s="14" customFormat="1">
      <c r="A586" s="15"/>
      <c r="B586" s="68"/>
      <c r="C586" s="69"/>
      <c r="D586" s="68"/>
      <c r="E586" s="68"/>
      <c r="M586" s="15"/>
      <c r="N586" s="70"/>
    </row>
    <row r="587" spans="1:14" s="14" customFormat="1">
      <c r="A587" s="15"/>
      <c r="B587" s="68"/>
      <c r="C587" s="69"/>
      <c r="D587" s="68"/>
      <c r="E587" s="68"/>
      <c r="M587" s="15"/>
      <c r="N587" s="70"/>
    </row>
    <row r="588" spans="1:14" s="14" customFormat="1">
      <c r="A588" s="15"/>
      <c r="B588" s="68"/>
      <c r="C588" s="69"/>
      <c r="D588" s="68"/>
      <c r="E588" s="68"/>
      <c r="M588" s="15"/>
      <c r="N588" s="70"/>
    </row>
    <row r="589" spans="1:14" s="14" customFormat="1">
      <c r="A589" s="15"/>
      <c r="B589" s="68"/>
      <c r="C589" s="69"/>
      <c r="D589" s="68"/>
      <c r="E589" s="68"/>
      <c r="M589" s="15"/>
      <c r="N589" s="70"/>
    </row>
    <row r="590" spans="1:14" s="14" customFormat="1">
      <c r="A590" s="15"/>
      <c r="B590" s="68"/>
      <c r="C590" s="69"/>
      <c r="D590" s="68"/>
      <c r="E590" s="68"/>
      <c r="M590" s="15"/>
      <c r="N590" s="70"/>
    </row>
    <row r="591" spans="1:14" s="14" customFormat="1">
      <c r="A591" s="15"/>
      <c r="B591" s="68"/>
      <c r="C591" s="69"/>
      <c r="D591" s="68"/>
      <c r="E591" s="68"/>
      <c r="M591" s="15"/>
      <c r="N591" s="70"/>
    </row>
    <row r="592" spans="1:14" s="14" customFormat="1">
      <c r="A592" s="15"/>
      <c r="B592" s="68"/>
      <c r="C592" s="69"/>
      <c r="D592" s="68"/>
      <c r="E592" s="68"/>
      <c r="M592" s="15"/>
      <c r="N592" s="70"/>
    </row>
    <row r="593" spans="1:14" s="14" customFormat="1">
      <c r="A593" s="15"/>
      <c r="B593" s="68"/>
      <c r="C593" s="69"/>
      <c r="D593" s="68"/>
      <c r="E593" s="68"/>
      <c r="M593" s="15"/>
      <c r="N593" s="70"/>
    </row>
    <row r="594" spans="1:14" s="14" customFormat="1">
      <c r="A594" s="15"/>
      <c r="B594" s="68"/>
      <c r="C594" s="69"/>
      <c r="D594" s="68"/>
      <c r="E594" s="68"/>
      <c r="M594" s="15"/>
      <c r="N594" s="70"/>
    </row>
    <row r="595" spans="1:14" s="14" customFormat="1">
      <c r="A595" s="15"/>
      <c r="B595" s="68"/>
      <c r="C595" s="69"/>
      <c r="D595" s="68"/>
      <c r="E595" s="68"/>
      <c r="M595" s="15"/>
      <c r="N595" s="70"/>
    </row>
    <row r="596" spans="1:14" s="14" customFormat="1">
      <c r="A596" s="15"/>
      <c r="B596" s="68"/>
      <c r="C596" s="69"/>
      <c r="D596" s="68"/>
      <c r="E596" s="68"/>
      <c r="M596" s="15"/>
      <c r="N596" s="70"/>
    </row>
    <row r="597" spans="1:14" s="14" customFormat="1">
      <c r="A597" s="15"/>
      <c r="B597" s="68"/>
      <c r="C597" s="69"/>
      <c r="D597" s="68"/>
      <c r="E597" s="68"/>
      <c r="M597" s="15"/>
      <c r="N597" s="70"/>
    </row>
    <row r="598" spans="1:14" s="14" customFormat="1">
      <c r="A598" s="15"/>
      <c r="B598" s="68"/>
      <c r="C598" s="69"/>
      <c r="D598" s="68"/>
      <c r="E598" s="68"/>
      <c r="M598" s="15"/>
      <c r="N598" s="70"/>
    </row>
    <row r="599" spans="1:14" s="14" customFormat="1">
      <c r="A599" s="15"/>
      <c r="B599" s="68"/>
      <c r="C599" s="69"/>
      <c r="D599" s="68"/>
      <c r="E599" s="68"/>
      <c r="M599" s="15"/>
      <c r="N599" s="70"/>
    </row>
    <row r="600" spans="1:14" s="14" customFormat="1">
      <c r="A600" s="15"/>
      <c r="B600" s="68"/>
      <c r="C600" s="69"/>
      <c r="D600" s="68"/>
      <c r="E600" s="68"/>
      <c r="M600" s="15"/>
      <c r="N600" s="70"/>
    </row>
    <row r="601" spans="1:14" s="14" customFormat="1">
      <c r="A601" s="15"/>
      <c r="B601" s="68"/>
      <c r="C601" s="69"/>
      <c r="D601" s="68"/>
      <c r="E601" s="68"/>
      <c r="M601" s="15"/>
      <c r="N601" s="70"/>
    </row>
    <row r="602" spans="1:14" s="14" customFormat="1">
      <c r="A602" s="15"/>
      <c r="B602" s="68"/>
      <c r="C602" s="69"/>
      <c r="D602" s="68"/>
      <c r="E602" s="68"/>
      <c r="M602" s="15"/>
      <c r="N602" s="70"/>
    </row>
    <row r="603" spans="1:14" s="14" customFormat="1">
      <c r="A603" s="15"/>
      <c r="B603" s="68"/>
      <c r="C603" s="69"/>
      <c r="D603" s="68"/>
      <c r="E603" s="68"/>
      <c r="M603" s="15"/>
      <c r="N603" s="70"/>
    </row>
    <row r="604" spans="1:14" s="14" customFormat="1">
      <c r="A604" s="15"/>
      <c r="B604" s="68"/>
      <c r="C604" s="69"/>
      <c r="D604" s="68"/>
      <c r="E604" s="68"/>
      <c r="M604" s="15"/>
      <c r="N604" s="70"/>
    </row>
    <row r="605" spans="1:14" s="14" customFormat="1">
      <c r="A605" s="15"/>
      <c r="B605" s="68"/>
      <c r="C605" s="69"/>
      <c r="D605" s="68"/>
      <c r="E605" s="68"/>
      <c r="M605" s="15"/>
      <c r="N605" s="70"/>
    </row>
    <row r="606" spans="1:14" s="14" customFormat="1">
      <c r="A606" s="15"/>
      <c r="B606" s="68"/>
      <c r="C606" s="69"/>
      <c r="D606" s="68"/>
      <c r="E606" s="68"/>
      <c r="M606" s="15"/>
      <c r="N606" s="70"/>
    </row>
    <row r="607" spans="1:14" s="14" customFormat="1">
      <c r="A607" s="15"/>
      <c r="B607" s="68"/>
      <c r="C607" s="69"/>
      <c r="D607" s="68"/>
      <c r="E607" s="68"/>
      <c r="M607" s="15"/>
      <c r="N607" s="70"/>
    </row>
    <row r="608" spans="1:14" s="14" customFormat="1">
      <c r="A608" s="15"/>
      <c r="B608" s="68"/>
      <c r="C608" s="69"/>
      <c r="D608" s="68"/>
      <c r="E608" s="68"/>
      <c r="M608" s="15"/>
      <c r="N608" s="70"/>
    </row>
    <row r="609" spans="1:14" s="14" customFormat="1">
      <c r="A609" s="15"/>
      <c r="B609" s="68"/>
      <c r="C609" s="69"/>
      <c r="D609" s="68"/>
      <c r="E609" s="68"/>
      <c r="M609" s="15"/>
      <c r="N609" s="70"/>
    </row>
    <row r="610" spans="1:14" s="14" customFormat="1">
      <c r="A610" s="15"/>
      <c r="B610" s="68"/>
      <c r="C610" s="69"/>
      <c r="D610" s="68"/>
      <c r="E610" s="68"/>
      <c r="M610" s="15"/>
      <c r="N610" s="70"/>
    </row>
    <row r="611" spans="1:14" s="14" customFormat="1">
      <c r="A611" s="15"/>
      <c r="B611" s="68"/>
      <c r="C611" s="69"/>
      <c r="D611" s="68"/>
      <c r="E611" s="68"/>
      <c r="M611" s="15"/>
      <c r="N611" s="70"/>
    </row>
    <row r="612" spans="1:14" s="14" customFormat="1">
      <c r="A612" s="15"/>
      <c r="B612" s="68"/>
      <c r="C612" s="69"/>
      <c r="D612" s="68"/>
      <c r="E612" s="68"/>
      <c r="M612" s="15"/>
      <c r="N612" s="70"/>
    </row>
    <row r="613" spans="1:14" s="14" customFormat="1">
      <c r="A613" s="15"/>
      <c r="B613" s="68"/>
      <c r="C613" s="69"/>
      <c r="D613" s="68"/>
      <c r="E613" s="68"/>
      <c r="M613" s="15"/>
      <c r="N613" s="70"/>
    </row>
    <row r="614" spans="1:14" s="14" customFormat="1">
      <c r="A614" s="15"/>
      <c r="B614" s="68"/>
      <c r="C614" s="69"/>
      <c r="D614" s="68"/>
      <c r="E614" s="68"/>
      <c r="M614" s="15"/>
      <c r="N614" s="70"/>
    </row>
    <row r="615" spans="1:14" s="14" customFormat="1">
      <c r="A615" s="15"/>
      <c r="B615" s="68"/>
      <c r="C615" s="69"/>
      <c r="D615" s="68"/>
      <c r="E615" s="68"/>
      <c r="M615" s="15"/>
      <c r="N615" s="70"/>
    </row>
    <row r="616" spans="1:14" s="14" customFormat="1">
      <c r="A616" s="15"/>
      <c r="B616" s="68"/>
      <c r="C616" s="69"/>
      <c r="D616" s="68"/>
      <c r="E616" s="68"/>
      <c r="M616" s="15"/>
      <c r="N616" s="70"/>
    </row>
    <row r="617" spans="1:14" s="14" customFormat="1">
      <c r="A617" s="15"/>
      <c r="B617" s="68"/>
      <c r="C617" s="69"/>
      <c r="D617" s="68"/>
      <c r="E617" s="68"/>
      <c r="M617" s="15"/>
      <c r="N617" s="70"/>
    </row>
    <row r="618" spans="1:14" s="14" customFormat="1">
      <c r="A618" s="15"/>
      <c r="B618" s="68"/>
      <c r="C618" s="69"/>
      <c r="D618" s="68"/>
      <c r="E618" s="68"/>
      <c r="M618" s="15"/>
      <c r="N618" s="70"/>
    </row>
    <row r="619" spans="1:14" s="14" customFormat="1">
      <c r="A619" s="15"/>
      <c r="B619" s="68"/>
      <c r="C619" s="69"/>
      <c r="D619" s="68"/>
      <c r="E619" s="68"/>
      <c r="M619" s="15"/>
      <c r="N619" s="70"/>
    </row>
    <row r="620" spans="1:14" s="14" customFormat="1">
      <c r="A620" s="15"/>
      <c r="B620" s="68"/>
      <c r="C620" s="69"/>
      <c r="D620" s="68"/>
      <c r="E620" s="68"/>
      <c r="M620" s="15"/>
      <c r="N620" s="70"/>
    </row>
    <row r="621" spans="1:14" s="14" customFormat="1">
      <c r="A621" s="15"/>
      <c r="B621" s="68"/>
      <c r="C621" s="69"/>
      <c r="D621" s="68"/>
      <c r="E621" s="68"/>
      <c r="M621" s="15"/>
      <c r="N621" s="70"/>
    </row>
    <row r="622" spans="1:14" s="14" customFormat="1">
      <c r="A622" s="15"/>
      <c r="B622" s="68"/>
      <c r="C622" s="69"/>
      <c r="D622" s="68"/>
      <c r="E622" s="68"/>
      <c r="M622" s="15"/>
      <c r="N622" s="70"/>
    </row>
    <row r="623" spans="1:14" s="14" customFormat="1">
      <c r="A623" s="15"/>
      <c r="B623" s="68"/>
      <c r="C623" s="69"/>
      <c r="D623" s="68"/>
      <c r="E623" s="68"/>
      <c r="M623" s="15"/>
      <c r="N623" s="70"/>
    </row>
    <row r="624" spans="1:14" s="14" customFormat="1">
      <c r="A624" s="15"/>
      <c r="B624" s="68"/>
      <c r="C624" s="69"/>
      <c r="D624" s="68"/>
      <c r="E624" s="68"/>
      <c r="M624" s="15"/>
      <c r="N624" s="70"/>
    </row>
    <row r="625" spans="1:14" s="14" customFormat="1">
      <c r="A625" s="15"/>
      <c r="B625" s="68"/>
      <c r="C625" s="69"/>
      <c r="D625" s="68"/>
      <c r="E625" s="68"/>
      <c r="M625" s="15"/>
      <c r="N625" s="70"/>
    </row>
    <row r="626" spans="1:14" s="14" customFormat="1">
      <c r="A626" s="15"/>
      <c r="B626" s="68"/>
      <c r="C626" s="69"/>
      <c r="D626" s="68"/>
      <c r="E626" s="68"/>
      <c r="M626" s="15"/>
      <c r="N626" s="70"/>
    </row>
    <row r="627" spans="1:14" s="14" customFormat="1">
      <c r="A627" s="15"/>
      <c r="B627" s="68"/>
      <c r="C627" s="69"/>
      <c r="D627" s="68"/>
      <c r="E627" s="68"/>
      <c r="M627" s="15"/>
      <c r="N627" s="70"/>
    </row>
    <row r="628" spans="1:14" s="14" customFormat="1">
      <c r="A628" s="15"/>
      <c r="B628" s="68"/>
      <c r="C628" s="69"/>
      <c r="D628" s="68"/>
      <c r="E628" s="68"/>
      <c r="M628" s="15"/>
      <c r="N628" s="70"/>
    </row>
    <row r="629" spans="1:14" s="14" customFormat="1">
      <c r="A629" s="15"/>
      <c r="B629" s="68"/>
      <c r="C629" s="69"/>
      <c r="D629" s="68"/>
      <c r="E629" s="68"/>
      <c r="M629" s="15"/>
      <c r="N629" s="70"/>
    </row>
    <row r="630" spans="1:14" s="14" customFormat="1">
      <c r="A630" s="15"/>
      <c r="B630" s="68"/>
      <c r="C630" s="69"/>
      <c r="D630" s="68"/>
      <c r="E630" s="68"/>
      <c r="M630" s="15"/>
      <c r="N630" s="70"/>
    </row>
    <row r="631" spans="1:14" s="14" customFormat="1">
      <c r="A631" s="15"/>
      <c r="B631" s="68"/>
      <c r="C631" s="69"/>
      <c r="D631" s="68"/>
      <c r="E631" s="68"/>
      <c r="M631" s="15"/>
      <c r="N631" s="70"/>
    </row>
    <row r="632" spans="1:14" s="14" customFormat="1">
      <c r="A632" s="15"/>
      <c r="B632" s="68"/>
      <c r="C632" s="69"/>
      <c r="D632" s="68"/>
      <c r="E632" s="68"/>
      <c r="M632" s="15"/>
      <c r="N632" s="70"/>
    </row>
    <row r="633" spans="1:14" s="14" customFormat="1">
      <c r="A633" s="15"/>
      <c r="B633" s="68"/>
      <c r="C633" s="69"/>
      <c r="D633" s="68"/>
      <c r="E633" s="68"/>
      <c r="M633" s="15"/>
      <c r="N633" s="70"/>
    </row>
    <row r="634" spans="1:14" s="14" customFormat="1">
      <c r="A634" s="15"/>
      <c r="B634" s="68"/>
      <c r="C634" s="69"/>
      <c r="D634" s="68"/>
      <c r="E634" s="68"/>
      <c r="M634" s="15"/>
      <c r="N634" s="70"/>
    </row>
    <row r="635" spans="1:14" s="14" customFormat="1">
      <c r="A635" s="15"/>
      <c r="B635" s="68"/>
      <c r="C635" s="69"/>
      <c r="D635" s="68"/>
      <c r="E635" s="68"/>
      <c r="M635" s="15"/>
      <c r="N635" s="70"/>
    </row>
    <row r="636" spans="1:14" s="14" customFormat="1">
      <c r="A636" s="15"/>
      <c r="B636" s="68"/>
      <c r="C636" s="69"/>
      <c r="D636" s="68"/>
      <c r="E636" s="68"/>
      <c r="M636" s="15"/>
      <c r="N636" s="70"/>
    </row>
    <row r="637" spans="1:14" s="14" customFormat="1">
      <c r="A637" s="15"/>
      <c r="B637" s="68"/>
      <c r="C637" s="69"/>
      <c r="D637" s="68"/>
      <c r="E637" s="68"/>
      <c r="M637" s="15"/>
      <c r="N637" s="70"/>
    </row>
    <row r="638" spans="1:14" s="14" customFormat="1">
      <c r="A638" s="15"/>
      <c r="B638" s="68"/>
      <c r="C638" s="69"/>
      <c r="D638" s="68"/>
      <c r="E638" s="68"/>
      <c r="M638" s="15"/>
      <c r="N638" s="70"/>
    </row>
    <row r="639" spans="1:14" s="14" customFormat="1">
      <c r="A639" s="15"/>
      <c r="B639" s="68"/>
      <c r="C639" s="69"/>
      <c r="D639" s="68"/>
      <c r="E639" s="68"/>
      <c r="M639" s="15"/>
      <c r="N639" s="70"/>
    </row>
    <row r="640" spans="1:14" s="14" customFormat="1">
      <c r="A640" s="15"/>
      <c r="B640" s="68"/>
      <c r="C640" s="69"/>
      <c r="D640" s="68"/>
      <c r="E640" s="68"/>
      <c r="M640" s="15"/>
      <c r="N640" s="70"/>
    </row>
    <row r="641" spans="1:14" s="14" customFormat="1">
      <c r="A641" s="15"/>
      <c r="B641" s="68"/>
      <c r="C641" s="69"/>
      <c r="D641" s="68"/>
      <c r="E641" s="68"/>
      <c r="M641" s="15"/>
      <c r="N641" s="70"/>
    </row>
    <row r="642" spans="1:14" s="14" customFormat="1">
      <c r="A642" s="15"/>
      <c r="B642" s="68"/>
      <c r="C642" s="69"/>
      <c r="D642" s="68"/>
      <c r="E642" s="68"/>
      <c r="M642" s="15"/>
      <c r="N642" s="70"/>
    </row>
    <row r="643" spans="1:14" s="14" customFormat="1">
      <c r="A643" s="15"/>
      <c r="B643" s="68"/>
      <c r="C643" s="69"/>
      <c r="D643" s="68"/>
      <c r="E643" s="68"/>
      <c r="M643" s="15"/>
      <c r="N643" s="70"/>
    </row>
    <row r="644" spans="1:14" s="14" customFormat="1">
      <c r="A644" s="15"/>
      <c r="B644" s="68"/>
      <c r="C644" s="69"/>
      <c r="D644" s="68"/>
      <c r="E644" s="68"/>
      <c r="M644" s="15"/>
      <c r="N644" s="70"/>
    </row>
    <row r="645" spans="1:14" s="14" customFormat="1">
      <c r="A645" s="15"/>
      <c r="B645" s="68"/>
      <c r="C645" s="69"/>
      <c r="D645" s="68"/>
      <c r="E645" s="68"/>
      <c r="M645" s="15"/>
      <c r="N645" s="70"/>
    </row>
    <row r="646" spans="1:14" s="14" customFormat="1">
      <c r="A646" s="15"/>
      <c r="B646" s="68"/>
      <c r="C646" s="69"/>
      <c r="D646" s="68"/>
      <c r="E646" s="68"/>
      <c r="M646" s="15"/>
      <c r="N646" s="70"/>
    </row>
    <row r="647" spans="1:14" s="14" customFormat="1">
      <c r="A647" s="15"/>
      <c r="B647" s="68"/>
      <c r="C647" s="69"/>
      <c r="D647" s="68"/>
      <c r="E647" s="68"/>
      <c r="M647" s="15"/>
      <c r="N647" s="70"/>
    </row>
    <row r="648" spans="1:14" s="14" customFormat="1">
      <c r="A648" s="15"/>
      <c r="B648" s="68"/>
      <c r="C648" s="69"/>
      <c r="D648" s="68"/>
      <c r="E648" s="68"/>
      <c r="M648" s="15"/>
      <c r="N648" s="70"/>
    </row>
    <row r="649" spans="1:14" s="14" customFormat="1">
      <c r="A649" s="15"/>
      <c r="B649" s="68"/>
      <c r="C649" s="69"/>
      <c r="D649" s="68"/>
      <c r="E649" s="68"/>
      <c r="M649" s="15"/>
      <c r="N649" s="70"/>
    </row>
    <row r="650" spans="1:14" s="14" customFormat="1">
      <c r="A650" s="15"/>
      <c r="B650" s="68"/>
      <c r="C650" s="69"/>
      <c r="D650" s="68"/>
      <c r="E650" s="68"/>
      <c r="M650" s="15"/>
      <c r="N650" s="70"/>
    </row>
    <row r="651" spans="1:14" s="14" customFormat="1">
      <c r="A651" s="15"/>
      <c r="B651" s="68"/>
      <c r="C651" s="69"/>
      <c r="D651" s="68"/>
      <c r="E651" s="68"/>
      <c r="M651" s="15"/>
      <c r="N651" s="70"/>
    </row>
    <row r="652" spans="1:14" s="14" customFormat="1">
      <c r="A652" s="15"/>
      <c r="B652" s="68"/>
      <c r="C652" s="69"/>
      <c r="D652" s="68"/>
      <c r="E652" s="68"/>
      <c r="M652" s="15"/>
      <c r="N652" s="70"/>
    </row>
    <row r="653" spans="1:14" s="14" customFormat="1">
      <c r="A653" s="15"/>
      <c r="B653" s="68"/>
      <c r="C653" s="69"/>
      <c r="D653" s="68"/>
      <c r="E653" s="68"/>
      <c r="M653" s="15"/>
      <c r="N653" s="70"/>
    </row>
    <row r="654" spans="1:14" s="14" customFormat="1">
      <c r="A654" s="15"/>
      <c r="B654" s="68"/>
      <c r="C654" s="69"/>
      <c r="D654" s="68"/>
      <c r="E654" s="68"/>
      <c r="M654" s="15"/>
      <c r="N654" s="70"/>
    </row>
    <row r="655" spans="1:14" s="14" customFormat="1">
      <c r="A655" s="15"/>
      <c r="B655" s="68"/>
      <c r="C655" s="69"/>
      <c r="D655" s="68"/>
      <c r="E655" s="68"/>
      <c r="M655" s="15"/>
      <c r="N655" s="70"/>
    </row>
    <row r="656" spans="1:14" s="14" customFormat="1">
      <c r="A656" s="15"/>
      <c r="B656" s="68"/>
      <c r="C656" s="69"/>
      <c r="D656" s="68"/>
      <c r="E656" s="68"/>
      <c r="M656" s="15"/>
      <c r="N656" s="70"/>
    </row>
    <row r="657" spans="1:14" s="14" customFormat="1">
      <c r="A657" s="15"/>
      <c r="B657" s="68"/>
      <c r="C657" s="69"/>
      <c r="D657" s="68"/>
      <c r="E657" s="68"/>
      <c r="M657" s="15"/>
      <c r="N657" s="70"/>
    </row>
    <row r="658" spans="1:14" s="14" customFormat="1">
      <c r="A658" s="15"/>
      <c r="B658" s="68"/>
      <c r="C658" s="69"/>
      <c r="D658" s="68"/>
      <c r="E658" s="68"/>
      <c r="M658" s="15"/>
      <c r="N658" s="70"/>
    </row>
    <row r="659" spans="1:14" s="14" customFormat="1">
      <c r="A659" s="15"/>
      <c r="B659" s="68"/>
      <c r="C659" s="69"/>
      <c r="D659" s="68"/>
      <c r="E659" s="68"/>
      <c r="M659" s="15"/>
      <c r="N659" s="70"/>
    </row>
    <row r="660" spans="1:14" s="14" customFormat="1">
      <c r="A660" s="15"/>
      <c r="B660" s="68"/>
      <c r="C660" s="69"/>
      <c r="D660" s="68"/>
      <c r="E660" s="68"/>
      <c r="M660" s="15"/>
      <c r="N660" s="70"/>
    </row>
    <row r="661" spans="1:14" s="14" customFormat="1">
      <c r="A661" s="15"/>
      <c r="B661" s="68"/>
      <c r="C661" s="69"/>
      <c r="D661" s="68"/>
      <c r="E661" s="68"/>
      <c r="M661" s="15"/>
      <c r="N661" s="70"/>
    </row>
    <row r="662" spans="1:14" s="14" customFormat="1">
      <c r="A662" s="15"/>
      <c r="B662" s="68"/>
      <c r="C662" s="69"/>
      <c r="D662" s="68"/>
      <c r="E662" s="68"/>
      <c r="M662" s="15"/>
      <c r="N662" s="70"/>
    </row>
    <row r="663" spans="1:14" s="14" customFormat="1">
      <c r="A663" s="15"/>
      <c r="B663" s="68"/>
      <c r="C663" s="69"/>
      <c r="D663" s="68"/>
      <c r="E663" s="68"/>
      <c r="M663" s="15"/>
      <c r="N663" s="70"/>
    </row>
    <row r="664" spans="1:14" s="14" customFormat="1">
      <c r="A664" s="15"/>
      <c r="B664" s="68"/>
      <c r="C664" s="69"/>
      <c r="D664" s="68"/>
      <c r="E664" s="68"/>
      <c r="M664" s="15"/>
      <c r="N664" s="70"/>
    </row>
    <row r="665" spans="1:14" s="14" customFormat="1">
      <c r="A665" s="15"/>
      <c r="B665" s="68"/>
      <c r="C665" s="69"/>
      <c r="D665" s="68"/>
      <c r="E665" s="68"/>
      <c r="M665" s="15"/>
      <c r="N665" s="70"/>
    </row>
    <row r="666" spans="1:14" s="14" customFormat="1">
      <c r="A666" s="15"/>
      <c r="B666" s="68"/>
      <c r="C666" s="69"/>
      <c r="D666" s="68"/>
      <c r="E666" s="68"/>
      <c r="M666" s="15"/>
      <c r="N666" s="70"/>
    </row>
    <row r="667" spans="1:14" s="14" customFormat="1">
      <c r="A667" s="15"/>
      <c r="B667" s="68"/>
      <c r="C667" s="69"/>
      <c r="D667" s="68"/>
      <c r="E667" s="68"/>
      <c r="M667" s="15"/>
      <c r="N667" s="70"/>
    </row>
    <row r="668" spans="1:14" s="14" customFormat="1">
      <c r="A668" s="15"/>
      <c r="B668" s="68"/>
      <c r="C668" s="69"/>
      <c r="D668" s="68"/>
      <c r="E668" s="68"/>
      <c r="M668" s="15"/>
      <c r="N668" s="70"/>
    </row>
    <row r="669" spans="1:14" s="14" customFormat="1">
      <c r="A669" s="15"/>
      <c r="B669" s="68"/>
      <c r="C669" s="69"/>
      <c r="D669" s="68"/>
      <c r="E669" s="68"/>
      <c r="M669" s="15"/>
      <c r="N669" s="70"/>
    </row>
    <row r="670" spans="1:14" s="14" customFormat="1">
      <c r="A670" s="15"/>
      <c r="B670" s="68"/>
      <c r="C670" s="69"/>
      <c r="D670" s="68"/>
      <c r="E670" s="68"/>
      <c r="M670" s="15"/>
      <c r="N670" s="70"/>
    </row>
    <row r="671" spans="1:14" s="14" customFormat="1">
      <c r="A671" s="15"/>
      <c r="B671" s="68"/>
      <c r="C671" s="69"/>
      <c r="D671" s="68"/>
      <c r="E671" s="68"/>
      <c r="M671" s="15"/>
      <c r="N671" s="70"/>
    </row>
    <row r="672" spans="1:14" s="14" customFormat="1">
      <c r="A672" s="15"/>
      <c r="B672" s="68"/>
      <c r="C672" s="69"/>
      <c r="D672" s="68"/>
      <c r="E672" s="68"/>
      <c r="M672" s="15"/>
      <c r="N672" s="70"/>
    </row>
    <row r="673" spans="1:14" s="14" customFormat="1">
      <c r="A673" s="15"/>
      <c r="B673" s="68"/>
      <c r="C673" s="69"/>
      <c r="D673" s="68"/>
      <c r="E673" s="68"/>
      <c r="M673" s="15"/>
      <c r="N673" s="70"/>
    </row>
    <row r="674" spans="1:14" s="14" customFormat="1">
      <c r="A674" s="15"/>
      <c r="B674" s="68"/>
      <c r="C674" s="69"/>
      <c r="D674" s="68"/>
      <c r="E674" s="68"/>
      <c r="M674" s="15"/>
      <c r="N674" s="70"/>
    </row>
    <row r="675" spans="1:14" s="14" customFormat="1">
      <c r="A675" s="15"/>
      <c r="B675" s="68"/>
      <c r="C675" s="69"/>
      <c r="D675" s="68"/>
      <c r="E675" s="68"/>
      <c r="M675" s="15"/>
      <c r="N675" s="70"/>
    </row>
    <row r="676" spans="1:14" s="14" customFormat="1">
      <c r="A676" s="15"/>
      <c r="B676" s="68"/>
      <c r="C676" s="69"/>
      <c r="D676" s="68"/>
      <c r="E676" s="68"/>
      <c r="M676" s="15"/>
      <c r="N676" s="70"/>
    </row>
    <row r="677" spans="1:14" s="14" customFormat="1">
      <c r="A677" s="15"/>
      <c r="B677" s="68"/>
      <c r="C677" s="69"/>
      <c r="D677" s="68"/>
      <c r="E677" s="68"/>
      <c r="M677" s="15"/>
      <c r="N677" s="70"/>
    </row>
    <row r="678" spans="1:14" s="14" customFormat="1">
      <c r="A678" s="15"/>
      <c r="B678" s="68"/>
      <c r="C678" s="69"/>
      <c r="D678" s="68"/>
      <c r="E678" s="68"/>
      <c r="M678" s="15"/>
      <c r="N678" s="70"/>
    </row>
    <row r="679" spans="1:14" s="14" customFormat="1">
      <c r="A679" s="15"/>
      <c r="B679" s="68"/>
      <c r="C679" s="69"/>
      <c r="D679" s="68"/>
      <c r="E679" s="68"/>
      <c r="M679" s="15"/>
      <c r="N679" s="70"/>
    </row>
    <row r="680" spans="1:14" s="14" customFormat="1">
      <c r="A680" s="15"/>
      <c r="B680" s="68"/>
      <c r="C680" s="69"/>
      <c r="D680" s="68"/>
      <c r="E680" s="68"/>
      <c r="M680" s="15"/>
      <c r="N680" s="70"/>
    </row>
    <row r="681" spans="1:14" s="14" customFormat="1">
      <c r="A681" s="15"/>
      <c r="B681" s="68"/>
      <c r="C681" s="69"/>
      <c r="D681" s="68"/>
      <c r="E681" s="68"/>
      <c r="M681" s="15"/>
      <c r="N681" s="70"/>
    </row>
    <row r="682" spans="1:14" s="14" customFormat="1">
      <c r="A682" s="15"/>
      <c r="B682" s="68"/>
      <c r="C682" s="69"/>
      <c r="D682" s="68"/>
      <c r="E682" s="68"/>
      <c r="M682" s="15"/>
      <c r="N682" s="70"/>
    </row>
    <row r="683" spans="1:14" s="14" customFormat="1">
      <c r="A683" s="15"/>
      <c r="B683" s="68"/>
      <c r="C683" s="69"/>
      <c r="D683" s="68"/>
      <c r="E683" s="68"/>
      <c r="M683" s="15"/>
      <c r="N683" s="70"/>
    </row>
    <row r="684" spans="1:14" s="14" customFormat="1">
      <c r="A684" s="15"/>
      <c r="B684" s="68"/>
      <c r="C684" s="69"/>
      <c r="D684" s="68"/>
      <c r="E684" s="68"/>
      <c r="M684" s="15"/>
      <c r="N684" s="70"/>
    </row>
    <row r="685" spans="1:14" s="14" customFormat="1">
      <c r="A685" s="15"/>
      <c r="B685" s="68"/>
      <c r="C685" s="69"/>
      <c r="D685" s="68"/>
      <c r="E685" s="68"/>
      <c r="M685" s="15"/>
      <c r="N685" s="70"/>
    </row>
    <row r="686" spans="1:14" s="14" customFormat="1">
      <c r="A686" s="15"/>
      <c r="B686" s="68"/>
      <c r="C686" s="69"/>
      <c r="D686" s="68"/>
      <c r="E686" s="68"/>
      <c r="M686" s="15"/>
      <c r="N686" s="70"/>
    </row>
    <row r="687" spans="1:14" s="14" customFormat="1">
      <c r="A687" s="15"/>
      <c r="B687" s="68"/>
      <c r="C687" s="69"/>
      <c r="D687" s="68"/>
      <c r="E687" s="68"/>
      <c r="M687" s="15"/>
      <c r="N687" s="70"/>
    </row>
    <row r="688" spans="1:14" s="14" customFormat="1">
      <c r="A688" s="15"/>
      <c r="B688" s="68"/>
      <c r="C688" s="69"/>
      <c r="D688" s="68"/>
      <c r="E688" s="68"/>
      <c r="M688" s="15"/>
      <c r="N688" s="70"/>
    </row>
    <row r="689" spans="1:14" s="14" customFormat="1">
      <c r="A689" s="15"/>
      <c r="B689" s="68"/>
      <c r="C689" s="69"/>
      <c r="D689" s="68"/>
      <c r="E689" s="68"/>
      <c r="M689" s="15"/>
      <c r="N689" s="70"/>
    </row>
    <row r="690" spans="1:14" s="14" customFormat="1">
      <c r="A690" s="15"/>
      <c r="B690" s="68"/>
      <c r="C690" s="69"/>
      <c r="D690" s="68"/>
      <c r="E690" s="68"/>
      <c r="M690" s="15"/>
      <c r="N690" s="70"/>
    </row>
    <row r="691" spans="1:14" s="14" customFormat="1">
      <c r="A691" s="15"/>
      <c r="B691" s="68"/>
      <c r="C691" s="69"/>
      <c r="D691" s="68"/>
      <c r="E691" s="68"/>
      <c r="M691" s="15"/>
      <c r="N691" s="70"/>
    </row>
    <row r="692" spans="1:14" s="14" customFormat="1">
      <c r="A692" s="15"/>
      <c r="B692" s="68"/>
      <c r="C692" s="69"/>
      <c r="D692" s="68"/>
      <c r="E692" s="68"/>
      <c r="M692" s="15"/>
      <c r="N692" s="70"/>
    </row>
    <row r="693" spans="1:14" s="14" customFormat="1">
      <c r="A693" s="15"/>
      <c r="B693" s="68"/>
      <c r="C693" s="69"/>
      <c r="D693" s="68"/>
      <c r="E693" s="68"/>
      <c r="M693" s="15"/>
      <c r="N693" s="70"/>
    </row>
    <row r="694" spans="1:14" s="14" customFormat="1">
      <c r="A694" s="15"/>
      <c r="B694" s="68"/>
      <c r="C694" s="69"/>
      <c r="D694" s="68"/>
      <c r="E694" s="68"/>
      <c r="M694" s="15"/>
      <c r="N694" s="70"/>
    </row>
    <row r="695" spans="1:14" s="14" customFormat="1">
      <c r="A695" s="15"/>
      <c r="B695" s="68"/>
      <c r="C695" s="69"/>
      <c r="D695" s="68"/>
      <c r="E695" s="68"/>
      <c r="M695" s="15"/>
      <c r="N695" s="70"/>
    </row>
    <row r="696" spans="1:14" s="14" customFormat="1">
      <c r="A696" s="15"/>
      <c r="B696" s="68"/>
      <c r="C696" s="69"/>
      <c r="D696" s="68"/>
      <c r="E696" s="68"/>
      <c r="M696" s="15"/>
      <c r="N696" s="70"/>
    </row>
    <row r="697" spans="1:14" s="14" customFormat="1">
      <c r="A697" s="15"/>
      <c r="B697" s="68"/>
      <c r="C697" s="69"/>
      <c r="D697" s="68"/>
      <c r="E697" s="68"/>
      <c r="M697" s="15"/>
      <c r="N697" s="70"/>
    </row>
    <row r="698" spans="1:14" s="14" customFormat="1">
      <c r="A698" s="15"/>
      <c r="B698" s="68"/>
      <c r="C698" s="69"/>
      <c r="D698" s="68"/>
      <c r="E698" s="68"/>
      <c r="M698" s="15"/>
      <c r="N698" s="70"/>
    </row>
    <row r="699" spans="1:14" s="14" customFormat="1">
      <c r="A699" s="15"/>
      <c r="B699" s="68"/>
      <c r="C699" s="69"/>
      <c r="D699" s="68"/>
      <c r="E699" s="68"/>
      <c r="M699" s="15"/>
      <c r="N699" s="70"/>
    </row>
    <row r="700" spans="1:14" s="14" customFormat="1">
      <c r="A700" s="15"/>
      <c r="B700" s="68"/>
      <c r="C700" s="69"/>
      <c r="D700" s="68"/>
      <c r="E700" s="68"/>
      <c r="M700" s="15"/>
      <c r="N700" s="70"/>
    </row>
    <row r="701" spans="1:14" s="14" customFormat="1">
      <c r="A701" s="15"/>
      <c r="B701" s="68"/>
      <c r="C701" s="69"/>
      <c r="D701" s="68"/>
      <c r="E701" s="68"/>
      <c r="M701" s="15"/>
      <c r="N701" s="70"/>
    </row>
    <row r="702" spans="1:14" s="14" customFormat="1">
      <c r="A702" s="15"/>
      <c r="B702" s="68"/>
      <c r="C702" s="69"/>
      <c r="D702" s="68"/>
      <c r="E702" s="68"/>
      <c r="M702" s="15"/>
      <c r="N702" s="70"/>
    </row>
    <row r="703" spans="1:14" s="14" customFormat="1">
      <c r="A703" s="15"/>
      <c r="B703" s="68"/>
      <c r="C703" s="69"/>
      <c r="D703" s="68"/>
      <c r="E703" s="68"/>
      <c r="M703" s="15"/>
      <c r="N703" s="70"/>
    </row>
    <row r="704" spans="1:14" s="14" customFormat="1">
      <c r="A704" s="15"/>
      <c r="B704" s="68"/>
      <c r="C704" s="69"/>
      <c r="D704" s="68"/>
      <c r="E704" s="68"/>
      <c r="M704" s="15"/>
      <c r="N704" s="70"/>
    </row>
    <row r="705" spans="1:14" s="14" customFormat="1">
      <c r="A705" s="15"/>
      <c r="B705" s="68"/>
      <c r="C705" s="69"/>
      <c r="D705" s="68"/>
      <c r="E705" s="68"/>
      <c r="M705" s="15"/>
      <c r="N705" s="70"/>
    </row>
    <row r="706" spans="1:14" s="14" customFormat="1">
      <c r="A706" s="15"/>
      <c r="B706" s="68"/>
      <c r="C706" s="69"/>
      <c r="D706" s="68"/>
      <c r="E706" s="68"/>
      <c r="M706" s="15"/>
      <c r="N706" s="70"/>
    </row>
    <row r="707" spans="1:14" s="14" customFormat="1">
      <c r="A707" s="15"/>
      <c r="B707" s="68"/>
      <c r="C707" s="69"/>
      <c r="D707" s="68"/>
      <c r="E707" s="68"/>
      <c r="M707" s="15"/>
      <c r="N707" s="70"/>
    </row>
    <row r="708" spans="1:14" s="14" customFormat="1">
      <c r="A708" s="15"/>
      <c r="B708" s="68"/>
      <c r="C708" s="69"/>
      <c r="D708" s="68"/>
      <c r="E708" s="68"/>
      <c r="M708" s="15"/>
      <c r="N708" s="70"/>
    </row>
    <row r="709" spans="1:14" s="14" customFormat="1">
      <c r="A709" s="15"/>
      <c r="B709" s="68"/>
      <c r="C709" s="69"/>
      <c r="D709" s="68"/>
      <c r="E709" s="68"/>
      <c r="M709" s="15"/>
      <c r="N709" s="70"/>
    </row>
    <row r="710" spans="1:14" s="14" customFormat="1">
      <c r="A710" s="15"/>
      <c r="B710" s="68"/>
      <c r="C710" s="69"/>
      <c r="D710" s="68"/>
      <c r="E710" s="68"/>
      <c r="M710" s="15"/>
      <c r="N710" s="70"/>
    </row>
    <row r="711" spans="1:14" s="14" customFormat="1">
      <c r="A711" s="15"/>
      <c r="B711" s="68"/>
      <c r="C711" s="69"/>
      <c r="D711" s="68"/>
      <c r="E711" s="68"/>
      <c r="M711" s="15"/>
      <c r="N711" s="70"/>
    </row>
    <row r="712" spans="1:14" s="14" customFormat="1">
      <c r="A712" s="15"/>
      <c r="B712" s="68"/>
      <c r="C712" s="69"/>
      <c r="D712" s="68"/>
      <c r="E712" s="68"/>
      <c r="M712" s="15"/>
      <c r="N712" s="70"/>
    </row>
    <row r="713" spans="1:14" s="14" customFormat="1">
      <c r="A713" s="15"/>
      <c r="B713" s="68"/>
      <c r="C713" s="69"/>
      <c r="D713" s="68"/>
      <c r="E713" s="68"/>
      <c r="M713" s="15"/>
      <c r="N713" s="70"/>
    </row>
    <row r="714" spans="1:14" s="14" customFormat="1">
      <c r="A714" s="15"/>
      <c r="B714" s="68"/>
      <c r="C714" s="69"/>
      <c r="D714" s="68"/>
      <c r="E714" s="68"/>
      <c r="M714" s="15"/>
      <c r="N714" s="70"/>
    </row>
    <row r="715" spans="1:14" s="14" customFormat="1">
      <c r="A715" s="15"/>
      <c r="B715" s="68"/>
      <c r="C715" s="69"/>
      <c r="D715" s="68"/>
      <c r="E715" s="68"/>
      <c r="M715" s="15"/>
      <c r="N715" s="70"/>
    </row>
    <row r="716" spans="1:14" s="14" customFormat="1">
      <c r="A716" s="15"/>
      <c r="B716" s="68"/>
      <c r="C716" s="69"/>
      <c r="D716" s="68"/>
      <c r="E716" s="68"/>
      <c r="M716" s="15"/>
      <c r="N716" s="70"/>
    </row>
    <row r="717" spans="1:14" s="14" customFormat="1">
      <c r="A717" s="15"/>
      <c r="B717" s="68"/>
      <c r="C717" s="69"/>
      <c r="D717" s="68"/>
      <c r="E717" s="68"/>
      <c r="M717" s="15"/>
      <c r="N717" s="70"/>
    </row>
    <row r="718" spans="1:14" s="14" customFormat="1">
      <c r="A718" s="15"/>
      <c r="B718" s="68"/>
      <c r="C718" s="69"/>
      <c r="D718" s="68"/>
      <c r="E718" s="68"/>
      <c r="M718" s="15"/>
      <c r="N718" s="70"/>
    </row>
    <row r="719" spans="1:14" s="14" customFormat="1">
      <c r="A719" s="15"/>
      <c r="B719" s="68"/>
      <c r="C719" s="69"/>
      <c r="D719" s="68"/>
      <c r="E719" s="68"/>
      <c r="M719" s="15"/>
      <c r="N719" s="70"/>
    </row>
    <row r="720" spans="1:14" s="14" customFormat="1">
      <c r="A720" s="15"/>
      <c r="B720" s="68"/>
      <c r="C720" s="69"/>
      <c r="D720" s="68"/>
      <c r="E720" s="68"/>
      <c r="M720" s="15"/>
      <c r="N720" s="70"/>
    </row>
    <row r="721" spans="1:14" s="14" customFormat="1">
      <c r="A721" s="15"/>
      <c r="B721" s="68"/>
      <c r="C721" s="69"/>
      <c r="D721" s="68"/>
      <c r="E721" s="68"/>
      <c r="M721" s="15"/>
      <c r="N721" s="70"/>
    </row>
    <row r="722" spans="1:14" s="14" customFormat="1">
      <c r="A722" s="15"/>
      <c r="B722" s="68"/>
      <c r="C722" s="69"/>
      <c r="D722" s="68"/>
      <c r="E722" s="68"/>
      <c r="M722" s="15"/>
      <c r="N722" s="70"/>
    </row>
    <row r="723" spans="1:14" s="14" customFormat="1">
      <c r="A723" s="15"/>
      <c r="B723" s="68"/>
      <c r="C723" s="69"/>
      <c r="D723" s="68"/>
      <c r="E723" s="68"/>
      <c r="M723" s="15"/>
      <c r="N723" s="70"/>
    </row>
    <row r="724" spans="1:14" s="14" customFormat="1">
      <c r="A724" s="15"/>
      <c r="B724" s="68"/>
      <c r="C724" s="69"/>
      <c r="D724" s="68"/>
      <c r="E724" s="68"/>
      <c r="M724" s="15"/>
      <c r="N724" s="70"/>
    </row>
    <row r="725" spans="1:14" s="14" customFormat="1">
      <c r="A725" s="15"/>
      <c r="B725" s="68"/>
      <c r="C725" s="69"/>
      <c r="D725" s="68"/>
      <c r="E725" s="68"/>
      <c r="M725" s="15"/>
      <c r="N725" s="70"/>
    </row>
    <row r="726" spans="1:14" s="14" customFormat="1">
      <c r="A726" s="15"/>
      <c r="B726" s="68"/>
      <c r="C726" s="69"/>
      <c r="D726" s="68"/>
      <c r="E726" s="68"/>
      <c r="M726" s="15"/>
      <c r="N726" s="70"/>
    </row>
    <row r="727" spans="1:14" s="14" customFormat="1">
      <c r="A727" s="15"/>
      <c r="B727" s="68"/>
      <c r="C727" s="69"/>
      <c r="D727" s="68"/>
      <c r="E727" s="68"/>
      <c r="M727" s="15"/>
      <c r="N727" s="70"/>
    </row>
    <row r="728" spans="1:14" s="14" customFormat="1">
      <c r="A728" s="15"/>
      <c r="B728" s="68"/>
      <c r="C728" s="69"/>
      <c r="D728" s="68"/>
      <c r="E728" s="68"/>
      <c r="M728" s="15"/>
      <c r="N728" s="70"/>
    </row>
    <row r="729" spans="1:14" s="14" customFormat="1">
      <c r="A729" s="15"/>
      <c r="B729" s="68"/>
      <c r="C729" s="69"/>
      <c r="D729" s="68"/>
      <c r="E729" s="68"/>
      <c r="M729" s="15"/>
      <c r="N729" s="70"/>
    </row>
    <row r="730" spans="1:14" s="14" customFormat="1">
      <c r="A730" s="15"/>
      <c r="B730" s="68"/>
      <c r="C730" s="69"/>
      <c r="D730" s="68"/>
      <c r="E730" s="68"/>
      <c r="M730" s="15"/>
      <c r="N730" s="70"/>
    </row>
    <row r="731" spans="1:14" s="14" customFormat="1">
      <c r="A731" s="15"/>
      <c r="B731" s="68"/>
      <c r="C731" s="69"/>
      <c r="D731" s="68"/>
      <c r="E731" s="68"/>
      <c r="M731" s="15"/>
      <c r="N731" s="70"/>
    </row>
    <row r="732" spans="1:14" s="14" customFormat="1">
      <c r="A732" s="15"/>
      <c r="B732" s="68"/>
      <c r="C732" s="69"/>
      <c r="D732" s="68"/>
      <c r="E732" s="68"/>
      <c r="M732" s="15"/>
      <c r="N732" s="70"/>
    </row>
    <row r="733" spans="1:14" s="14" customFormat="1">
      <c r="A733" s="15"/>
      <c r="B733" s="68"/>
      <c r="C733" s="69"/>
      <c r="D733" s="68"/>
      <c r="E733" s="68"/>
      <c r="M733" s="15"/>
      <c r="N733" s="70"/>
    </row>
    <row r="734" spans="1:14" s="14" customFormat="1">
      <c r="A734" s="15"/>
      <c r="B734" s="68"/>
      <c r="C734" s="69"/>
      <c r="D734" s="68"/>
      <c r="E734" s="68"/>
      <c r="M734" s="15"/>
      <c r="N734" s="70"/>
    </row>
    <row r="735" spans="1:14" s="14" customFormat="1">
      <c r="A735" s="15"/>
      <c r="B735" s="68"/>
      <c r="C735" s="69"/>
      <c r="D735" s="68"/>
      <c r="E735" s="68"/>
      <c r="M735" s="15"/>
      <c r="N735" s="70"/>
    </row>
    <row r="736" spans="1:14" s="14" customFormat="1">
      <c r="A736" s="15"/>
      <c r="B736" s="68"/>
      <c r="C736" s="69"/>
      <c r="D736" s="68"/>
      <c r="E736" s="68"/>
      <c r="M736" s="15"/>
      <c r="N736" s="70"/>
    </row>
    <row r="737" spans="1:14" s="14" customFormat="1">
      <c r="A737" s="15"/>
      <c r="B737" s="68"/>
      <c r="C737" s="69"/>
      <c r="D737" s="68"/>
      <c r="E737" s="68"/>
      <c r="M737" s="15"/>
      <c r="N737" s="70"/>
    </row>
    <row r="738" spans="1:14" s="14" customFormat="1">
      <c r="A738" s="15"/>
      <c r="B738" s="68"/>
      <c r="C738" s="69"/>
      <c r="D738" s="68"/>
      <c r="E738" s="68"/>
      <c r="M738" s="15"/>
      <c r="N738" s="70"/>
    </row>
    <row r="739" spans="1:14" s="14" customFormat="1">
      <c r="A739" s="15"/>
      <c r="B739" s="68"/>
      <c r="C739" s="69"/>
      <c r="D739" s="68"/>
      <c r="E739" s="68"/>
      <c r="M739" s="15"/>
      <c r="N739" s="70"/>
    </row>
    <row r="740" spans="1:14" s="14" customFormat="1">
      <c r="A740" s="15"/>
      <c r="B740" s="68"/>
      <c r="C740" s="69"/>
      <c r="D740" s="68"/>
      <c r="E740" s="68"/>
      <c r="M740" s="15"/>
      <c r="N740" s="70"/>
    </row>
    <row r="741" spans="1:14" s="14" customFormat="1">
      <c r="A741" s="15"/>
      <c r="B741" s="68"/>
      <c r="C741" s="69"/>
      <c r="D741" s="68"/>
      <c r="E741" s="68"/>
      <c r="M741" s="15"/>
      <c r="N741" s="70"/>
    </row>
    <row r="742" spans="1:14" s="14" customFormat="1">
      <c r="A742" s="15"/>
      <c r="B742" s="68"/>
      <c r="C742" s="69"/>
      <c r="D742" s="68"/>
      <c r="E742" s="68"/>
      <c r="M742" s="15"/>
      <c r="N742" s="70"/>
    </row>
    <row r="743" spans="1:14" s="14" customFormat="1">
      <c r="A743" s="15"/>
      <c r="B743" s="68"/>
      <c r="C743" s="69"/>
      <c r="D743" s="68"/>
      <c r="E743" s="68"/>
      <c r="M743" s="15"/>
      <c r="N743" s="70"/>
    </row>
    <row r="744" spans="1:14" s="14" customFormat="1">
      <c r="A744" s="15"/>
      <c r="B744" s="68"/>
      <c r="C744" s="69"/>
      <c r="D744" s="68"/>
      <c r="E744" s="68"/>
      <c r="M744" s="15"/>
      <c r="N744" s="70"/>
    </row>
    <row r="745" spans="1:14" s="14" customFormat="1">
      <c r="A745" s="15"/>
      <c r="B745" s="68"/>
      <c r="C745" s="69"/>
      <c r="D745" s="68"/>
      <c r="E745" s="68"/>
      <c r="M745" s="15"/>
      <c r="N745" s="70"/>
    </row>
    <row r="746" spans="1:14" s="14" customFormat="1">
      <c r="A746" s="15"/>
      <c r="B746" s="68"/>
      <c r="C746" s="69"/>
      <c r="D746" s="68"/>
      <c r="E746" s="68"/>
      <c r="M746" s="15"/>
      <c r="N746" s="70"/>
    </row>
    <row r="747" spans="1:14" s="14" customFormat="1">
      <c r="A747" s="15"/>
      <c r="B747" s="68"/>
      <c r="C747" s="69"/>
      <c r="D747" s="68"/>
      <c r="E747" s="68"/>
      <c r="M747" s="15"/>
      <c r="N747" s="70"/>
    </row>
    <row r="748" spans="1:14" s="14" customFormat="1">
      <c r="A748" s="15"/>
      <c r="B748" s="68"/>
      <c r="C748" s="69"/>
      <c r="D748" s="68"/>
      <c r="E748" s="68"/>
      <c r="M748" s="15"/>
      <c r="N748" s="70"/>
    </row>
    <row r="749" spans="1:14" s="14" customFormat="1">
      <c r="A749" s="15"/>
      <c r="B749" s="68"/>
      <c r="C749" s="69"/>
      <c r="D749" s="68"/>
      <c r="E749" s="68"/>
      <c r="M749" s="15"/>
      <c r="N749" s="70"/>
    </row>
    <row r="750" spans="1:14" s="14" customFormat="1">
      <c r="A750" s="15"/>
      <c r="B750" s="68"/>
      <c r="C750" s="69"/>
      <c r="D750" s="68"/>
      <c r="E750" s="68"/>
      <c r="M750" s="15"/>
      <c r="N750" s="70"/>
    </row>
    <row r="751" spans="1:14" s="14" customFormat="1">
      <c r="A751" s="15"/>
      <c r="B751" s="68"/>
      <c r="C751" s="69"/>
      <c r="D751" s="68"/>
      <c r="E751" s="68"/>
      <c r="M751" s="15"/>
      <c r="N751" s="70"/>
    </row>
    <row r="752" spans="1:14" s="14" customFormat="1">
      <c r="A752" s="15"/>
      <c r="B752" s="68"/>
      <c r="C752" s="69"/>
      <c r="D752" s="68"/>
      <c r="E752" s="68"/>
      <c r="M752" s="15"/>
      <c r="N752" s="70"/>
    </row>
    <row r="753" spans="1:14" s="14" customFormat="1">
      <c r="A753" s="15"/>
      <c r="B753" s="68"/>
      <c r="C753" s="69"/>
      <c r="D753" s="68"/>
      <c r="E753" s="68"/>
      <c r="M753" s="15"/>
      <c r="N753" s="70"/>
    </row>
    <row r="754" spans="1:14" s="14" customFormat="1">
      <c r="A754" s="15"/>
      <c r="B754" s="68"/>
      <c r="C754" s="69"/>
      <c r="D754" s="68"/>
      <c r="E754" s="68"/>
      <c r="M754" s="15"/>
      <c r="N754" s="70"/>
    </row>
    <row r="755" spans="1:14" s="14" customFormat="1">
      <c r="A755" s="15"/>
      <c r="B755" s="68"/>
      <c r="C755" s="69"/>
      <c r="D755" s="68"/>
      <c r="E755" s="68"/>
      <c r="M755" s="15"/>
      <c r="N755" s="70"/>
    </row>
    <row r="756" spans="1:14" s="14" customFormat="1">
      <c r="A756" s="15"/>
      <c r="B756" s="68"/>
      <c r="C756" s="69"/>
      <c r="D756" s="68"/>
      <c r="E756" s="68"/>
      <c r="M756" s="15"/>
      <c r="N756" s="70"/>
    </row>
    <row r="757" spans="1:14" s="14" customFormat="1">
      <c r="A757" s="15"/>
      <c r="B757" s="68"/>
      <c r="C757" s="69"/>
      <c r="D757" s="68"/>
      <c r="E757" s="68"/>
      <c r="M757" s="15"/>
      <c r="N757" s="70"/>
    </row>
    <row r="758" spans="1:14" s="14" customFormat="1">
      <c r="A758" s="15"/>
      <c r="B758" s="68"/>
      <c r="C758" s="69"/>
      <c r="D758" s="68"/>
      <c r="E758" s="68"/>
      <c r="M758" s="15"/>
      <c r="N758" s="70"/>
    </row>
    <row r="759" spans="1:14" s="14" customFormat="1">
      <c r="A759" s="15"/>
      <c r="B759" s="68"/>
      <c r="C759" s="69"/>
      <c r="D759" s="68"/>
      <c r="E759" s="68"/>
      <c r="M759" s="15"/>
      <c r="N759" s="70"/>
    </row>
    <row r="760" spans="1:14" s="14" customFormat="1">
      <c r="A760" s="15"/>
      <c r="B760" s="68"/>
      <c r="C760" s="69"/>
      <c r="D760" s="68"/>
      <c r="E760" s="68"/>
      <c r="M760" s="15"/>
      <c r="N760" s="70"/>
    </row>
    <row r="761" spans="1:14" s="14" customFormat="1">
      <c r="A761" s="15"/>
      <c r="B761" s="68"/>
      <c r="C761" s="69"/>
      <c r="D761" s="68"/>
      <c r="E761" s="68"/>
      <c r="M761" s="15"/>
      <c r="N761" s="70"/>
    </row>
    <row r="762" spans="1:14" s="14" customFormat="1">
      <c r="A762" s="15"/>
      <c r="B762" s="68"/>
      <c r="C762" s="69"/>
      <c r="D762" s="68"/>
      <c r="E762" s="68"/>
      <c r="M762" s="15"/>
      <c r="N762" s="70"/>
    </row>
    <row r="763" spans="1:14" s="14" customFormat="1">
      <c r="A763" s="15"/>
      <c r="B763" s="68"/>
      <c r="C763" s="69"/>
      <c r="D763" s="68"/>
      <c r="E763" s="68"/>
      <c r="M763" s="15"/>
      <c r="N763" s="70"/>
    </row>
    <row r="764" spans="1:14" s="14" customFormat="1">
      <c r="A764" s="15"/>
      <c r="B764" s="68"/>
      <c r="C764" s="69"/>
      <c r="D764" s="68"/>
      <c r="E764" s="68"/>
      <c r="M764" s="15"/>
      <c r="N764" s="70"/>
    </row>
    <row r="765" spans="1:14" s="14" customFormat="1">
      <c r="A765" s="15"/>
      <c r="B765" s="68"/>
      <c r="C765" s="69"/>
      <c r="D765" s="68"/>
      <c r="E765" s="68"/>
      <c r="M765" s="15"/>
      <c r="N765" s="70"/>
    </row>
    <row r="766" spans="1:14" s="14" customFormat="1">
      <c r="A766" s="15"/>
      <c r="B766" s="68"/>
      <c r="C766" s="69"/>
      <c r="D766" s="68"/>
      <c r="E766" s="68"/>
      <c r="M766" s="15"/>
      <c r="N766" s="70"/>
    </row>
    <row r="767" spans="1:14" s="14" customFormat="1">
      <c r="A767" s="15"/>
      <c r="B767" s="68"/>
      <c r="C767" s="69"/>
      <c r="D767" s="68"/>
      <c r="E767" s="68"/>
      <c r="M767" s="15"/>
      <c r="N767" s="70"/>
    </row>
    <row r="768" spans="1:14" s="14" customFormat="1">
      <c r="A768" s="15"/>
      <c r="B768" s="68"/>
      <c r="C768" s="69"/>
      <c r="D768" s="68"/>
      <c r="E768" s="68"/>
      <c r="M768" s="15"/>
      <c r="N768" s="70"/>
    </row>
    <row r="769" spans="1:14" s="14" customFormat="1">
      <c r="A769" s="15"/>
      <c r="B769" s="68"/>
      <c r="C769" s="69"/>
      <c r="D769" s="68"/>
      <c r="E769" s="68"/>
      <c r="M769" s="15"/>
      <c r="N769" s="70"/>
    </row>
    <row r="770" spans="1:14" s="14" customFormat="1">
      <c r="A770" s="15"/>
      <c r="B770" s="68"/>
      <c r="C770" s="69"/>
      <c r="D770" s="68"/>
      <c r="E770" s="68"/>
      <c r="M770" s="15"/>
      <c r="N770" s="70"/>
    </row>
    <row r="771" spans="1:14" s="14" customFormat="1">
      <c r="A771" s="15"/>
      <c r="B771" s="68"/>
      <c r="C771" s="69"/>
      <c r="D771" s="68"/>
      <c r="E771" s="68"/>
      <c r="M771" s="15"/>
      <c r="N771" s="70"/>
    </row>
    <row r="772" spans="1:14" s="14" customFormat="1">
      <c r="A772" s="15"/>
      <c r="B772" s="68"/>
      <c r="C772" s="69"/>
      <c r="D772" s="68"/>
      <c r="E772" s="68"/>
      <c r="M772" s="15"/>
      <c r="N772" s="70"/>
    </row>
    <row r="773" spans="1:14" s="14" customFormat="1">
      <c r="A773" s="15"/>
      <c r="B773" s="68"/>
      <c r="C773" s="69"/>
      <c r="D773" s="68"/>
      <c r="E773" s="68"/>
      <c r="M773" s="15"/>
      <c r="N773" s="70"/>
    </row>
    <row r="774" spans="1:14" s="14" customFormat="1">
      <c r="A774" s="15"/>
      <c r="B774" s="68"/>
      <c r="C774" s="69"/>
      <c r="D774" s="68"/>
      <c r="E774" s="68"/>
      <c r="M774" s="15"/>
      <c r="N774" s="70"/>
    </row>
    <row r="775" spans="1:14" s="14" customFormat="1">
      <c r="A775" s="15"/>
      <c r="B775" s="68"/>
      <c r="C775" s="69"/>
      <c r="D775" s="68"/>
      <c r="E775" s="68"/>
      <c r="M775" s="15"/>
      <c r="N775" s="70"/>
    </row>
    <row r="776" spans="1:14" s="14" customFormat="1">
      <c r="A776" s="15"/>
      <c r="B776" s="68"/>
      <c r="C776" s="69"/>
      <c r="D776" s="68"/>
      <c r="E776" s="68"/>
      <c r="M776" s="15"/>
      <c r="N776" s="70"/>
    </row>
    <row r="777" spans="1:14" s="14" customFormat="1">
      <c r="A777" s="15"/>
      <c r="B777" s="68"/>
      <c r="C777" s="69"/>
      <c r="D777" s="68"/>
      <c r="E777" s="68"/>
      <c r="M777" s="15"/>
      <c r="N777" s="70"/>
    </row>
    <row r="778" spans="1:14" s="14" customFormat="1">
      <c r="A778" s="15"/>
      <c r="B778" s="68"/>
      <c r="C778" s="69"/>
      <c r="D778" s="68"/>
      <c r="E778" s="68"/>
      <c r="M778" s="15"/>
      <c r="N778" s="70"/>
    </row>
    <row r="779" spans="1:14" s="14" customFormat="1">
      <c r="A779" s="15"/>
      <c r="B779" s="68"/>
      <c r="C779" s="69"/>
      <c r="D779" s="68"/>
      <c r="E779" s="68"/>
      <c r="M779" s="15"/>
      <c r="N779" s="70"/>
    </row>
    <row r="780" spans="1:14" s="14" customFormat="1">
      <c r="A780" s="15"/>
      <c r="B780" s="68"/>
      <c r="C780" s="69"/>
      <c r="D780" s="68"/>
      <c r="E780" s="68"/>
      <c r="M780" s="15"/>
      <c r="N780" s="70"/>
    </row>
    <row r="781" spans="1:14" s="14" customFormat="1">
      <c r="A781" s="15"/>
      <c r="B781" s="68"/>
      <c r="C781" s="69"/>
      <c r="D781" s="68"/>
      <c r="E781" s="68"/>
      <c r="M781" s="15"/>
      <c r="N781" s="70"/>
    </row>
    <row r="782" spans="1:14" s="14" customFormat="1">
      <c r="A782" s="15"/>
      <c r="B782" s="68"/>
      <c r="C782" s="69"/>
      <c r="D782" s="68"/>
      <c r="E782" s="68"/>
      <c r="M782" s="15"/>
      <c r="N782" s="70"/>
    </row>
    <row r="783" spans="1:14" s="14" customFormat="1">
      <c r="A783" s="15"/>
      <c r="B783" s="68"/>
      <c r="C783" s="69"/>
      <c r="D783" s="68"/>
      <c r="E783" s="68"/>
      <c r="M783" s="15"/>
      <c r="N783" s="70"/>
    </row>
    <row r="784" spans="1:14" s="14" customFormat="1">
      <c r="A784" s="15"/>
      <c r="B784" s="68"/>
      <c r="C784" s="69"/>
      <c r="D784" s="68"/>
      <c r="E784" s="68"/>
      <c r="M784" s="15"/>
      <c r="N784" s="70"/>
    </row>
    <row r="785" spans="1:14" s="14" customFormat="1">
      <c r="A785" s="15"/>
      <c r="B785" s="68"/>
      <c r="C785" s="69"/>
      <c r="D785" s="68"/>
      <c r="E785" s="68"/>
      <c r="M785" s="15"/>
      <c r="N785" s="70"/>
    </row>
    <row r="786" spans="1:14" s="14" customFormat="1">
      <c r="A786" s="15"/>
      <c r="B786" s="68"/>
      <c r="C786" s="69"/>
      <c r="D786" s="68"/>
      <c r="E786" s="68"/>
      <c r="M786" s="15"/>
      <c r="N786" s="70"/>
    </row>
    <row r="787" spans="1:14" s="14" customFormat="1">
      <c r="A787" s="15"/>
      <c r="B787" s="68"/>
      <c r="C787" s="69"/>
      <c r="D787" s="68"/>
      <c r="E787" s="68"/>
      <c r="M787" s="15"/>
      <c r="N787" s="70"/>
    </row>
    <row r="788" spans="1:14" s="14" customFormat="1">
      <c r="A788" s="15"/>
      <c r="B788" s="68"/>
      <c r="C788" s="69"/>
      <c r="D788" s="68"/>
      <c r="E788" s="68"/>
      <c r="M788" s="15"/>
      <c r="N788" s="70"/>
    </row>
    <row r="789" spans="1:14" s="14" customFormat="1">
      <c r="A789" s="15"/>
      <c r="B789" s="68"/>
      <c r="C789" s="69"/>
      <c r="D789" s="68"/>
      <c r="E789" s="68"/>
      <c r="M789" s="15"/>
      <c r="N789" s="70"/>
    </row>
    <row r="790" spans="1:14" s="14" customFormat="1">
      <c r="A790" s="15"/>
      <c r="B790" s="68"/>
      <c r="C790" s="69"/>
      <c r="D790" s="68"/>
      <c r="E790" s="68"/>
      <c r="M790" s="15"/>
      <c r="N790" s="70"/>
    </row>
    <row r="791" spans="1:14" s="14" customFormat="1">
      <c r="A791" s="15"/>
      <c r="B791" s="68"/>
      <c r="C791" s="69"/>
      <c r="D791" s="68"/>
      <c r="E791" s="68"/>
      <c r="M791" s="15"/>
      <c r="N791" s="70"/>
    </row>
    <row r="792" spans="1:14" s="14" customFormat="1">
      <c r="A792" s="15"/>
      <c r="B792" s="68"/>
      <c r="C792" s="69"/>
      <c r="D792" s="68"/>
      <c r="E792" s="68"/>
      <c r="M792" s="15"/>
      <c r="N792" s="70"/>
    </row>
    <row r="793" spans="1:14" s="14" customFormat="1">
      <c r="A793" s="15"/>
      <c r="B793" s="68"/>
      <c r="C793" s="69"/>
      <c r="D793" s="68"/>
      <c r="E793" s="68"/>
      <c r="M793" s="15"/>
      <c r="N793" s="70"/>
    </row>
    <row r="794" spans="1:14" s="14" customFormat="1">
      <c r="A794" s="15"/>
      <c r="B794" s="68"/>
      <c r="C794" s="69"/>
      <c r="D794" s="68"/>
      <c r="E794" s="68"/>
      <c r="M794" s="15"/>
      <c r="N794" s="70"/>
    </row>
    <row r="795" spans="1:14" s="14" customFormat="1">
      <c r="A795" s="15"/>
      <c r="B795" s="68"/>
      <c r="C795" s="69"/>
      <c r="D795" s="68"/>
      <c r="E795" s="68"/>
      <c r="M795" s="15"/>
      <c r="N795" s="70"/>
    </row>
    <row r="796" spans="1:14" s="14" customFormat="1">
      <c r="A796" s="15"/>
      <c r="B796" s="68"/>
      <c r="C796" s="69"/>
      <c r="D796" s="68"/>
      <c r="E796" s="68"/>
      <c r="M796" s="15"/>
      <c r="N796" s="70"/>
    </row>
    <row r="797" spans="1:14" s="14" customFormat="1">
      <c r="A797" s="15"/>
      <c r="B797" s="68"/>
      <c r="C797" s="69"/>
      <c r="D797" s="68"/>
      <c r="E797" s="68"/>
      <c r="M797" s="15"/>
      <c r="N797" s="70"/>
    </row>
    <row r="798" spans="1:14" s="14" customFormat="1">
      <c r="A798" s="15"/>
      <c r="B798" s="68"/>
      <c r="C798" s="69"/>
      <c r="D798" s="68"/>
      <c r="E798" s="68"/>
      <c r="M798" s="15"/>
      <c r="N798" s="70"/>
    </row>
    <row r="799" spans="1:14" s="14" customFormat="1">
      <c r="A799" s="15"/>
      <c r="B799" s="68"/>
      <c r="C799" s="69"/>
      <c r="D799" s="68"/>
      <c r="E799" s="68"/>
      <c r="M799" s="15"/>
      <c r="N799" s="70"/>
    </row>
    <row r="800" spans="1:14" s="14" customFormat="1">
      <c r="A800" s="15"/>
      <c r="B800" s="68"/>
      <c r="C800" s="69"/>
      <c r="D800" s="68"/>
      <c r="E800" s="68"/>
      <c r="M800" s="15"/>
      <c r="N800" s="70"/>
    </row>
    <row r="801" spans="1:14" s="14" customFormat="1">
      <c r="A801" s="15"/>
      <c r="B801" s="68"/>
      <c r="C801" s="69"/>
      <c r="D801" s="68"/>
      <c r="E801" s="68"/>
      <c r="M801" s="15"/>
      <c r="N801" s="70"/>
    </row>
    <row r="802" spans="1:14" s="14" customFormat="1">
      <c r="A802" s="15"/>
      <c r="B802" s="68"/>
      <c r="C802" s="69"/>
      <c r="D802" s="68"/>
      <c r="E802" s="68"/>
      <c r="M802" s="15"/>
      <c r="N802" s="70"/>
    </row>
    <row r="803" spans="1:14" s="14" customFormat="1">
      <c r="A803" s="15"/>
      <c r="B803" s="68"/>
      <c r="C803" s="69"/>
      <c r="D803" s="68"/>
      <c r="E803" s="68"/>
      <c r="M803" s="15"/>
      <c r="N803" s="70"/>
    </row>
    <row r="804" spans="1:14" s="14" customFormat="1">
      <c r="A804" s="15"/>
      <c r="B804" s="68"/>
      <c r="C804" s="69"/>
      <c r="D804" s="68"/>
      <c r="E804" s="68"/>
      <c r="M804" s="15"/>
      <c r="N804" s="70"/>
    </row>
    <row r="805" spans="1:14" s="14" customFormat="1">
      <c r="A805" s="15"/>
      <c r="B805" s="68"/>
      <c r="C805" s="69"/>
      <c r="D805" s="68"/>
      <c r="E805" s="68"/>
      <c r="M805" s="15"/>
      <c r="N805" s="70"/>
    </row>
    <row r="806" spans="1:14" s="14" customFormat="1">
      <c r="A806" s="15"/>
      <c r="B806" s="68"/>
      <c r="C806" s="69"/>
      <c r="D806" s="68"/>
      <c r="E806" s="68"/>
      <c r="M806" s="15"/>
      <c r="N806" s="70"/>
    </row>
    <row r="807" spans="1:14" s="14" customFormat="1">
      <c r="A807" s="15"/>
      <c r="B807" s="68"/>
      <c r="C807" s="69"/>
      <c r="D807" s="68"/>
      <c r="E807" s="68"/>
      <c r="M807" s="15"/>
      <c r="N807" s="70"/>
    </row>
    <row r="808" spans="1:14" s="14" customFormat="1">
      <c r="A808" s="15"/>
      <c r="B808" s="68"/>
      <c r="C808" s="69"/>
      <c r="D808" s="68"/>
      <c r="E808" s="68"/>
      <c r="M808" s="15"/>
      <c r="N808" s="70"/>
    </row>
    <row r="809" spans="1:14" s="14" customFormat="1">
      <c r="A809" s="15"/>
      <c r="B809" s="68"/>
      <c r="C809" s="69"/>
      <c r="D809" s="68"/>
      <c r="E809" s="68"/>
      <c r="M809" s="15"/>
      <c r="N809" s="70"/>
    </row>
    <row r="810" spans="1:14" s="14" customFormat="1">
      <c r="A810" s="15"/>
      <c r="B810" s="68"/>
      <c r="C810" s="69"/>
      <c r="D810" s="68"/>
      <c r="E810" s="68"/>
      <c r="M810" s="15"/>
      <c r="N810" s="70"/>
    </row>
    <row r="811" spans="1:14" s="14" customFormat="1">
      <c r="A811" s="15"/>
      <c r="B811" s="68"/>
      <c r="C811" s="69"/>
      <c r="D811" s="68"/>
      <c r="E811" s="68"/>
      <c r="M811" s="15"/>
      <c r="N811" s="70"/>
    </row>
    <row r="812" spans="1:14" s="14" customFormat="1">
      <c r="A812" s="15"/>
      <c r="B812" s="68"/>
      <c r="C812" s="69"/>
      <c r="D812" s="68"/>
      <c r="E812" s="68"/>
      <c r="M812" s="15"/>
      <c r="N812" s="70"/>
    </row>
    <row r="813" spans="1:14" s="14" customFormat="1">
      <c r="A813" s="15"/>
      <c r="B813" s="68"/>
      <c r="C813" s="69"/>
      <c r="D813" s="68"/>
      <c r="E813" s="68"/>
      <c r="M813" s="15"/>
      <c r="N813" s="70"/>
    </row>
    <row r="814" spans="1:14" s="14" customFormat="1">
      <c r="A814" s="15"/>
      <c r="B814" s="68"/>
      <c r="C814" s="69"/>
      <c r="D814" s="68"/>
      <c r="E814" s="68"/>
      <c r="M814" s="15"/>
      <c r="N814" s="70"/>
    </row>
    <row r="815" spans="1:14" s="14" customFormat="1">
      <c r="A815" s="15"/>
      <c r="B815" s="68"/>
      <c r="C815" s="69"/>
      <c r="D815" s="68"/>
      <c r="E815" s="68"/>
      <c r="M815" s="15"/>
      <c r="N815" s="70"/>
    </row>
    <row r="816" spans="1:14" s="14" customFormat="1">
      <c r="A816" s="15"/>
      <c r="B816" s="68"/>
      <c r="C816" s="69"/>
      <c r="D816" s="68"/>
      <c r="E816" s="68"/>
      <c r="M816" s="15"/>
      <c r="N816" s="70"/>
    </row>
    <row r="817" spans="1:14" s="14" customFormat="1">
      <c r="A817" s="15"/>
      <c r="B817" s="68"/>
      <c r="C817" s="69"/>
      <c r="D817" s="68"/>
      <c r="E817" s="68"/>
      <c r="M817" s="15"/>
      <c r="N817" s="70"/>
    </row>
    <row r="818" spans="1:14" s="14" customFormat="1">
      <c r="A818" s="15"/>
      <c r="B818" s="68"/>
      <c r="C818" s="69"/>
      <c r="D818" s="68"/>
      <c r="E818" s="68"/>
      <c r="M818" s="15"/>
      <c r="N818" s="70"/>
    </row>
    <row r="819" spans="1:14" s="14" customFormat="1">
      <c r="A819" s="15"/>
      <c r="B819" s="68"/>
      <c r="C819" s="69"/>
      <c r="D819" s="68"/>
      <c r="E819" s="68"/>
      <c r="M819" s="15"/>
      <c r="N819" s="70"/>
    </row>
    <row r="820" spans="1:14" s="14" customFormat="1">
      <c r="A820" s="15"/>
      <c r="B820" s="68"/>
      <c r="C820" s="69"/>
      <c r="D820" s="68"/>
      <c r="E820" s="68"/>
      <c r="M820" s="15"/>
      <c r="N820" s="70"/>
    </row>
    <row r="821" spans="1:14" s="14" customFormat="1">
      <c r="A821" s="15"/>
      <c r="B821" s="68"/>
      <c r="C821" s="69"/>
      <c r="D821" s="68"/>
      <c r="E821" s="68"/>
      <c r="M821" s="15"/>
      <c r="N821" s="70"/>
    </row>
    <row r="822" spans="1:14" s="14" customFormat="1">
      <c r="A822" s="15"/>
      <c r="B822" s="68"/>
      <c r="C822" s="69"/>
      <c r="D822" s="68"/>
      <c r="E822" s="68"/>
      <c r="M822" s="15"/>
      <c r="N822" s="70"/>
    </row>
    <row r="823" spans="1:14" s="14" customFormat="1">
      <c r="A823" s="15"/>
      <c r="B823" s="68"/>
      <c r="C823" s="69"/>
      <c r="D823" s="68"/>
      <c r="E823" s="68"/>
      <c r="M823" s="15"/>
      <c r="N823" s="70"/>
    </row>
    <row r="824" spans="1:14" s="14" customFormat="1">
      <c r="A824" s="15"/>
      <c r="B824" s="68"/>
      <c r="C824" s="69"/>
      <c r="D824" s="68"/>
      <c r="E824" s="68"/>
      <c r="M824" s="15"/>
      <c r="N824" s="70"/>
    </row>
    <row r="825" spans="1:14" s="14" customFormat="1">
      <c r="A825" s="15"/>
      <c r="B825" s="68"/>
      <c r="C825" s="69"/>
      <c r="D825" s="68"/>
      <c r="E825" s="68"/>
      <c r="M825" s="15"/>
      <c r="N825" s="70"/>
    </row>
    <row r="826" spans="1:14" s="14" customFormat="1">
      <c r="A826" s="15"/>
      <c r="B826" s="68"/>
      <c r="C826" s="69"/>
      <c r="D826" s="68"/>
      <c r="E826" s="68"/>
      <c r="M826" s="15"/>
      <c r="N826" s="70"/>
    </row>
    <row r="827" spans="1:14" s="14" customFormat="1">
      <c r="A827" s="15"/>
      <c r="B827" s="68"/>
      <c r="C827" s="69"/>
      <c r="D827" s="68"/>
      <c r="E827" s="68"/>
      <c r="M827" s="15"/>
      <c r="N827" s="70"/>
    </row>
    <row r="828" spans="1:14" s="14" customFormat="1">
      <c r="A828" s="15"/>
      <c r="B828" s="68"/>
      <c r="C828" s="69"/>
      <c r="D828" s="68"/>
      <c r="E828" s="68"/>
      <c r="M828" s="15"/>
      <c r="N828" s="70"/>
    </row>
    <row r="829" spans="1:14" s="14" customFormat="1">
      <c r="A829" s="15"/>
      <c r="B829" s="68"/>
      <c r="C829" s="69"/>
      <c r="D829" s="68"/>
      <c r="E829" s="68"/>
      <c r="M829" s="15"/>
      <c r="N829" s="70"/>
    </row>
    <row r="830" spans="1:14" s="14" customFormat="1">
      <c r="A830" s="15"/>
      <c r="B830" s="68"/>
      <c r="C830" s="69"/>
      <c r="D830" s="68"/>
      <c r="E830" s="68"/>
      <c r="M830" s="15"/>
      <c r="N830" s="70"/>
    </row>
    <row r="831" spans="1:14" s="14" customFormat="1">
      <c r="A831" s="15"/>
      <c r="B831" s="68"/>
      <c r="C831" s="69"/>
      <c r="D831" s="68"/>
      <c r="E831" s="68"/>
      <c r="M831" s="15"/>
      <c r="N831" s="70"/>
    </row>
    <row r="832" spans="1:14" s="14" customFormat="1">
      <c r="A832" s="15"/>
      <c r="B832" s="68"/>
      <c r="C832" s="69"/>
      <c r="D832" s="68"/>
      <c r="E832" s="68"/>
      <c r="M832" s="15"/>
      <c r="N832" s="70"/>
    </row>
    <row r="833" spans="1:14" s="14" customFormat="1">
      <c r="A833" s="15"/>
      <c r="B833" s="68"/>
      <c r="C833" s="69"/>
      <c r="D833" s="68"/>
      <c r="E833" s="68"/>
      <c r="M833" s="15"/>
      <c r="N833" s="70"/>
    </row>
    <row r="834" spans="1:14" s="14" customFormat="1">
      <c r="A834" s="15"/>
      <c r="B834" s="68"/>
      <c r="C834" s="69"/>
      <c r="D834" s="68"/>
      <c r="E834" s="68"/>
      <c r="M834" s="15"/>
      <c r="N834" s="70"/>
    </row>
    <row r="835" spans="1:14" s="14" customFormat="1">
      <c r="A835" s="15"/>
      <c r="B835" s="68"/>
      <c r="C835" s="69"/>
      <c r="D835" s="68"/>
      <c r="E835" s="68"/>
      <c r="M835" s="15"/>
      <c r="N835" s="70"/>
    </row>
    <row r="836" spans="1:14" s="14" customFormat="1">
      <c r="A836" s="15"/>
      <c r="B836" s="68"/>
      <c r="C836" s="69"/>
      <c r="D836" s="68"/>
      <c r="E836" s="68"/>
      <c r="M836" s="15"/>
      <c r="N836" s="70"/>
    </row>
    <row r="837" spans="1:14" s="14" customFormat="1">
      <c r="A837" s="15"/>
      <c r="B837" s="68"/>
      <c r="C837" s="69"/>
      <c r="D837" s="68"/>
      <c r="E837" s="68"/>
      <c r="M837" s="15"/>
      <c r="N837" s="70"/>
    </row>
    <row r="838" spans="1:14" s="14" customFormat="1">
      <c r="A838" s="15"/>
      <c r="B838" s="68"/>
      <c r="C838" s="69"/>
      <c r="D838" s="68"/>
      <c r="E838" s="68"/>
      <c r="M838" s="15"/>
      <c r="N838" s="70"/>
    </row>
    <row r="839" spans="1:14" s="14" customFormat="1">
      <c r="A839" s="15"/>
      <c r="B839" s="68"/>
      <c r="C839" s="69"/>
      <c r="D839" s="68"/>
      <c r="E839" s="68"/>
      <c r="M839" s="15"/>
      <c r="N839" s="70"/>
    </row>
    <row r="840" spans="1:14" s="14" customFormat="1">
      <c r="A840" s="15"/>
      <c r="B840" s="68"/>
      <c r="C840" s="69"/>
      <c r="D840" s="68"/>
      <c r="E840" s="68"/>
      <c r="M840" s="15"/>
      <c r="N840" s="70"/>
    </row>
    <row r="841" spans="1:14" s="14" customFormat="1">
      <c r="A841" s="15"/>
      <c r="B841" s="68"/>
      <c r="C841" s="69"/>
      <c r="D841" s="68"/>
      <c r="E841" s="68"/>
      <c r="M841" s="15"/>
      <c r="N841" s="70"/>
    </row>
    <row r="842" spans="1:14" s="14" customFormat="1">
      <c r="A842" s="15"/>
      <c r="B842" s="68"/>
      <c r="C842" s="69"/>
      <c r="D842" s="68"/>
      <c r="E842" s="68"/>
      <c r="M842" s="15"/>
      <c r="N842" s="70"/>
    </row>
    <row r="843" spans="1:14" s="14" customFormat="1">
      <c r="A843" s="15"/>
      <c r="B843" s="68"/>
      <c r="C843" s="69"/>
      <c r="D843" s="68"/>
      <c r="E843" s="68"/>
      <c r="M843" s="15"/>
      <c r="N843" s="70"/>
    </row>
    <row r="844" spans="1:14" s="14" customFormat="1">
      <c r="A844" s="15"/>
      <c r="B844" s="68"/>
      <c r="C844" s="69"/>
      <c r="D844" s="68"/>
      <c r="E844" s="68"/>
      <c r="M844" s="15"/>
      <c r="N844" s="70"/>
    </row>
    <row r="845" spans="1:14" s="14" customFormat="1">
      <c r="A845" s="15"/>
      <c r="B845" s="68"/>
      <c r="C845" s="69"/>
      <c r="D845" s="68"/>
      <c r="E845" s="68"/>
      <c r="M845" s="15"/>
      <c r="N845" s="70"/>
    </row>
    <row r="846" spans="1:14" s="14" customFormat="1">
      <c r="A846" s="15"/>
      <c r="B846" s="68"/>
      <c r="C846" s="69"/>
      <c r="D846" s="68"/>
      <c r="E846" s="68"/>
      <c r="M846" s="15"/>
      <c r="N846" s="70"/>
    </row>
    <row r="847" spans="1:14" s="14" customFormat="1">
      <c r="A847" s="15"/>
      <c r="B847" s="68"/>
      <c r="C847" s="69"/>
      <c r="D847" s="68"/>
      <c r="E847" s="68"/>
      <c r="M847" s="15"/>
      <c r="N847" s="70"/>
    </row>
    <row r="848" spans="1:14" s="14" customFormat="1">
      <c r="A848" s="15"/>
      <c r="B848" s="68"/>
      <c r="C848" s="69"/>
      <c r="D848" s="68"/>
      <c r="E848" s="68"/>
      <c r="M848" s="15"/>
      <c r="N848" s="70"/>
    </row>
    <row r="849" spans="1:14" s="14" customFormat="1">
      <c r="A849" s="15"/>
      <c r="B849" s="68"/>
      <c r="C849" s="69"/>
      <c r="D849" s="68"/>
      <c r="E849" s="68"/>
      <c r="M849" s="15"/>
      <c r="N849" s="70"/>
    </row>
    <row r="850" spans="1:14" s="14" customFormat="1">
      <c r="A850" s="15"/>
      <c r="B850" s="68"/>
      <c r="C850" s="69"/>
      <c r="D850" s="68"/>
      <c r="E850" s="68"/>
      <c r="M850" s="15"/>
      <c r="N850" s="70"/>
    </row>
    <row r="851" spans="1:14" s="14" customFormat="1">
      <c r="A851" s="15"/>
      <c r="B851" s="68"/>
      <c r="C851" s="69"/>
      <c r="D851" s="68"/>
      <c r="E851" s="68"/>
      <c r="M851" s="15"/>
      <c r="N851" s="70"/>
    </row>
    <row r="852" spans="1:14" s="14" customFormat="1">
      <c r="A852" s="15"/>
      <c r="B852" s="68"/>
      <c r="C852" s="69"/>
      <c r="D852" s="68"/>
      <c r="E852" s="68"/>
      <c r="M852" s="15"/>
      <c r="N852" s="70"/>
    </row>
    <row r="853" spans="1:14" s="14" customFormat="1">
      <c r="A853" s="15"/>
      <c r="B853" s="68"/>
      <c r="C853" s="69"/>
      <c r="D853" s="68"/>
      <c r="E853" s="68"/>
      <c r="M853" s="15"/>
      <c r="N853" s="70"/>
    </row>
    <row r="854" spans="1:14" s="14" customFormat="1">
      <c r="A854" s="15"/>
      <c r="B854" s="68"/>
      <c r="C854" s="69"/>
      <c r="D854" s="68"/>
      <c r="E854" s="68"/>
      <c r="M854" s="15"/>
      <c r="N854" s="70"/>
    </row>
    <row r="855" spans="1:14" s="14" customFormat="1">
      <c r="A855" s="15"/>
      <c r="B855" s="68"/>
      <c r="C855" s="69"/>
      <c r="D855" s="68"/>
      <c r="E855" s="68"/>
      <c r="M855" s="15"/>
      <c r="N855" s="70"/>
    </row>
    <row r="856" spans="1:14" s="14" customFormat="1">
      <c r="A856" s="15"/>
      <c r="B856" s="68"/>
      <c r="C856" s="69"/>
      <c r="D856" s="68"/>
      <c r="E856" s="68"/>
      <c r="M856" s="15"/>
      <c r="N856" s="70"/>
    </row>
    <row r="857" spans="1:14" s="14" customFormat="1">
      <c r="A857" s="15"/>
      <c r="B857" s="68"/>
      <c r="C857" s="69"/>
      <c r="D857" s="68"/>
      <c r="E857" s="68"/>
      <c r="M857" s="15"/>
      <c r="N857" s="70"/>
    </row>
    <row r="858" spans="1:14" s="14" customFormat="1">
      <c r="A858" s="15"/>
      <c r="B858" s="68"/>
      <c r="C858" s="69"/>
      <c r="D858" s="68"/>
      <c r="E858" s="68"/>
      <c r="M858" s="15"/>
      <c r="N858" s="70"/>
    </row>
    <row r="859" spans="1:14" s="14" customFormat="1">
      <c r="A859" s="15"/>
      <c r="B859" s="68"/>
      <c r="C859" s="69"/>
      <c r="D859" s="68"/>
      <c r="E859" s="68"/>
      <c r="M859" s="15"/>
      <c r="N859" s="70"/>
    </row>
    <row r="860" spans="1:14" s="14" customFormat="1">
      <c r="A860" s="15"/>
      <c r="B860" s="68"/>
      <c r="C860" s="69"/>
      <c r="D860" s="68"/>
      <c r="E860" s="68"/>
      <c r="M860" s="15"/>
      <c r="N860" s="70"/>
    </row>
    <row r="861" spans="1:14" s="14" customFormat="1">
      <c r="A861" s="15"/>
      <c r="B861" s="68"/>
      <c r="C861" s="69"/>
      <c r="D861" s="68"/>
      <c r="E861" s="68"/>
      <c r="M861" s="15"/>
      <c r="N861" s="70"/>
    </row>
    <row r="862" spans="1:14" s="14" customFormat="1">
      <c r="A862" s="15"/>
      <c r="B862" s="68"/>
      <c r="C862" s="69"/>
      <c r="D862" s="68"/>
      <c r="E862" s="68"/>
      <c r="M862" s="15"/>
      <c r="N862" s="70"/>
    </row>
    <row r="863" spans="1:14" s="14" customFormat="1">
      <c r="A863" s="15"/>
      <c r="B863" s="68"/>
      <c r="C863" s="69"/>
      <c r="D863" s="68"/>
      <c r="E863" s="68"/>
      <c r="M863" s="15"/>
      <c r="N863" s="70"/>
    </row>
    <row r="864" spans="1:14" s="14" customFormat="1">
      <c r="A864" s="15"/>
      <c r="B864" s="68"/>
      <c r="C864" s="69"/>
      <c r="D864" s="68"/>
      <c r="E864" s="68"/>
      <c r="M864" s="15"/>
      <c r="N864" s="70"/>
    </row>
    <row r="865" spans="1:14" s="14" customFormat="1">
      <c r="A865" s="15"/>
      <c r="B865" s="68"/>
      <c r="C865" s="69"/>
      <c r="D865" s="68"/>
      <c r="E865" s="68"/>
      <c r="M865" s="15"/>
      <c r="N865" s="70"/>
    </row>
    <row r="866" spans="1:14" s="14" customFormat="1">
      <c r="A866" s="15"/>
      <c r="B866" s="68"/>
      <c r="C866" s="69"/>
      <c r="D866" s="68"/>
      <c r="E866" s="68"/>
      <c r="M866" s="15"/>
      <c r="N866" s="70"/>
    </row>
    <row r="867" spans="1:14" s="14" customFormat="1">
      <c r="A867" s="15"/>
      <c r="B867" s="68"/>
      <c r="C867" s="69"/>
      <c r="D867" s="68"/>
      <c r="E867" s="68"/>
      <c r="M867" s="15"/>
      <c r="N867" s="70"/>
    </row>
    <row r="868" spans="1:14" s="14" customFormat="1">
      <c r="A868" s="15"/>
      <c r="B868" s="68"/>
      <c r="C868" s="69"/>
      <c r="D868" s="68"/>
      <c r="E868" s="68"/>
      <c r="M868" s="15"/>
      <c r="N868" s="70"/>
    </row>
    <row r="869" spans="1:14" s="14" customFormat="1">
      <c r="A869" s="15"/>
      <c r="B869" s="68"/>
      <c r="C869" s="69"/>
      <c r="D869" s="68"/>
      <c r="E869" s="68"/>
      <c r="M869" s="15"/>
      <c r="N869" s="70"/>
    </row>
    <row r="870" spans="1:14" s="14" customFormat="1">
      <c r="A870" s="15"/>
      <c r="B870" s="68"/>
      <c r="C870" s="69"/>
      <c r="D870" s="68"/>
      <c r="E870" s="68"/>
      <c r="M870" s="15"/>
      <c r="N870" s="70"/>
    </row>
    <row r="871" spans="1:14" s="14" customFormat="1">
      <c r="A871" s="15"/>
      <c r="B871" s="68"/>
      <c r="C871" s="69"/>
      <c r="D871" s="68"/>
      <c r="E871" s="68"/>
      <c r="M871" s="15"/>
      <c r="N871" s="70"/>
    </row>
    <row r="872" spans="1:14" s="14" customFormat="1">
      <c r="A872" s="15"/>
      <c r="B872" s="68"/>
      <c r="C872" s="69"/>
      <c r="D872" s="68"/>
      <c r="E872" s="68"/>
      <c r="M872" s="15"/>
      <c r="N872" s="70"/>
    </row>
    <row r="873" spans="1:14" s="14" customFormat="1">
      <c r="A873" s="15"/>
      <c r="B873" s="68"/>
      <c r="C873" s="69"/>
      <c r="D873" s="68"/>
      <c r="E873" s="68"/>
      <c r="M873" s="15"/>
      <c r="N873" s="70"/>
    </row>
    <row r="874" spans="1:14" s="14" customFormat="1">
      <c r="A874" s="15"/>
      <c r="B874" s="68"/>
      <c r="C874" s="69"/>
      <c r="D874" s="68"/>
      <c r="E874" s="68"/>
      <c r="M874" s="15"/>
      <c r="N874" s="70"/>
    </row>
    <row r="875" spans="1:14" s="14" customFormat="1">
      <c r="A875" s="15"/>
      <c r="B875" s="68"/>
      <c r="C875" s="69"/>
      <c r="D875" s="68"/>
      <c r="E875" s="68"/>
      <c r="M875" s="15"/>
      <c r="N875" s="70"/>
    </row>
    <row r="876" spans="1:14" s="14" customFormat="1">
      <c r="A876" s="15"/>
      <c r="B876" s="68"/>
      <c r="C876" s="69"/>
      <c r="D876" s="68"/>
      <c r="E876" s="68"/>
      <c r="M876" s="15"/>
      <c r="N876" s="70"/>
    </row>
    <row r="877" spans="1:14" s="14" customFormat="1">
      <c r="A877" s="15"/>
      <c r="B877" s="68"/>
      <c r="C877" s="69"/>
      <c r="D877" s="68"/>
      <c r="E877" s="68"/>
      <c r="M877" s="15"/>
      <c r="N877" s="70"/>
    </row>
    <row r="878" spans="1:14" s="14" customFormat="1">
      <c r="A878" s="15"/>
      <c r="B878" s="68"/>
      <c r="C878" s="69"/>
      <c r="D878" s="68"/>
      <c r="E878" s="68"/>
      <c r="M878" s="15"/>
      <c r="N878" s="70"/>
    </row>
    <row r="879" spans="1:14" s="14" customFormat="1">
      <c r="A879" s="15"/>
      <c r="B879" s="68"/>
      <c r="C879" s="69"/>
      <c r="D879" s="68"/>
      <c r="E879" s="68"/>
      <c r="M879" s="15"/>
      <c r="N879" s="70"/>
    </row>
    <row r="880" spans="1:14" s="14" customFormat="1">
      <c r="A880" s="15"/>
      <c r="B880" s="68"/>
      <c r="C880" s="69"/>
      <c r="D880" s="68"/>
      <c r="E880" s="68"/>
      <c r="M880" s="15"/>
      <c r="N880" s="70"/>
    </row>
    <row r="881" spans="1:14" s="14" customFormat="1">
      <c r="A881" s="15"/>
      <c r="B881" s="68"/>
      <c r="C881" s="69"/>
      <c r="D881" s="68"/>
      <c r="E881" s="68"/>
      <c r="M881" s="15"/>
      <c r="N881" s="70"/>
    </row>
    <row r="882" spans="1:14" s="14" customFormat="1">
      <c r="A882" s="15"/>
      <c r="B882" s="68"/>
      <c r="C882" s="69"/>
      <c r="D882" s="68"/>
      <c r="E882" s="68"/>
      <c r="M882" s="15"/>
      <c r="N882" s="70"/>
    </row>
    <row r="883" spans="1:14" s="14" customFormat="1">
      <c r="A883" s="15"/>
      <c r="B883" s="68"/>
      <c r="C883" s="69"/>
      <c r="D883" s="68"/>
      <c r="E883" s="68"/>
      <c r="M883" s="15"/>
      <c r="N883" s="70"/>
    </row>
    <row r="884" spans="1:14" s="14" customFormat="1">
      <c r="A884" s="15"/>
      <c r="B884" s="68"/>
      <c r="C884" s="69"/>
      <c r="D884" s="68"/>
      <c r="E884" s="68"/>
      <c r="M884" s="15"/>
      <c r="N884" s="70"/>
    </row>
    <row r="885" spans="1:14" s="14" customFormat="1">
      <c r="A885" s="15"/>
      <c r="B885" s="68"/>
      <c r="C885" s="69"/>
      <c r="D885" s="68"/>
      <c r="E885" s="68"/>
      <c r="M885" s="15"/>
      <c r="N885" s="70"/>
    </row>
    <row r="886" spans="1:14" s="14" customFormat="1">
      <c r="A886" s="15"/>
      <c r="B886" s="68"/>
      <c r="C886" s="69"/>
      <c r="D886" s="68"/>
      <c r="E886" s="68"/>
      <c r="M886" s="15"/>
      <c r="N886" s="70"/>
    </row>
    <row r="887" spans="1:14" s="14" customFormat="1">
      <c r="A887" s="15"/>
      <c r="B887" s="68"/>
      <c r="C887" s="69"/>
      <c r="D887" s="68"/>
      <c r="E887" s="68"/>
      <c r="M887" s="15"/>
      <c r="N887" s="70"/>
    </row>
    <row r="888" spans="1:14" s="14" customFormat="1">
      <c r="A888" s="15"/>
      <c r="B888" s="68"/>
      <c r="C888" s="69"/>
      <c r="D888" s="68"/>
      <c r="E888" s="68"/>
      <c r="M888" s="15"/>
      <c r="N888" s="70"/>
    </row>
    <row r="889" spans="1:14" s="14" customFormat="1">
      <c r="A889" s="15"/>
      <c r="B889" s="68"/>
      <c r="C889" s="69"/>
      <c r="D889" s="68"/>
      <c r="E889" s="68"/>
      <c r="M889" s="15"/>
      <c r="N889" s="70"/>
    </row>
    <row r="890" spans="1:14" s="14" customFormat="1">
      <c r="A890" s="15"/>
      <c r="B890" s="68"/>
      <c r="C890" s="69"/>
      <c r="D890" s="68"/>
      <c r="E890" s="68"/>
      <c r="M890" s="15"/>
      <c r="N890" s="70"/>
    </row>
    <row r="891" spans="1:14" s="14" customFormat="1">
      <c r="A891" s="15"/>
      <c r="B891" s="68"/>
      <c r="C891" s="69"/>
      <c r="D891" s="68"/>
      <c r="E891" s="68"/>
      <c r="M891" s="15"/>
      <c r="N891" s="70"/>
    </row>
    <row r="892" spans="1:14" s="14" customFormat="1">
      <c r="A892" s="15"/>
      <c r="B892" s="68"/>
      <c r="C892" s="69"/>
      <c r="D892" s="68"/>
      <c r="E892" s="68"/>
      <c r="M892" s="15"/>
      <c r="N892" s="70"/>
    </row>
    <row r="893" spans="1:14" s="14" customFormat="1">
      <c r="A893" s="15"/>
      <c r="B893" s="68"/>
      <c r="C893" s="69"/>
      <c r="D893" s="68"/>
      <c r="E893" s="68"/>
      <c r="M893" s="15"/>
      <c r="N893" s="70"/>
    </row>
    <row r="894" spans="1:14" s="14" customFormat="1">
      <c r="A894" s="15"/>
      <c r="B894" s="68"/>
      <c r="C894" s="69"/>
      <c r="D894" s="68"/>
      <c r="E894" s="68"/>
      <c r="M894" s="15"/>
      <c r="N894" s="70"/>
    </row>
    <row r="895" spans="1:14" s="14" customFormat="1">
      <c r="A895" s="15"/>
      <c r="B895" s="68"/>
      <c r="C895" s="69"/>
      <c r="D895" s="68"/>
      <c r="E895" s="68"/>
      <c r="M895" s="15"/>
      <c r="N895" s="70"/>
    </row>
    <row r="896" spans="1:14" s="14" customFormat="1">
      <c r="A896" s="15"/>
      <c r="B896" s="68"/>
      <c r="C896" s="69"/>
      <c r="D896" s="68"/>
      <c r="E896" s="68"/>
      <c r="M896" s="15"/>
      <c r="N896" s="70"/>
    </row>
    <row r="897" spans="1:14" s="14" customFormat="1">
      <c r="A897" s="15"/>
      <c r="B897" s="68"/>
      <c r="C897" s="69"/>
      <c r="D897" s="68"/>
      <c r="E897" s="68"/>
      <c r="M897" s="15"/>
      <c r="N897" s="70"/>
    </row>
    <row r="898" spans="1:14" s="14" customFormat="1">
      <c r="A898" s="15"/>
      <c r="B898" s="68"/>
      <c r="C898" s="69"/>
      <c r="D898" s="68"/>
      <c r="E898" s="68"/>
      <c r="M898" s="15"/>
      <c r="N898" s="70"/>
    </row>
    <row r="899" spans="1:14" s="14" customFormat="1">
      <c r="A899" s="15"/>
      <c r="B899" s="68"/>
      <c r="C899" s="69"/>
      <c r="D899" s="68"/>
      <c r="E899" s="68"/>
      <c r="M899" s="15"/>
      <c r="N899" s="70"/>
    </row>
    <row r="900" spans="1:14" s="14" customFormat="1">
      <c r="A900" s="15"/>
      <c r="B900" s="68"/>
      <c r="C900" s="69"/>
      <c r="D900" s="68"/>
      <c r="E900" s="68"/>
      <c r="M900" s="15"/>
      <c r="N900" s="70"/>
    </row>
    <row r="901" spans="1:14" s="14" customFormat="1">
      <c r="A901" s="15"/>
      <c r="B901" s="68"/>
      <c r="C901" s="69"/>
      <c r="D901" s="68"/>
      <c r="E901" s="68"/>
      <c r="M901" s="15"/>
      <c r="N901" s="70"/>
    </row>
    <row r="902" spans="1:14" s="14" customFormat="1">
      <c r="A902" s="15"/>
      <c r="B902" s="68"/>
      <c r="C902" s="69"/>
      <c r="D902" s="68"/>
      <c r="E902" s="68"/>
      <c r="M902" s="15"/>
      <c r="N902" s="70"/>
    </row>
    <row r="903" spans="1:14" s="14" customFormat="1">
      <c r="A903" s="15"/>
      <c r="B903" s="68"/>
      <c r="C903" s="69"/>
      <c r="D903" s="68"/>
      <c r="E903" s="68"/>
      <c r="M903" s="15"/>
      <c r="N903" s="70"/>
    </row>
    <row r="904" spans="1:14" s="14" customFormat="1">
      <c r="A904" s="15"/>
      <c r="B904" s="68"/>
      <c r="C904" s="69"/>
      <c r="D904" s="68"/>
      <c r="E904" s="68"/>
      <c r="M904" s="15"/>
      <c r="N904" s="70"/>
    </row>
    <row r="905" spans="1:14" s="14" customFormat="1">
      <c r="A905" s="15"/>
      <c r="B905" s="68"/>
      <c r="C905" s="69"/>
      <c r="D905" s="68"/>
      <c r="E905" s="68"/>
      <c r="M905" s="15"/>
      <c r="N905" s="70"/>
    </row>
    <row r="906" spans="1:14" s="14" customFormat="1">
      <c r="A906" s="15"/>
      <c r="B906" s="68"/>
      <c r="C906" s="69"/>
      <c r="D906" s="68"/>
      <c r="E906" s="68"/>
      <c r="M906" s="15"/>
      <c r="N906" s="70"/>
    </row>
    <row r="907" spans="1:14" s="14" customFormat="1">
      <c r="A907" s="15"/>
      <c r="B907" s="68"/>
      <c r="C907" s="69"/>
      <c r="D907" s="68"/>
      <c r="E907" s="68"/>
      <c r="M907" s="15"/>
      <c r="N907" s="70"/>
    </row>
    <row r="908" spans="1:14" s="14" customFormat="1">
      <c r="A908" s="15"/>
      <c r="B908" s="68"/>
      <c r="C908" s="69"/>
      <c r="D908" s="68"/>
      <c r="E908" s="68"/>
      <c r="M908" s="15"/>
      <c r="N908" s="70"/>
    </row>
    <row r="909" spans="1:14" s="14" customFormat="1">
      <c r="A909" s="15"/>
      <c r="B909" s="68"/>
      <c r="C909" s="69"/>
      <c r="D909" s="68"/>
      <c r="E909" s="68"/>
      <c r="M909" s="15"/>
      <c r="N909" s="70"/>
    </row>
    <row r="910" spans="1:14" s="14" customFormat="1">
      <c r="A910" s="15"/>
      <c r="B910" s="68"/>
      <c r="C910" s="69"/>
      <c r="D910" s="68"/>
      <c r="E910" s="68"/>
      <c r="M910" s="15"/>
      <c r="N910" s="70"/>
    </row>
    <row r="911" spans="1:14" s="14" customFormat="1">
      <c r="A911" s="15"/>
      <c r="B911" s="68"/>
      <c r="C911" s="69"/>
      <c r="D911" s="68"/>
      <c r="E911" s="68"/>
      <c r="M911" s="15"/>
      <c r="N911" s="70"/>
    </row>
    <row r="912" spans="1:14" s="14" customFormat="1">
      <c r="A912" s="15"/>
      <c r="B912" s="68"/>
      <c r="C912" s="69"/>
      <c r="D912" s="68"/>
      <c r="E912" s="68"/>
      <c r="M912" s="15"/>
      <c r="N912" s="70"/>
    </row>
    <row r="913" spans="1:14" s="14" customFormat="1">
      <c r="A913" s="15"/>
      <c r="B913" s="68"/>
      <c r="C913" s="69"/>
      <c r="D913" s="68"/>
      <c r="E913" s="68"/>
      <c r="M913" s="15"/>
      <c r="N913" s="70"/>
    </row>
    <row r="914" spans="1:14" s="14" customFormat="1">
      <c r="A914" s="15"/>
      <c r="B914" s="68"/>
      <c r="C914" s="69"/>
      <c r="D914" s="68"/>
      <c r="E914" s="68"/>
      <c r="M914" s="15"/>
      <c r="N914" s="70"/>
    </row>
    <row r="915" spans="1:14" s="14" customFormat="1">
      <c r="A915" s="15"/>
      <c r="B915" s="68"/>
      <c r="C915" s="69"/>
      <c r="D915" s="68"/>
      <c r="E915" s="68"/>
      <c r="M915" s="15"/>
      <c r="N915" s="70"/>
    </row>
    <row r="916" spans="1:14" s="14" customFormat="1">
      <c r="A916" s="15"/>
      <c r="B916" s="68"/>
      <c r="C916" s="69"/>
      <c r="D916" s="68"/>
      <c r="E916" s="68"/>
      <c r="M916" s="15"/>
      <c r="N916" s="70"/>
    </row>
    <row r="917" spans="1:14" s="14" customFormat="1">
      <c r="A917" s="15"/>
      <c r="B917" s="68"/>
      <c r="C917" s="69"/>
      <c r="D917" s="68"/>
      <c r="E917" s="68"/>
      <c r="M917" s="15"/>
      <c r="N917" s="70"/>
    </row>
    <row r="918" spans="1:14" s="14" customFormat="1">
      <c r="A918" s="15"/>
      <c r="B918" s="68"/>
      <c r="C918" s="69"/>
      <c r="D918" s="68"/>
      <c r="E918" s="68"/>
      <c r="M918" s="15"/>
      <c r="N918" s="70"/>
    </row>
    <row r="919" spans="1:14" s="14" customFormat="1">
      <c r="A919" s="15"/>
      <c r="B919" s="68"/>
      <c r="C919" s="69"/>
      <c r="D919" s="68"/>
      <c r="E919" s="68"/>
      <c r="M919" s="15"/>
      <c r="N919" s="70"/>
    </row>
    <row r="920" spans="1:14" s="14" customFormat="1">
      <c r="A920" s="15"/>
      <c r="B920" s="68"/>
      <c r="C920" s="69"/>
      <c r="D920" s="68"/>
      <c r="E920" s="68"/>
      <c r="M920" s="15"/>
      <c r="N920" s="70"/>
    </row>
    <row r="921" spans="1:14" s="14" customFormat="1">
      <c r="A921" s="15"/>
      <c r="B921" s="68"/>
      <c r="C921" s="69"/>
      <c r="D921" s="68"/>
      <c r="E921" s="68"/>
      <c r="M921" s="15"/>
      <c r="N921" s="70"/>
    </row>
    <row r="922" spans="1:14" s="14" customFormat="1">
      <c r="A922" s="15"/>
      <c r="B922" s="68"/>
      <c r="C922" s="69"/>
      <c r="D922" s="68"/>
      <c r="E922" s="68"/>
      <c r="M922" s="15"/>
      <c r="N922" s="70"/>
    </row>
    <row r="923" spans="1:14" s="14" customFormat="1">
      <c r="A923" s="15"/>
      <c r="B923" s="68"/>
      <c r="C923" s="69"/>
      <c r="D923" s="68"/>
      <c r="E923" s="68"/>
      <c r="M923" s="15"/>
      <c r="N923" s="70"/>
    </row>
    <row r="924" spans="1:14" s="14" customFormat="1">
      <c r="A924" s="15"/>
      <c r="B924" s="68"/>
      <c r="C924" s="69"/>
      <c r="D924" s="68"/>
      <c r="E924" s="68"/>
      <c r="M924" s="15"/>
      <c r="N924" s="70"/>
    </row>
    <row r="925" spans="1:14" s="14" customFormat="1">
      <c r="A925" s="15"/>
      <c r="B925" s="68"/>
      <c r="C925" s="69"/>
      <c r="D925" s="68"/>
      <c r="E925" s="68"/>
      <c r="M925" s="15"/>
      <c r="N925" s="70"/>
    </row>
    <row r="926" spans="1:14" s="14" customFormat="1">
      <c r="A926" s="15"/>
      <c r="B926" s="68"/>
      <c r="C926" s="69"/>
      <c r="D926" s="68"/>
      <c r="E926" s="68"/>
      <c r="M926" s="15"/>
      <c r="N926" s="70"/>
    </row>
    <row r="927" spans="1:14" s="14" customFormat="1">
      <c r="A927" s="15"/>
      <c r="B927" s="68"/>
      <c r="C927" s="69"/>
      <c r="D927" s="68"/>
      <c r="E927" s="68"/>
      <c r="M927" s="15"/>
      <c r="N927" s="70"/>
    </row>
    <row r="928" spans="1:14" s="14" customFormat="1">
      <c r="A928" s="15"/>
      <c r="B928" s="68"/>
      <c r="C928" s="69"/>
      <c r="D928" s="68"/>
      <c r="E928" s="68"/>
      <c r="M928" s="15"/>
      <c r="N928" s="70"/>
    </row>
    <row r="929" spans="1:14" s="14" customFormat="1">
      <c r="A929" s="15"/>
      <c r="B929" s="68"/>
      <c r="C929" s="69"/>
      <c r="D929" s="68"/>
      <c r="E929" s="68"/>
      <c r="M929" s="15"/>
      <c r="N929" s="70"/>
    </row>
    <row r="930" spans="1:14" s="14" customFormat="1">
      <c r="A930" s="15"/>
      <c r="B930" s="68"/>
      <c r="C930" s="69"/>
      <c r="D930" s="68"/>
      <c r="E930" s="68"/>
      <c r="M930" s="15"/>
      <c r="N930" s="70"/>
    </row>
    <row r="931" spans="1:14" s="14" customFormat="1">
      <c r="A931" s="15"/>
      <c r="B931" s="68"/>
      <c r="C931" s="69"/>
      <c r="D931" s="68"/>
      <c r="E931" s="68"/>
      <c r="M931" s="15"/>
      <c r="N931" s="70"/>
    </row>
    <row r="932" spans="1:14" s="14" customFormat="1">
      <c r="A932" s="15"/>
      <c r="B932" s="68"/>
      <c r="C932" s="69"/>
      <c r="D932" s="68"/>
      <c r="E932" s="68"/>
      <c r="M932" s="15"/>
      <c r="N932" s="70"/>
    </row>
    <row r="933" spans="1:14" s="14" customFormat="1">
      <c r="A933" s="15"/>
      <c r="B933" s="68"/>
      <c r="C933" s="69"/>
      <c r="D933" s="68"/>
      <c r="E933" s="68"/>
      <c r="M933" s="15"/>
      <c r="N933" s="70"/>
    </row>
    <row r="934" spans="1:14" s="14" customFormat="1">
      <c r="A934" s="15"/>
      <c r="B934" s="68"/>
      <c r="C934" s="69"/>
      <c r="D934" s="68"/>
      <c r="E934" s="68"/>
      <c r="M934" s="15"/>
      <c r="N934" s="70"/>
    </row>
    <row r="935" spans="1:14" s="14" customFormat="1">
      <c r="A935" s="15"/>
      <c r="B935" s="68"/>
      <c r="C935" s="69"/>
      <c r="D935" s="68"/>
      <c r="E935" s="68"/>
      <c r="M935" s="15"/>
      <c r="N935" s="70"/>
    </row>
    <row r="936" spans="1:14" s="14" customFormat="1">
      <c r="A936" s="15"/>
      <c r="B936" s="68"/>
      <c r="C936" s="69"/>
      <c r="D936" s="68"/>
      <c r="E936" s="68"/>
      <c r="M936" s="15"/>
      <c r="N936" s="70"/>
    </row>
    <row r="937" spans="1:14" s="14" customFormat="1">
      <c r="A937" s="15"/>
      <c r="B937" s="68"/>
      <c r="C937" s="69"/>
      <c r="D937" s="68"/>
      <c r="E937" s="68"/>
      <c r="M937" s="15"/>
      <c r="N937" s="70"/>
    </row>
    <row r="938" spans="1:14" s="14" customFormat="1">
      <c r="A938" s="15"/>
      <c r="B938" s="68"/>
      <c r="C938" s="69"/>
      <c r="D938" s="68"/>
      <c r="E938" s="68"/>
      <c r="M938" s="15"/>
      <c r="N938" s="70"/>
    </row>
    <row r="939" spans="1:14" s="14" customFormat="1">
      <c r="A939" s="15"/>
      <c r="B939" s="68"/>
      <c r="C939" s="69"/>
      <c r="D939" s="68"/>
      <c r="E939" s="68"/>
      <c r="M939" s="15"/>
      <c r="N939" s="70"/>
    </row>
    <row r="940" spans="1:14" s="14" customFormat="1">
      <c r="A940" s="15"/>
      <c r="B940" s="68"/>
      <c r="C940" s="69"/>
      <c r="D940" s="68"/>
      <c r="E940" s="68"/>
      <c r="M940" s="15"/>
      <c r="N940" s="70"/>
    </row>
    <row r="941" spans="1:14" s="14" customFormat="1">
      <c r="A941" s="15"/>
      <c r="B941" s="68"/>
      <c r="C941" s="69"/>
      <c r="D941" s="68"/>
      <c r="E941" s="68"/>
      <c r="M941" s="15"/>
      <c r="N941" s="70"/>
    </row>
    <row r="942" spans="1:14" s="14" customFormat="1">
      <c r="A942" s="15"/>
      <c r="B942" s="68"/>
      <c r="C942" s="69"/>
      <c r="D942" s="68"/>
      <c r="E942" s="68"/>
      <c r="M942" s="15"/>
      <c r="N942" s="70"/>
    </row>
    <row r="943" spans="1:14" s="14" customFormat="1">
      <c r="A943" s="15"/>
      <c r="B943" s="68"/>
      <c r="C943" s="69"/>
      <c r="D943" s="68"/>
      <c r="E943" s="68"/>
      <c r="M943" s="15"/>
      <c r="N943" s="70"/>
    </row>
    <row r="944" spans="1:14" s="14" customFormat="1">
      <c r="A944" s="15"/>
      <c r="B944" s="68"/>
      <c r="C944" s="69"/>
      <c r="D944" s="68"/>
      <c r="E944" s="68"/>
      <c r="M944" s="15"/>
      <c r="N944" s="70"/>
    </row>
    <row r="945" spans="1:14" s="14" customFormat="1">
      <c r="A945" s="15"/>
      <c r="B945" s="68"/>
      <c r="C945" s="69"/>
      <c r="D945" s="68"/>
      <c r="E945" s="68"/>
      <c r="M945" s="15"/>
      <c r="N945" s="70"/>
    </row>
    <row r="946" spans="1:14" s="14" customFormat="1">
      <c r="A946" s="15"/>
      <c r="B946" s="68"/>
      <c r="C946" s="69"/>
      <c r="D946" s="68"/>
      <c r="E946" s="68"/>
      <c r="M946" s="15"/>
      <c r="N946" s="70"/>
    </row>
    <row r="947" spans="1:14" s="14" customFormat="1">
      <c r="A947" s="15"/>
      <c r="B947" s="68"/>
      <c r="C947" s="69"/>
      <c r="D947" s="68"/>
      <c r="E947" s="68"/>
      <c r="M947" s="15"/>
      <c r="N947" s="70"/>
    </row>
    <row r="948" spans="1:14" s="14" customFormat="1">
      <c r="A948" s="15"/>
      <c r="B948" s="68"/>
      <c r="C948" s="69"/>
      <c r="D948" s="68"/>
      <c r="E948" s="68"/>
      <c r="M948" s="15"/>
      <c r="N948" s="70"/>
    </row>
    <row r="949" spans="1:14" s="14" customFormat="1">
      <c r="A949" s="15"/>
      <c r="B949" s="68"/>
      <c r="C949" s="69"/>
      <c r="D949" s="68"/>
      <c r="E949" s="68"/>
      <c r="M949" s="15"/>
      <c r="N949" s="70"/>
    </row>
    <row r="950" spans="1:14" s="14" customFormat="1">
      <c r="A950" s="15"/>
      <c r="B950" s="68"/>
      <c r="C950" s="69"/>
      <c r="D950" s="68"/>
      <c r="E950" s="68"/>
      <c r="M950" s="15"/>
      <c r="N950" s="70"/>
    </row>
    <row r="951" spans="1:14" s="14" customFormat="1">
      <c r="A951" s="15"/>
      <c r="B951" s="68"/>
      <c r="C951" s="69"/>
      <c r="D951" s="68"/>
      <c r="E951" s="68"/>
      <c r="M951" s="15"/>
      <c r="N951" s="70"/>
    </row>
    <row r="952" spans="1:14" s="14" customFormat="1">
      <c r="A952" s="15"/>
      <c r="B952" s="68"/>
      <c r="C952" s="69"/>
      <c r="D952" s="68"/>
      <c r="E952" s="68"/>
      <c r="M952" s="15"/>
      <c r="N952" s="70"/>
    </row>
    <row r="953" spans="1:14" s="14" customFormat="1">
      <c r="A953" s="15"/>
      <c r="B953" s="68"/>
      <c r="C953" s="69"/>
      <c r="D953" s="68"/>
      <c r="E953" s="68"/>
      <c r="M953" s="15"/>
      <c r="N953" s="70"/>
    </row>
    <row r="954" spans="1:14" s="14" customFormat="1">
      <c r="A954" s="15"/>
      <c r="B954" s="68"/>
      <c r="C954" s="69"/>
      <c r="D954" s="68"/>
      <c r="E954" s="68"/>
      <c r="M954" s="15"/>
      <c r="N954" s="70"/>
    </row>
    <row r="955" spans="1:14" s="14" customFormat="1">
      <c r="A955" s="15"/>
      <c r="B955" s="68"/>
      <c r="C955" s="69"/>
      <c r="D955" s="68"/>
      <c r="E955" s="68"/>
      <c r="M955" s="15"/>
      <c r="N955" s="70"/>
    </row>
    <row r="956" spans="1:14" s="14" customFormat="1">
      <c r="A956" s="15"/>
      <c r="B956" s="68"/>
      <c r="C956" s="69"/>
      <c r="D956" s="68"/>
      <c r="E956" s="68"/>
      <c r="M956" s="15"/>
      <c r="N956" s="70"/>
    </row>
    <row r="957" spans="1:14" s="14" customFormat="1">
      <c r="A957" s="15"/>
      <c r="B957" s="68"/>
      <c r="C957" s="69"/>
      <c r="D957" s="68"/>
      <c r="E957" s="68"/>
      <c r="M957" s="15"/>
      <c r="N957" s="70"/>
    </row>
    <row r="958" spans="1:14" s="14" customFormat="1">
      <c r="A958" s="15"/>
      <c r="B958" s="68"/>
      <c r="C958" s="69"/>
      <c r="D958" s="68"/>
      <c r="E958" s="68"/>
      <c r="M958" s="15"/>
      <c r="N958" s="70"/>
    </row>
    <row r="959" spans="1:14" s="14" customFormat="1">
      <c r="A959" s="15"/>
      <c r="B959" s="68"/>
      <c r="C959" s="69"/>
      <c r="D959" s="68"/>
      <c r="E959" s="68"/>
      <c r="M959" s="15"/>
      <c r="N959" s="70"/>
    </row>
    <row r="960" spans="1:14" s="14" customFormat="1">
      <c r="A960" s="15"/>
      <c r="B960" s="68"/>
      <c r="C960" s="69"/>
      <c r="D960" s="68"/>
      <c r="E960" s="68"/>
      <c r="M960" s="15"/>
      <c r="N960" s="70"/>
    </row>
    <row r="961" spans="1:14" s="14" customFormat="1">
      <c r="A961" s="15"/>
      <c r="B961" s="68"/>
      <c r="C961" s="69"/>
      <c r="D961" s="68"/>
      <c r="E961" s="68"/>
      <c r="M961" s="15"/>
      <c r="N961" s="70"/>
    </row>
    <row r="962" spans="1:14" s="14" customFormat="1">
      <c r="A962" s="15"/>
      <c r="B962" s="68"/>
      <c r="C962" s="69"/>
      <c r="D962" s="68"/>
      <c r="E962" s="68"/>
      <c r="M962" s="15"/>
      <c r="N962" s="70"/>
    </row>
    <row r="963" spans="1:14" s="14" customFormat="1">
      <c r="A963" s="15"/>
      <c r="B963" s="68"/>
      <c r="C963" s="69"/>
      <c r="D963" s="68"/>
      <c r="E963" s="68"/>
      <c r="M963" s="15"/>
      <c r="N963" s="70"/>
    </row>
    <row r="964" spans="1:14" s="14" customFormat="1">
      <c r="A964" s="15"/>
      <c r="B964" s="68"/>
      <c r="C964" s="69"/>
      <c r="D964" s="68"/>
      <c r="E964" s="68"/>
      <c r="M964" s="15"/>
      <c r="N964" s="70"/>
    </row>
    <row r="965" spans="1:14" s="14" customFormat="1">
      <c r="A965" s="15"/>
      <c r="B965" s="68"/>
      <c r="C965" s="69"/>
      <c r="D965" s="68"/>
      <c r="E965" s="68"/>
      <c r="M965" s="15"/>
      <c r="N965" s="70"/>
    </row>
    <row r="966" spans="1:14" s="14" customFormat="1">
      <c r="A966" s="15"/>
      <c r="B966" s="68"/>
      <c r="C966" s="69"/>
      <c r="D966" s="68"/>
      <c r="E966" s="68"/>
      <c r="M966" s="15"/>
      <c r="N966" s="70"/>
    </row>
    <row r="967" spans="1:14" s="14" customFormat="1">
      <c r="A967" s="15"/>
      <c r="B967" s="68"/>
      <c r="C967" s="69"/>
      <c r="D967" s="68"/>
      <c r="E967" s="68"/>
      <c r="M967" s="15"/>
      <c r="N967" s="70"/>
    </row>
    <row r="968" spans="1:14" s="14" customFormat="1">
      <c r="A968" s="15"/>
      <c r="B968" s="68"/>
      <c r="C968" s="69"/>
      <c r="D968" s="68"/>
      <c r="E968" s="68"/>
      <c r="M968" s="15"/>
      <c r="N968" s="70"/>
    </row>
    <row r="969" spans="1:14" s="14" customFormat="1">
      <c r="A969" s="15"/>
      <c r="B969" s="68"/>
      <c r="C969" s="69"/>
      <c r="D969" s="68"/>
      <c r="E969" s="68"/>
      <c r="M969" s="15"/>
      <c r="N969" s="70"/>
    </row>
    <row r="970" spans="1:14" s="14" customFormat="1">
      <c r="A970" s="15"/>
      <c r="B970" s="68"/>
      <c r="C970" s="69"/>
      <c r="D970" s="68"/>
      <c r="E970" s="68"/>
      <c r="M970" s="15"/>
      <c r="N970" s="70"/>
    </row>
    <row r="971" spans="1:14" s="14" customFormat="1">
      <c r="A971" s="15"/>
      <c r="B971" s="68"/>
      <c r="C971" s="69"/>
      <c r="D971" s="68"/>
      <c r="E971" s="68"/>
      <c r="M971" s="15"/>
      <c r="N971" s="70"/>
    </row>
    <row r="972" spans="1:14" s="14" customFormat="1">
      <c r="A972" s="15"/>
      <c r="B972" s="68"/>
      <c r="C972" s="69"/>
      <c r="D972" s="68"/>
      <c r="E972" s="68"/>
      <c r="M972" s="15"/>
      <c r="N972" s="70"/>
    </row>
    <row r="973" spans="1:14" s="14" customFormat="1">
      <c r="A973" s="15"/>
      <c r="B973" s="68"/>
      <c r="C973" s="69"/>
      <c r="D973" s="68"/>
      <c r="E973" s="68"/>
      <c r="M973" s="15"/>
      <c r="N973" s="70"/>
    </row>
    <row r="974" spans="1:14" s="14" customFormat="1">
      <c r="A974" s="15"/>
      <c r="B974" s="68"/>
      <c r="C974" s="69"/>
      <c r="D974" s="68"/>
      <c r="E974" s="68"/>
      <c r="M974" s="15"/>
      <c r="N974" s="70"/>
    </row>
    <row r="975" spans="1:14" s="14" customFormat="1">
      <c r="A975" s="15"/>
      <c r="B975" s="68"/>
      <c r="C975" s="69"/>
      <c r="D975" s="68"/>
      <c r="E975" s="68"/>
      <c r="M975" s="15"/>
      <c r="N975" s="70"/>
    </row>
    <row r="976" spans="1:14" s="14" customFormat="1">
      <c r="A976" s="15"/>
      <c r="B976" s="68"/>
      <c r="C976" s="69"/>
      <c r="D976" s="68"/>
      <c r="E976" s="68"/>
      <c r="M976" s="15"/>
      <c r="N976" s="70"/>
    </row>
    <row r="977" spans="1:14" s="14" customFormat="1">
      <c r="A977" s="15"/>
      <c r="B977" s="68"/>
      <c r="C977" s="69"/>
      <c r="D977" s="68"/>
      <c r="E977" s="68"/>
      <c r="M977" s="15"/>
      <c r="N977" s="70"/>
    </row>
    <row r="978" spans="1:14" s="14" customFormat="1">
      <c r="A978" s="15"/>
      <c r="B978" s="68"/>
      <c r="C978" s="69"/>
      <c r="D978" s="68"/>
      <c r="E978" s="68"/>
      <c r="M978" s="15"/>
      <c r="N978" s="70"/>
    </row>
    <row r="979" spans="1:14" s="14" customFormat="1">
      <c r="A979" s="15"/>
      <c r="B979" s="68"/>
      <c r="C979" s="69"/>
      <c r="D979" s="68"/>
      <c r="E979" s="68"/>
      <c r="M979" s="15"/>
      <c r="N979" s="70"/>
    </row>
    <row r="980" spans="1:14" s="14" customFormat="1">
      <c r="A980" s="15"/>
      <c r="B980" s="68"/>
      <c r="C980" s="69"/>
      <c r="D980" s="68"/>
      <c r="E980" s="68"/>
      <c r="M980" s="15"/>
      <c r="N980" s="70"/>
    </row>
    <row r="981" spans="1:14" s="14" customFormat="1">
      <c r="A981" s="15"/>
      <c r="B981" s="68"/>
      <c r="C981" s="69"/>
      <c r="D981" s="68"/>
      <c r="E981" s="68"/>
      <c r="M981" s="15"/>
      <c r="N981" s="70"/>
    </row>
    <row r="982" spans="1:14" s="14" customFormat="1">
      <c r="A982" s="15"/>
      <c r="B982" s="68"/>
      <c r="C982" s="69"/>
      <c r="D982" s="68"/>
      <c r="E982" s="68"/>
      <c r="M982" s="15"/>
      <c r="N982" s="70"/>
    </row>
    <row r="983" spans="1:14" s="14" customFormat="1">
      <c r="A983" s="15"/>
      <c r="B983" s="68"/>
      <c r="C983" s="69"/>
      <c r="D983" s="68"/>
      <c r="E983" s="68"/>
      <c r="M983" s="15"/>
      <c r="N983" s="70"/>
    </row>
    <row r="984" spans="1:14" s="14" customFormat="1">
      <c r="A984" s="15"/>
      <c r="B984" s="68"/>
      <c r="C984" s="69"/>
      <c r="D984" s="68"/>
      <c r="E984" s="68"/>
      <c r="M984" s="15"/>
      <c r="N984" s="70"/>
    </row>
    <row r="985" spans="1:14" s="14" customFormat="1">
      <c r="A985" s="15"/>
      <c r="B985" s="68"/>
      <c r="C985" s="69"/>
      <c r="D985" s="68"/>
      <c r="E985" s="68"/>
      <c r="M985" s="15"/>
      <c r="N985" s="70"/>
    </row>
    <row r="986" spans="1:14" s="14" customFormat="1">
      <c r="A986" s="15"/>
      <c r="B986" s="68"/>
      <c r="C986" s="69"/>
      <c r="D986" s="68"/>
      <c r="E986" s="68"/>
      <c r="M986" s="15"/>
      <c r="N986" s="70"/>
    </row>
    <row r="987" spans="1:14" s="14" customFormat="1">
      <c r="A987" s="15"/>
      <c r="B987" s="68"/>
      <c r="C987" s="69"/>
      <c r="D987" s="68"/>
      <c r="E987" s="68"/>
      <c r="M987" s="15"/>
      <c r="N987" s="70"/>
    </row>
    <row r="988" spans="1:14" s="14" customFormat="1">
      <c r="A988" s="15"/>
      <c r="B988" s="68"/>
      <c r="C988" s="69"/>
      <c r="D988" s="68"/>
      <c r="E988" s="68"/>
      <c r="M988" s="15"/>
      <c r="N988" s="70"/>
    </row>
    <row r="989" spans="1:14" s="14" customFormat="1">
      <c r="A989" s="15"/>
      <c r="B989" s="68"/>
      <c r="C989" s="69"/>
      <c r="D989" s="68"/>
      <c r="E989" s="68"/>
      <c r="M989" s="15"/>
      <c r="N989" s="70"/>
    </row>
    <row r="990" spans="1:14" s="14" customFormat="1">
      <c r="A990" s="15"/>
      <c r="B990" s="68"/>
      <c r="C990" s="69"/>
      <c r="D990" s="68"/>
      <c r="E990" s="68"/>
      <c r="M990" s="15"/>
      <c r="N990" s="70"/>
    </row>
    <row r="991" spans="1:14" s="14" customFormat="1">
      <c r="A991" s="15"/>
      <c r="B991" s="68"/>
      <c r="C991" s="69"/>
      <c r="D991" s="68"/>
      <c r="E991" s="68"/>
      <c r="M991" s="15"/>
      <c r="N991" s="70"/>
    </row>
    <row r="992" spans="1:14" s="14" customFormat="1">
      <c r="A992" s="15"/>
      <c r="B992" s="68"/>
      <c r="C992" s="69"/>
      <c r="D992" s="68"/>
      <c r="E992" s="68"/>
      <c r="M992" s="15"/>
      <c r="N992" s="70"/>
    </row>
    <row r="993" spans="1:14" s="14" customFormat="1">
      <c r="A993" s="15"/>
      <c r="B993" s="68"/>
      <c r="C993" s="69"/>
      <c r="D993" s="68"/>
      <c r="E993" s="68"/>
      <c r="M993" s="15"/>
      <c r="N993" s="70"/>
    </row>
    <row r="994" spans="1:14" s="14" customFormat="1">
      <c r="A994" s="15"/>
      <c r="B994" s="68"/>
      <c r="C994" s="69"/>
      <c r="D994" s="68"/>
      <c r="E994" s="68"/>
      <c r="M994" s="15"/>
      <c r="N994" s="70"/>
    </row>
    <row r="995" spans="1:14" s="14" customFormat="1">
      <c r="A995" s="15"/>
      <c r="B995" s="68"/>
      <c r="C995" s="69"/>
      <c r="D995" s="68"/>
      <c r="E995" s="68"/>
      <c r="M995" s="15"/>
      <c r="N995" s="70"/>
    </row>
    <row r="996" spans="1:14" s="14" customFormat="1">
      <c r="A996" s="15"/>
      <c r="B996" s="68"/>
      <c r="C996" s="69"/>
      <c r="D996" s="68"/>
      <c r="E996" s="68"/>
      <c r="M996" s="15"/>
      <c r="N996" s="70"/>
    </row>
    <row r="997" spans="1:14" s="14" customFormat="1">
      <c r="A997" s="15"/>
      <c r="B997" s="68"/>
      <c r="C997" s="69"/>
      <c r="D997" s="68"/>
      <c r="E997" s="68"/>
      <c r="M997" s="15"/>
      <c r="N997" s="70"/>
    </row>
    <row r="998" spans="1:14" s="14" customFormat="1">
      <c r="A998" s="15"/>
      <c r="B998" s="68"/>
      <c r="C998" s="69"/>
      <c r="D998" s="68"/>
      <c r="E998" s="68"/>
      <c r="M998" s="15"/>
      <c r="N998" s="70"/>
    </row>
    <row r="999" spans="1:14" s="14" customFormat="1">
      <c r="A999" s="15"/>
      <c r="B999" s="68"/>
      <c r="C999" s="69"/>
      <c r="D999" s="68"/>
      <c r="E999" s="68"/>
      <c r="M999" s="15"/>
      <c r="N999" s="70"/>
    </row>
    <row r="1000" spans="1:14" s="14" customFormat="1">
      <c r="A1000" s="15"/>
      <c r="B1000" s="68"/>
      <c r="C1000" s="69"/>
      <c r="D1000" s="68"/>
      <c r="E1000" s="68"/>
      <c r="M1000" s="15"/>
      <c r="N1000" s="70"/>
    </row>
    <row r="1001" spans="1:14" s="14" customFormat="1">
      <c r="A1001" s="15"/>
      <c r="B1001" s="68"/>
      <c r="C1001" s="69"/>
      <c r="D1001" s="68"/>
      <c r="E1001" s="68"/>
      <c r="M1001" s="15"/>
      <c r="N1001" s="70"/>
    </row>
    <row r="1002" spans="1:14" s="14" customFormat="1">
      <c r="A1002" s="15"/>
      <c r="B1002" s="68"/>
      <c r="C1002" s="69"/>
      <c r="D1002" s="68"/>
      <c r="E1002" s="68"/>
      <c r="M1002" s="15"/>
      <c r="N1002" s="70"/>
    </row>
    <row r="1003" spans="1:14" s="14" customFormat="1">
      <c r="A1003" s="15"/>
      <c r="B1003" s="68"/>
      <c r="C1003" s="69"/>
      <c r="D1003" s="68"/>
      <c r="E1003" s="68"/>
      <c r="M1003" s="15"/>
      <c r="N1003" s="70"/>
    </row>
    <row r="1004" spans="1:14" s="14" customFormat="1">
      <c r="A1004" s="15"/>
      <c r="B1004" s="68"/>
      <c r="C1004" s="69"/>
      <c r="D1004" s="68"/>
      <c r="E1004" s="68"/>
      <c r="M1004" s="15"/>
      <c r="N1004" s="70"/>
    </row>
    <row r="1005" spans="1:14" s="14" customFormat="1">
      <c r="A1005" s="15"/>
      <c r="B1005" s="68"/>
      <c r="C1005" s="69"/>
      <c r="D1005" s="68"/>
      <c r="E1005" s="68"/>
      <c r="M1005" s="15"/>
      <c r="N1005" s="70"/>
    </row>
    <row r="1006" spans="1:14" s="14" customFormat="1">
      <c r="A1006" s="15"/>
      <c r="B1006" s="68"/>
      <c r="C1006" s="69"/>
      <c r="D1006" s="68"/>
      <c r="E1006" s="68"/>
      <c r="M1006" s="15"/>
      <c r="N1006" s="70"/>
    </row>
    <row r="1007" spans="1:14" s="14" customFormat="1">
      <c r="A1007" s="15"/>
      <c r="B1007" s="68"/>
      <c r="C1007" s="69"/>
      <c r="D1007" s="68"/>
      <c r="E1007" s="68"/>
      <c r="M1007" s="15"/>
      <c r="N1007" s="70"/>
    </row>
    <row r="1008" spans="1:14" s="14" customFormat="1">
      <c r="A1008" s="15"/>
      <c r="B1008" s="68"/>
      <c r="C1008" s="69"/>
      <c r="D1008" s="68"/>
      <c r="E1008" s="68"/>
      <c r="M1008" s="15"/>
      <c r="N1008" s="70"/>
    </row>
    <row r="1009" spans="1:14" s="14" customFormat="1">
      <c r="A1009" s="15"/>
      <c r="B1009" s="68"/>
      <c r="C1009" s="69"/>
      <c r="D1009" s="68"/>
      <c r="E1009" s="68"/>
      <c r="M1009" s="15"/>
      <c r="N1009" s="70"/>
    </row>
    <row r="1010" spans="1:14" s="14" customFormat="1">
      <c r="A1010" s="15"/>
      <c r="B1010" s="68"/>
      <c r="C1010" s="69"/>
      <c r="D1010" s="68"/>
      <c r="E1010" s="68"/>
      <c r="M1010" s="15"/>
      <c r="N1010" s="70"/>
    </row>
    <row r="1011" spans="1:14" s="14" customFormat="1">
      <c r="A1011" s="15"/>
      <c r="B1011" s="68"/>
      <c r="C1011" s="69"/>
      <c r="D1011" s="68"/>
      <c r="E1011" s="68"/>
      <c r="M1011" s="15"/>
      <c r="N1011" s="70"/>
    </row>
    <row r="1012" spans="1:14" s="14" customFormat="1">
      <c r="A1012" s="15"/>
      <c r="B1012" s="68"/>
      <c r="C1012" s="69"/>
      <c r="D1012" s="68"/>
      <c r="E1012" s="68"/>
      <c r="M1012" s="15"/>
      <c r="N1012" s="70"/>
    </row>
    <row r="1013" spans="1:14" s="14" customFormat="1">
      <c r="A1013" s="15"/>
      <c r="B1013" s="68"/>
      <c r="C1013" s="69"/>
      <c r="D1013" s="68"/>
      <c r="E1013" s="68"/>
      <c r="M1013" s="15"/>
      <c r="N1013" s="70"/>
    </row>
    <row r="1014" spans="1:14" s="14" customFormat="1">
      <c r="A1014" s="15"/>
      <c r="B1014" s="68"/>
      <c r="C1014" s="69"/>
      <c r="D1014" s="68"/>
      <c r="E1014" s="68"/>
      <c r="M1014" s="15"/>
      <c r="N1014" s="70"/>
    </row>
    <row r="1015" spans="1:14" s="14" customFormat="1">
      <c r="A1015" s="15"/>
      <c r="B1015" s="68"/>
      <c r="C1015" s="69"/>
      <c r="D1015" s="68"/>
      <c r="E1015" s="68"/>
      <c r="M1015" s="15"/>
      <c r="N1015" s="70"/>
    </row>
    <row r="1016" spans="1:14" s="14" customFormat="1">
      <c r="A1016" s="15"/>
      <c r="B1016" s="68"/>
      <c r="C1016" s="69"/>
      <c r="D1016" s="68"/>
      <c r="E1016" s="68"/>
      <c r="M1016" s="15"/>
      <c r="N1016" s="70"/>
    </row>
    <row r="1017" spans="1:14" s="14" customFormat="1">
      <c r="A1017" s="15"/>
      <c r="B1017" s="68"/>
      <c r="C1017" s="69"/>
      <c r="D1017" s="68"/>
      <c r="E1017" s="68"/>
      <c r="M1017" s="15"/>
      <c r="N1017" s="70"/>
    </row>
    <row r="1018" spans="1:14" s="14" customFormat="1">
      <c r="A1018" s="15"/>
      <c r="B1018" s="68"/>
      <c r="C1018" s="69"/>
      <c r="D1018" s="68"/>
      <c r="E1018" s="68"/>
      <c r="M1018" s="15"/>
      <c r="N1018" s="70"/>
    </row>
    <row r="1019" spans="1:14" s="14" customFormat="1">
      <c r="A1019" s="15"/>
      <c r="B1019" s="68"/>
      <c r="C1019" s="69"/>
      <c r="D1019" s="68"/>
      <c r="E1019" s="68"/>
      <c r="M1019" s="15"/>
      <c r="N1019" s="70"/>
    </row>
    <row r="1020" spans="1:14" s="14" customFormat="1">
      <c r="A1020" s="15"/>
      <c r="B1020" s="68"/>
      <c r="C1020" s="69"/>
      <c r="D1020" s="68"/>
      <c r="E1020" s="68"/>
      <c r="M1020" s="15"/>
      <c r="N1020" s="70"/>
    </row>
    <row r="1021" spans="1:14" s="14" customFormat="1">
      <c r="A1021" s="15"/>
      <c r="B1021" s="68"/>
      <c r="C1021" s="69"/>
      <c r="D1021" s="68"/>
      <c r="E1021" s="68"/>
      <c r="M1021" s="15"/>
      <c r="N1021" s="70"/>
    </row>
    <row r="1022" spans="1:14" s="14" customFormat="1">
      <c r="A1022" s="15"/>
      <c r="B1022" s="68"/>
      <c r="C1022" s="69"/>
      <c r="D1022" s="68"/>
      <c r="E1022" s="68"/>
      <c r="M1022" s="15"/>
      <c r="N1022" s="70"/>
    </row>
    <row r="1023" spans="1:14" s="14" customFormat="1">
      <c r="A1023" s="15"/>
      <c r="B1023" s="68"/>
      <c r="C1023" s="69"/>
      <c r="D1023" s="68"/>
      <c r="E1023" s="68"/>
      <c r="M1023" s="15"/>
      <c r="N1023" s="70"/>
    </row>
    <row r="1024" spans="1:14" s="14" customFormat="1">
      <c r="A1024" s="15"/>
      <c r="B1024" s="68"/>
      <c r="C1024" s="69"/>
      <c r="D1024" s="68"/>
      <c r="E1024" s="68"/>
      <c r="M1024" s="15"/>
      <c r="N1024" s="70"/>
    </row>
    <row r="1025" spans="1:14" s="14" customFormat="1">
      <c r="A1025" s="15"/>
      <c r="B1025" s="68"/>
      <c r="C1025" s="69"/>
      <c r="D1025" s="68"/>
      <c r="E1025" s="68"/>
      <c r="M1025" s="15"/>
      <c r="N1025" s="70"/>
    </row>
    <row r="1026" spans="1:14" s="14" customFormat="1">
      <c r="A1026" s="15"/>
      <c r="B1026" s="68"/>
      <c r="C1026" s="69"/>
      <c r="D1026" s="68"/>
      <c r="E1026" s="68"/>
      <c r="M1026" s="15"/>
      <c r="N1026" s="70"/>
    </row>
    <row r="1027" spans="1:14" s="14" customFormat="1">
      <c r="A1027" s="15"/>
      <c r="B1027" s="68"/>
      <c r="C1027" s="69"/>
      <c r="D1027" s="68"/>
      <c r="E1027" s="68"/>
      <c r="M1027" s="15"/>
      <c r="N1027" s="70"/>
    </row>
    <row r="1028" spans="1:14" s="14" customFormat="1">
      <c r="A1028" s="15"/>
      <c r="B1028" s="68"/>
      <c r="C1028" s="69"/>
      <c r="D1028" s="68"/>
      <c r="E1028" s="68"/>
      <c r="M1028" s="15"/>
      <c r="N1028" s="70"/>
    </row>
    <row r="1029" spans="1:14" s="14" customFormat="1">
      <c r="A1029" s="15"/>
      <c r="B1029" s="68"/>
      <c r="C1029" s="69"/>
      <c r="D1029" s="68"/>
      <c r="E1029" s="68"/>
      <c r="M1029" s="15"/>
      <c r="N1029" s="70"/>
    </row>
    <row r="1030" spans="1:14" s="14" customFormat="1">
      <c r="A1030" s="15"/>
      <c r="B1030" s="68"/>
      <c r="C1030" s="69"/>
      <c r="D1030" s="68"/>
      <c r="E1030" s="68"/>
      <c r="M1030" s="15"/>
      <c r="N1030" s="70"/>
    </row>
    <row r="1031" spans="1:14" s="14" customFormat="1">
      <c r="A1031" s="15"/>
      <c r="B1031" s="68"/>
      <c r="C1031" s="69"/>
      <c r="D1031" s="68"/>
      <c r="E1031" s="68"/>
      <c r="M1031" s="15"/>
      <c r="N1031" s="70"/>
    </row>
    <row r="1032" spans="1:14" s="14" customFormat="1">
      <c r="A1032" s="15"/>
      <c r="B1032" s="68"/>
      <c r="C1032" s="69"/>
      <c r="D1032" s="68"/>
      <c r="E1032" s="68"/>
      <c r="M1032" s="15"/>
      <c r="N1032" s="70"/>
    </row>
    <row r="1033" spans="1:14" s="14" customFormat="1">
      <c r="A1033" s="15"/>
      <c r="B1033" s="68"/>
      <c r="C1033" s="69"/>
      <c r="D1033" s="68"/>
      <c r="E1033" s="68"/>
      <c r="M1033" s="15"/>
      <c r="N1033" s="70"/>
    </row>
    <row r="1034" spans="1:14" s="14" customFormat="1">
      <c r="A1034" s="15"/>
      <c r="B1034" s="68"/>
      <c r="C1034" s="69"/>
      <c r="D1034" s="68"/>
      <c r="E1034" s="68"/>
      <c r="M1034" s="15"/>
      <c r="N1034" s="70"/>
    </row>
    <row r="1035" spans="1:14" s="14" customFormat="1">
      <c r="A1035" s="15"/>
      <c r="B1035" s="68"/>
      <c r="C1035" s="69"/>
      <c r="D1035" s="68"/>
      <c r="E1035" s="68"/>
      <c r="M1035" s="15"/>
      <c r="N1035" s="70"/>
    </row>
    <row r="1036" spans="1:14" s="14" customFormat="1">
      <c r="A1036" s="15"/>
      <c r="B1036" s="68"/>
      <c r="C1036" s="69"/>
      <c r="D1036" s="68"/>
      <c r="E1036" s="68"/>
      <c r="M1036" s="15"/>
      <c r="N1036" s="70"/>
    </row>
    <row r="1037" spans="1:14" s="14" customFormat="1">
      <c r="A1037" s="15"/>
      <c r="B1037" s="68"/>
      <c r="C1037" s="69"/>
      <c r="D1037" s="68"/>
      <c r="E1037" s="68"/>
      <c r="M1037" s="15"/>
      <c r="N1037" s="70"/>
    </row>
    <row r="1038" spans="1:14" s="14" customFormat="1">
      <c r="A1038" s="15"/>
      <c r="B1038" s="68"/>
      <c r="C1038" s="69"/>
      <c r="D1038" s="68"/>
      <c r="E1038" s="68"/>
      <c r="M1038" s="15"/>
      <c r="N1038" s="70"/>
    </row>
    <row r="1039" spans="1:14" s="14" customFormat="1">
      <c r="A1039" s="15"/>
      <c r="B1039" s="68"/>
      <c r="C1039" s="69"/>
      <c r="D1039" s="68"/>
      <c r="E1039" s="68"/>
      <c r="M1039" s="15"/>
      <c r="N1039" s="70"/>
    </row>
    <row r="1040" spans="1:14" s="14" customFormat="1">
      <c r="A1040" s="15"/>
      <c r="B1040" s="68"/>
      <c r="C1040" s="69"/>
      <c r="D1040" s="68"/>
      <c r="E1040" s="68"/>
      <c r="M1040" s="15"/>
      <c r="N1040" s="70"/>
    </row>
    <row r="1041" spans="1:14" s="14" customFormat="1">
      <c r="A1041" s="15"/>
      <c r="B1041" s="68"/>
      <c r="C1041" s="69"/>
      <c r="D1041" s="68"/>
      <c r="E1041" s="68"/>
      <c r="M1041" s="15"/>
      <c r="N1041" s="70"/>
    </row>
    <row r="1042" spans="1:14" s="14" customFormat="1">
      <c r="A1042" s="15"/>
      <c r="B1042" s="68"/>
      <c r="C1042" s="69"/>
      <c r="D1042" s="68"/>
      <c r="E1042" s="68"/>
      <c r="M1042" s="15"/>
      <c r="N1042" s="70"/>
    </row>
    <row r="1043" spans="1:14" s="14" customFormat="1">
      <c r="A1043" s="15"/>
      <c r="B1043" s="68"/>
      <c r="C1043" s="69"/>
      <c r="D1043" s="68"/>
      <c r="E1043" s="68"/>
      <c r="M1043" s="15"/>
      <c r="N1043" s="70"/>
    </row>
    <row r="1044" spans="1:14" s="14" customFormat="1">
      <c r="A1044" s="15"/>
      <c r="B1044" s="68"/>
      <c r="C1044" s="69"/>
      <c r="D1044" s="68"/>
      <c r="E1044" s="68"/>
      <c r="M1044" s="15"/>
      <c r="N1044" s="70"/>
    </row>
    <row r="1045" spans="1:14" s="14" customFormat="1">
      <c r="A1045" s="15"/>
      <c r="B1045" s="68"/>
      <c r="C1045" s="69"/>
      <c r="D1045" s="68"/>
      <c r="E1045" s="68"/>
      <c r="M1045" s="15"/>
      <c r="N1045" s="70"/>
    </row>
    <row r="1046" spans="1:14" s="14" customFormat="1">
      <c r="A1046" s="15"/>
      <c r="B1046" s="68"/>
      <c r="C1046" s="69"/>
      <c r="D1046" s="68"/>
      <c r="E1046" s="68"/>
      <c r="M1046" s="15"/>
      <c r="N1046" s="70"/>
    </row>
    <row r="1047" spans="1:14" s="14" customFormat="1">
      <c r="A1047" s="15"/>
      <c r="B1047" s="68"/>
      <c r="C1047" s="69"/>
      <c r="D1047" s="68"/>
      <c r="E1047" s="68"/>
      <c r="M1047" s="15"/>
      <c r="N1047" s="70"/>
    </row>
    <row r="1048" spans="1:14" s="14" customFormat="1">
      <c r="A1048" s="15"/>
      <c r="B1048" s="68"/>
      <c r="C1048" s="69"/>
      <c r="D1048" s="68"/>
      <c r="E1048" s="68"/>
      <c r="M1048" s="15"/>
      <c r="N1048" s="70"/>
    </row>
    <row r="1049" spans="1:14" s="14" customFormat="1">
      <c r="A1049" s="15"/>
      <c r="B1049" s="68"/>
      <c r="C1049" s="69"/>
      <c r="D1049" s="68"/>
      <c r="E1049" s="68"/>
      <c r="M1049" s="15"/>
      <c r="N1049" s="70"/>
    </row>
    <row r="1050" spans="1:14" s="14" customFormat="1">
      <c r="A1050" s="15"/>
      <c r="B1050" s="68"/>
      <c r="C1050" s="69"/>
      <c r="D1050" s="68"/>
      <c r="E1050" s="68"/>
      <c r="M1050" s="15"/>
      <c r="N1050" s="70"/>
    </row>
    <row r="1051" spans="1:14" s="14" customFormat="1">
      <c r="A1051" s="15"/>
      <c r="B1051" s="68"/>
      <c r="C1051" s="69"/>
      <c r="D1051" s="68"/>
      <c r="E1051" s="68"/>
      <c r="M1051" s="15"/>
      <c r="N1051" s="70"/>
    </row>
    <row r="1052" spans="1:14" s="14" customFormat="1">
      <c r="A1052" s="15"/>
      <c r="B1052" s="68"/>
      <c r="C1052" s="69"/>
      <c r="D1052" s="68"/>
      <c r="E1052" s="68"/>
      <c r="M1052" s="15"/>
      <c r="N1052" s="70"/>
    </row>
    <row r="1053" spans="1:14" s="14" customFormat="1">
      <c r="A1053" s="15"/>
      <c r="B1053" s="68"/>
      <c r="C1053" s="69"/>
      <c r="D1053" s="68"/>
      <c r="E1053" s="68"/>
      <c r="M1053" s="15"/>
      <c r="N1053" s="70"/>
    </row>
    <row r="1054" spans="1:14" s="14" customFormat="1">
      <c r="A1054" s="15"/>
      <c r="B1054" s="68"/>
      <c r="C1054" s="69"/>
      <c r="D1054" s="68"/>
      <c r="E1054" s="68"/>
      <c r="M1054" s="15"/>
      <c r="N1054" s="70"/>
    </row>
    <row r="1055" spans="1:14" s="14" customFormat="1">
      <c r="A1055" s="15"/>
      <c r="B1055" s="68"/>
      <c r="C1055" s="69"/>
      <c r="D1055" s="68"/>
      <c r="E1055" s="68"/>
      <c r="M1055" s="15"/>
      <c r="N1055" s="70"/>
    </row>
    <row r="1056" spans="1:14" s="14" customFormat="1">
      <c r="A1056" s="15"/>
      <c r="B1056" s="68"/>
      <c r="C1056" s="69"/>
      <c r="D1056" s="68"/>
      <c r="E1056" s="68"/>
      <c r="M1056" s="15"/>
      <c r="N1056" s="70"/>
    </row>
    <row r="1057" spans="1:14" s="14" customFormat="1">
      <c r="A1057" s="15"/>
      <c r="B1057" s="68"/>
      <c r="C1057" s="69"/>
      <c r="D1057" s="68"/>
      <c r="E1057" s="68"/>
      <c r="M1057" s="15"/>
      <c r="N1057" s="70"/>
    </row>
    <row r="1058" spans="1:14" s="14" customFormat="1">
      <c r="A1058" s="15"/>
      <c r="B1058" s="68"/>
      <c r="C1058" s="69"/>
      <c r="D1058" s="68"/>
      <c r="E1058" s="68"/>
      <c r="M1058" s="15"/>
      <c r="N1058" s="70"/>
    </row>
    <row r="1059" spans="1:14" s="14" customFormat="1">
      <c r="A1059" s="15"/>
      <c r="B1059" s="68"/>
      <c r="C1059" s="69"/>
      <c r="D1059" s="68"/>
      <c r="E1059" s="68"/>
      <c r="M1059" s="15"/>
      <c r="N1059" s="70"/>
    </row>
    <row r="1060" spans="1:14" s="14" customFormat="1">
      <c r="A1060" s="15"/>
      <c r="B1060" s="68"/>
      <c r="C1060" s="69"/>
      <c r="D1060" s="68"/>
      <c r="E1060" s="68"/>
      <c r="M1060" s="15"/>
      <c r="N1060" s="70"/>
    </row>
    <row r="1061" spans="1:14" s="14" customFormat="1">
      <c r="A1061" s="15"/>
      <c r="B1061" s="68"/>
      <c r="C1061" s="69"/>
      <c r="D1061" s="68"/>
      <c r="E1061" s="68"/>
      <c r="M1061" s="15"/>
      <c r="N1061" s="70"/>
    </row>
    <row r="1062" spans="1:14" s="14" customFormat="1">
      <c r="A1062" s="15"/>
      <c r="B1062" s="68"/>
      <c r="C1062" s="69"/>
      <c r="D1062" s="68"/>
      <c r="E1062" s="68"/>
      <c r="M1062" s="15"/>
      <c r="N1062" s="70"/>
    </row>
    <row r="1063" spans="1:14" s="14" customFormat="1">
      <c r="A1063" s="15"/>
      <c r="B1063" s="68"/>
      <c r="C1063" s="69"/>
      <c r="D1063" s="68"/>
      <c r="E1063" s="68"/>
      <c r="M1063" s="15"/>
      <c r="N1063" s="70"/>
    </row>
    <row r="1064" spans="1:14" s="14" customFormat="1">
      <c r="A1064" s="15"/>
      <c r="B1064" s="68"/>
      <c r="C1064" s="69"/>
      <c r="D1064" s="68"/>
      <c r="E1064" s="68"/>
      <c r="M1064" s="15"/>
      <c r="N1064" s="70"/>
    </row>
    <row r="1065" spans="1:14" s="14" customFormat="1">
      <c r="A1065" s="15"/>
      <c r="B1065" s="68"/>
      <c r="C1065" s="69"/>
      <c r="D1065" s="68"/>
      <c r="E1065" s="68"/>
      <c r="M1065" s="15"/>
      <c r="N1065" s="70"/>
    </row>
    <row r="1066" spans="1:14" s="14" customFormat="1">
      <c r="A1066" s="15"/>
      <c r="B1066" s="68"/>
      <c r="C1066" s="69"/>
      <c r="D1066" s="68"/>
      <c r="E1066" s="68"/>
      <c r="M1066" s="15"/>
      <c r="N1066" s="70"/>
    </row>
    <row r="1067" spans="1:14" s="14" customFormat="1">
      <c r="A1067" s="15"/>
      <c r="B1067" s="68"/>
      <c r="C1067" s="69"/>
      <c r="D1067" s="68"/>
      <c r="E1067" s="68"/>
      <c r="M1067" s="15"/>
      <c r="N1067" s="70"/>
    </row>
    <row r="1068" spans="1:14" s="14" customFormat="1">
      <c r="A1068" s="15"/>
      <c r="B1068" s="68"/>
      <c r="C1068" s="69"/>
      <c r="D1068" s="68"/>
      <c r="E1068" s="68"/>
      <c r="M1068" s="15"/>
      <c r="N1068" s="70"/>
    </row>
    <row r="1069" spans="1:14" s="14" customFormat="1">
      <c r="A1069" s="15"/>
      <c r="B1069" s="68"/>
      <c r="C1069" s="69"/>
      <c r="D1069" s="68"/>
      <c r="E1069" s="68"/>
      <c r="M1069" s="15"/>
      <c r="N1069" s="70"/>
    </row>
    <row r="1070" spans="1:14" s="14" customFormat="1">
      <c r="A1070" s="15"/>
      <c r="B1070" s="68"/>
      <c r="C1070" s="69"/>
      <c r="D1070" s="68"/>
      <c r="E1070" s="68"/>
      <c r="M1070" s="15"/>
      <c r="N1070" s="70"/>
    </row>
    <row r="1071" spans="1:14" s="14" customFormat="1">
      <c r="A1071" s="15"/>
      <c r="B1071" s="68"/>
      <c r="C1071" s="69"/>
      <c r="D1071" s="68"/>
      <c r="E1071" s="68"/>
      <c r="M1071" s="15"/>
      <c r="N1071" s="70"/>
    </row>
    <row r="1072" spans="1:14" s="14" customFormat="1">
      <c r="A1072" s="15"/>
      <c r="B1072" s="68"/>
      <c r="C1072" s="69"/>
      <c r="D1072" s="68"/>
      <c r="E1072" s="68"/>
      <c r="M1072" s="15"/>
      <c r="N1072" s="70"/>
    </row>
    <row r="1073" spans="1:14" s="14" customFormat="1">
      <c r="A1073" s="15"/>
      <c r="B1073" s="68"/>
      <c r="C1073" s="69"/>
      <c r="D1073" s="68"/>
      <c r="E1073" s="68"/>
      <c r="M1073" s="15"/>
      <c r="N1073" s="70"/>
    </row>
    <row r="1074" spans="1:14" s="14" customFormat="1">
      <c r="A1074" s="15"/>
      <c r="B1074" s="68"/>
      <c r="C1074" s="69"/>
      <c r="D1074" s="68"/>
      <c r="E1074" s="68"/>
      <c r="M1074" s="15"/>
      <c r="N1074" s="70"/>
    </row>
    <row r="1075" spans="1:14" s="14" customFormat="1">
      <c r="A1075" s="15"/>
      <c r="B1075" s="68"/>
      <c r="C1075" s="69"/>
      <c r="D1075" s="68"/>
      <c r="E1075" s="68"/>
      <c r="M1075" s="15"/>
      <c r="N1075" s="70"/>
    </row>
    <row r="1076" spans="1:14" s="14" customFormat="1">
      <c r="A1076" s="15"/>
      <c r="B1076" s="68"/>
      <c r="C1076" s="69"/>
      <c r="D1076" s="68"/>
      <c r="E1076" s="68"/>
      <c r="M1076" s="15"/>
      <c r="N1076" s="70"/>
    </row>
    <row r="1077" spans="1:14" s="14" customFormat="1">
      <c r="A1077" s="15"/>
      <c r="B1077" s="68"/>
      <c r="C1077" s="69"/>
      <c r="D1077" s="68"/>
      <c r="E1077" s="68"/>
      <c r="M1077" s="15"/>
      <c r="N1077" s="70"/>
    </row>
    <row r="1078" spans="1:14" s="14" customFormat="1">
      <c r="A1078" s="15"/>
      <c r="B1078" s="68"/>
      <c r="C1078" s="69"/>
      <c r="D1078" s="68"/>
      <c r="E1078" s="68"/>
      <c r="M1078" s="15"/>
      <c r="N1078" s="70"/>
    </row>
    <row r="1079" spans="1:14" s="14" customFormat="1">
      <c r="A1079" s="15"/>
      <c r="B1079" s="68"/>
      <c r="C1079" s="69"/>
      <c r="D1079" s="68"/>
      <c r="E1079" s="68"/>
      <c r="M1079" s="15"/>
      <c r="N1079" s="70"/>
    </row>
    <row r="1080" spans="1:14" s="14" customFormat="1">
      <c r="A1080" s="15"/>
      <c r="B1080" s="68"/>
      <c r="C1080" s="69"/>
      <c r="D1080" s="68"/>
      <c r="E1080" s="68"/>
      <c r="M1080" s="15"/>
      <c r="N1080" s="70"/>
    </row>
    <row r="1081" spans="1:14" s="14" customFormat="1">
      <c r="A1081" s="15"/>
      <c r="B1081" s="68"/>
      <c r="C1081" s="69"/>
      <c r="D1081" s="68"/>
      <c r="E1081" s="68"/>
      <c r="M1081" s="15"/>
      <c r="N1081" s="70"/>
    </row>
    <row r="1082" spans="1:14" s="14" customFormat="1">
      <c r="A1082" s="15"/>
      <c r="B1082" s="68"/>
      <c r="C1082" s="69"/>
      <c r="D1082" s="68"/>
      <c r="E1082" s="68"/>
      <c r="M1082" s="15"/>
      <c r="N1082" s="70"/>
    </row>
    <row r="1083" spans="1:14" s="14" customFormat="1">
      <c r="A1083" s="15"/>
      <c r="B1083" s="68"/>
      <c r="C1083" s="69"/>
      <c r="D1083" s="68"/>
      <c r="E1083" s="68"/>
      <c r="M1083" s="15"/>
      <c r="N1083" s="70"/>
    </row>
    <row r="1084" spans="1:14" s="14" customFormat="1">
      <c r="A1084" s="15"/>
      <c r="B1084" s="68"/>
      <c r="C1084" s="69"/>
      <c r="D1084" s="68"/>
      <c r="E1084" s="68"/>
      <c r="M1084" s="15"/>
      <c r="N1084" s="70"/>
    </row>
    <row r="1085" spans="1:14" s="14" customFormat="1">
      <c r="A1085" s="15"/>
      <c r="B1085" s="68"/>
      <c r="C1085" s="69"/>
      <c r="D1085" s="68"/>
      <c r="E1085" s="68"/>
      <c r="M1085" s="15"/>
      <c r="N1085" s="70"/>
    </row>
    <row r="1086" spans="1:14" s="14" customFormat="1">
      <c r="A1086" s="15"/>
      <c r="B1086" s="68"/>
      <c r="C1086" s="69"/>
      <c r="D1086" s="68"/>
      <c r="E1086" s="68"/>
      <c r="M1086" s="15"/>
      <c r="N1086" s="70"/>
    </row>
    <row r="1087" spans="1:14" s="14" customFormat="1">
      <c r="A1087" s="15"/>
      <c r="B1087" s="68"/>
      <c r="C1087" s="69"/>
      <c r="D1087" s="68"/>
      <c r="E1087" s="68"/>
      <c r="M1087" s="15"/>
      <c r="N1087" s="70"/>
    </row>
    <row r="1088" spans="1:14" s="14" customFormat="1">
      <c r="A1088" s="15"/>
      <c r="B1088" s="68"/>
      <c r="C1088" s="69"/>
      <c r="D1088" s="68"/>
      <c r="E1088" s="68"/>
      <c r="M1088" s="15"/>
      <c r="N1088" s="70"/>
    </row>
    <row r="1089" spans="1:14" s="14" customFormat="1">
      <c r="A1089" s="15"/>
      <c r="B1089" s="68"/>
      <c r="C1089" s="69"/>
      <c r="D1089" s="68"/>
      <c r="E1089" s="68"/>
      <c r="M1089" s="15"/>
      <c r="N1089" s="70"/>
    </row>
    <row r="1090" spans="1:14" s="14" customFormat="1">
      <c r="A1090" s="15"/>
      <c r="B1090" s="68"/>
      <c r="C1090" s="69"/>
      <c r="D1090" s="68"/>
      <c r="E1090" s="68"/>
      <c r="M1090" s="15"/>
      <c r="N1090" s="70"/>
    </row>
    <row r="1091" spans="1:14" s="14" customFormat="1">
      <c r="A1091" s="15"/>
      <c r="B1091" s="68"/>
      <c r="C1091" s="69"/>
      <c r="D1091" s="68"/>
      <c r="E1091" s="68"/>
      <c r="M1091" s="15"/>
      <c r="N1091" s="70"/>
    </row>
    <row r="1092" spans="1:14" s="14" customFormat="1">
      <c r="A1092" s="15"/>
      <c r="B1092" s="68"/>
      <c r="C1092" s="69"/>
      <c r="D1092" s="68"/>
      <c r="E1092" s="68"/>
      <c r="M1092" s="15"/>
      <c r="N1092" s="70"/>
    </row>
    <row r="1093" spans="1:14" s="14" customFormat="1">
      <c r="A1093" s="15"/>
      <c r="B1093" s="68"/>
      <c r="C1093" s="69"/>
      <c r="D1093" s="68"/>
      <c r="E1093" s="68"/>
      <c r="M1093" s="15"/>
      <c r="N1093" s="70"/>
    </row>
    <row r="1094" spans="1:14" s="14" customFormat="1">
      <c r="A1094" s="15"/>
      <c r="B1094" s="68"/>
      <c r="C1094" s="69"/>
      <c r="D1094" s="68"/>
      <c r="E1094" s="68"/>
      <c r="M1094" s="15"/>
      <c r="N1094" s="70"/>
    </row>
    <row r="1095" spans="1:14" s="14" customFormat="1">
      <c r="A1095" s="15"/>
      <c r="B1095" s="68"/>
      <c r="C1095" s="69"/>
      <c r="D1095" s="68"/>
      <c r="E1095" s="68"/>
      <c r="M1095" s="15"/>
      <c r="N1095" s="70"/>
    </row>
    <row r="1096" spans="1:14" s="14" customFormat="1">
      <c r="A1096" s="15"/>
      <c r="B1096" s="68"/>
      <c r="C1096" s="69"/>
      <c r="D1096" s="68"/>
      <c r="E1096" s="68"/>
      <c r="M1096" s="15"/>
      <c r="N1096" s="70"/>
    </row>
    <row r="1097" spans="1:14" s="14" customFormat="1">
      <c r="A1097" s="15"/>
      <c r="B1097" s="68"/>
      <c r="C1097" s="69"/>
      <c r="D1097" s="68"/>
      <c r="E1097" s="68"/>
      <c r="M1097" s="15"/>
      <c r="N1097" s="70"/>
    </row>
    <row r="1098" spans="1:14" s="14" customFormat="1">
      <c r="A1098" s="15"/>
      <c r="B1098" s="68"/>
      <c r="C1098" s="69"/>
      <c r="D1098" s="68"/>
      <c r="E1098" s="68"/>
      <c r="M1098" s="15"/>
      <c r="N1098" s="70"/>
    </row>
    <row r="1099" spans="1:14" s="14" customFormat="1">
      <c r="A1099" s="15"/>
      <c r="B1099" s="68"/>
      <c r="C1099" s="69"/>
      <c r="D1099" s="68"/>
      <c r="E1099" s="68"/>
      <c r="M1099" s="15"/>
      <c r="N1099" s="70"/>
    </row>
    <row r="1100" spans="1:14" s="14" customFormat="1">
      <c r="A1100" s="15"/>
      <c r="B1100" s="68"/>
      <c r="C1100" s="69"/>
      <c r="D1100" s="68"/>
      <c r="E1100" s="68"/>
      <c r="M1100" s="15"/>
      <c r="N1100" s="70"/>
    </row>
    <row r="1101" spans="1:14" s="14" customFormat="1">
      <c r="A1101" s="15"/>
      <c r="B1101" s="68"/>
      <c r="C1101" s="69"/>
      <c r="D1101" s="68"/>
      <c r="E1101" s="68"/>
      <c r="M1101" s="15"/>
      <c r="N1101" s="70"/>
    </row>
    <row r="1102" spans="1:14" s="14" customFormat="1">
      <c r="A1102" s="15"/>
      <c r="B1102" s="68"/>
      <c r="C1102" s="69"/>
      <c r="D1102" s="68"/>
      <c r="E1102" s="68"/>
      <c r="M1102" s="15"/>
      <c r="N1102" s="70"/>
    </row>
    <row r="1103" spans="1:14" s="14" customFormat="1">
      <c r="A1103" s="15"/>
      <c r="B1103" s="68"/>
      <c r="C1103" s="69"/>
      <c r="D1103" s="68"/>
      <c r="E1103" s="68"/>
      <c r="M1103" s="15"/>
      <c r="N1103" s="70"/>
    </row>
    <row r="1104" spans="1:14" s="14" customFormat="1">
      <c r="A1104" s="15"/>
      <c r="B1104" s="68"/>
      <c r="C1104" s="69"/>
      <c r="D1104" s="68"/>
      <c r="E1104" s="68"/>
      <c r="M1104" s="15"/>
      <c r="N1104" s="70"/>
    </row>
    <row r="1105" spans="1:14" s="14" customFormat="1">
      <c r="A1105" s="15"/>
      <c r="B1105" s="68"/>
      <c r="C1105" s="69"/>
      <c r="D1105" s="68"/>
      <c r="E1105" s="68"/>
      <c r="M1105" s="15"/>
      <c r="N1105" s="70"/>
    </row>
    <row r="1106" spans="1:14" s="14" customFormat="1">
      <c r="A1106" s="15"/>
      <c r="B1106" s="68"/>
      <c r="C1106" s="69"/>
      <c r="D1106" s="68"/>
      <c r="E1106" s="68"/>
      <c r="M1106" s="15"/>
      <c r="N1106" s="70"/>
    </row>
    <row r="1107" spans="1:14" s="14" customFormat="1">
      <c r="A1107" s="15"/>
      <c r="B1107" s="68"/>
      <c r="C1107" s="69"/>
      <c r="D1107" s="68"/>
      <c r="E1107" s="68"/>
      <c r="M1107" s="15"/>
      <c r="N1107" s="70"/>
    </row>
    <row r="1108" spans="1:14" s="14" customFormat="1">
      <c r="A1108" s="15"/>
      <c r="B1108" s="68"/>
      <c r="C1108" s="69"/>
      <c r="D1108" s="68"/>
      <c r="E1108" s="68"/>
      <c r="M1108" s="15"/>
      <c r="N1108" s="70"/>
    </row>
    <row r="1109" spans="1:14" s="14" customFormat="1">
      <c r="A1109" s="15"/>
      <c r="B1109" s="68"/>
      <c r="C1109" s="69"/>
      <c r="D1109" s="68"/>
      <c r="E1109" s="68"/>
      <c r="M1109" s="15"/>
      <c r="N1109" s="70"/>
    </row>
    <row r="1110" spans="1:14" s="14" customFormat="1">
      <c r="A1110" s="15"/>
      <c r="B1110" s="68"/>
      <c r="C1110" s="69"/>
      <c r="D1110" s="68"/>
      <c r="E1110" s="68"/>
      <c r="M1110" s="15"/>
      <c r="N1110" s="70"/>
    </row>
    <row r="1111" spans="1:14" s="14" customFormat="1">
      <c r="A1111" s="15"/>
      <c r="B1111" s="68"/>
      <c r="C1111" s="69"/>
      <c r="D1111" s="68"/>
      <c r="E1111" s="68"/>
      <c r="M1111" s="15"/>
      <c r="N1111" s="70"/>
    </row>
    <row r="1112" spans="1:14" s="14" customFormat="1">
      <c r="A1112" s="15"/>
      <c r="B1112" s="68"/>
      <c r="C1112" s="69"/>
      <c r="D1112" s="68"/>
      <c r="E1112" s="68"/>
      <c r="M1112" s="15"/>
      <c r="N1112" s="70"/>
    </row>
    <row r="1113" spans="1:14" s="14" customFormat="1">
      <c r="A1113" s="15"/>
      <c r="B1113" s="68"/>
      <c r="C1113" s="69"/>
      <c r="D1113" s="68"/>
      <c r="E1113" s="68"/>
      <c r="M1113" s="15"/>
      <c r="N1113" s="70"/>
    </row>
    <row r="1114" spans="1:14" s="14" customFormat="1">
      <c r="A1114" s="15"/>
      <c r="B1114" s="68"/>
      <c r="C1114" s="69"/>
      <c r="D1114" s="68"/>
      <c r="E1114" s="68"/>
      <c r="M1114" s="15"/>
      <c r="N1114" s="70"/>
    </row>
    <row r="1115" spans="1:14" s="14" customFormat="1">
      <c r="A1115" s="15"/>
      <c r="B1115" s="68"/>
      <c r="C1115" s="69"/>
      <c r="D1115" s="68"/>
      <c r="E1115" s="68"/>
      <c r="M1115" s="15"/>
      <c r="N1115" s="70"/>
    </row>
    <row r="1116" spans="1:14" s="14" customFormat="1">
      <c r="A1116" s="15"/>
      <c r="B1116" s="68"/>
      <c r="C1116" s="69"/>
      <c r="D1116" s="68"/>
      <c r="E1116" s="68"/>
      <c r="M1116" s="15"/>
      <c r="N1116" s="70"/>
    </row>
    <row r="1117" spans="1:14" s="14" customFormat="1">
      <c r="A1117" s="15"/>
      <c r="B1117" s="68"/>
      <c r="C1117" s="69"/>
      <c r="D1117" s="68"/>
      <c r="E1117" s="68"/>
      <c r="M1117" s="15"/>
      <c r="N1117" s="70"/>
    </row>
    <row r="1118" spans="1:14" s="14" customFormat="1">
      <c r="A1118" s="15"/>
      <c r="B1118" s="68"/>
      <c r="C1118" s="69"/>
      <c r="D1118" s="68"/>
      <c r="E1118" s="68"/>
      <c r="M1118" s="15"/>
      <c r="N1118" s="70"/>
    </row>
    <row r="1119" spans="1:14" s="14" customFormat="1">
      <c r="A1119" s="15"/>
      <c r="B1119" s="68"/>
      <c r="C1119" s="69"/>
      <c r="D1119" s="68"/>
      <c r="E1119" s="68"/>
      <c r="M1119" s="15"/>
      <c r="N1119" s="70"/>
    </row>
    <row r="1120" spans="1:14" s="14" customFormat="1">
      <c r="A1120" s="15"/>
      <c r="B1120" s="68"/>
      <c r="C1120" s="69"/>
      <c r="D1120" s="68"/>
      <c r="E1120" s="68"/>
      <c r="M1120" s="15"/>
      <c r="N1120" s="70"/>
    </row>
    <row r="1121" spans="1:14" s="14" customFormat="1">
      <c r="A1121" s="15"/>
      <c r="B1121" s="68"/>
      <c r="C1121" s="69"/>
      <c r="D1121" s="68"/>
      <c r="E1121" s="68"/>
      <c r="M1121" s="15"/>
      <c r="N1121" s="70"/>
    </row>
    <row r="1122" spans="1:14" s="14" customFormat="1">
      <c r="A1122" s="15"/>
      <c r="B1122" s="68"/>
      <c r="C1122" s="69"/>
      <c r="D1122" s="68"/>
      <c r="E1122" s="68"/>
      <c r="M1122" s="15"/>
      <c r="N1122" s="70"/>
    </row>
    <row r="1123" spans="1:14" s="14" customFormat="1">
      <c r="A1123" s="15"/>
      <c r="B1123" s="68"/>
      <c r="C1123" s="69"/>
      <c r="D1123" s="68"/>
      <c r="E1123" s="68"/>
      <c r="M1123" s="15"/>
      <c r="N1123" s="70"/>
    </row>
    <row r="1124" spans="1:14" s="14" customFormat="1">
      <c r="A1124" s="15"/>
      <c r="B1124" s="68"/>
      <c r="C1124" s="69"/>
      <c r="D1124" s="68"/>
      <c r="E1124" s="68"/>
      <c r="M1124" s="15"/>
      <c r="N1124" s="70"/>
    </row>
    <row r="1125" spans="1:14" s="14" customFormat="1">
      <c r="A1125" s="15"/>
      <c r="B1125" s="68"/>
      <c r="C1125" s="69"/>
      <c r="D1125" s="68"/>
      <c r="E1125" s="68"/>
      <c r="M1125" s="15"/>
      <c r="N1125" s="70"/>
    </row>
    <row r="1126" spans="1:14" s="14" customFormat="1">
      <c r="A1126" s="15"/>
      <c r="B1126" s="68"/>
      <c r="C1126" s="69"/>
      <c r="D1126" s="68"/>
      <c r="E1126" s="68"/>
      <c r="M1126" s="15"/>
      <c r="N1126" s="70"/>
    </row>
    <row r="1127" spans="1:14" s="14" customFormat="1">
      <c r="A1127" s="15"/>
      <c r="B1127" s="68"/>
      <c r="C1127" s="69"/>
      <c r="D1127" s="68"/>
      <c r="E1127" s="68"/>
      <c r="M1127" s="15"/>
      <c r="N1127" s="70"/>
    </row>
    <row r="1128" spans="1:14" s="14" customFormat="1">
      <c r="A1128" s="15"/>
      <c r="B1128" s="68"/>
      <c r="C1128" s="69"/>
      <c r="D1128" s="68"/>
      <c r="E1128" s="68"/>
      <c r="M1128" s="15"/>
      <c r="N1128" s="70"/>
    </row>
    <row r="1129" spans="1:14" s="14" customFormat="1">
      <c r="A1129" s="15"/>
      <c r="B1129" s="68"/>
      <c r="C1129" s="69"/>
      <c r="D1129" s="68"/>
      <c r="E1129" s="68"/>
      <c r="M1129" s="15"/>
      <c r="N1129" s="70"/>
    </row>
    <row r="1130" spans="1:14" s="14" customFormat="1">
      <c r="A1130" s="15"/>
      <c r="B1130" s="68"/>
      <c r="C1130" s="69"/>
      <c r="D1130" s="68"/>
      <c r="E1130" s="68"/>
      <c r="M1130" s="15"/>
      <c r="N1130" s="70"/>
    </row>
    <row r="1131" spans="1:14" s="14" customFormat="1">
      <c r="A1131" s="15"/>
      <c r="B1131" s="68"/>
      <c r="C1131" s="69"/>
      <c r="D1131" s="68"/>
      <c r="E1131" s="68"/>
      <c r="M1131" s="15"/>
      <c r="N1131" s="70"/>
    </row>
    <row r="1132" spans="1:14" s="14" customFormat="1">
      <c r="A1132" s="15"/>
      <c r="B1132" s="68"/>
      <c r="C1132" s="69"/>
      <c r="D1132" s="68"/>
      <c r="E1132" s="68"/>
      <c r="M1132" s="15"/>
      <c r="N1132" s="70"/>
    </row>
    <row r="1133" spans="1:14" s="14" customFormat="1">
      <c r="A1133" s="15"/>
      <c r="B1133" s="68"/>
      <c r="C1133" s="69"/>
      <c r="D1133" s="68"/>
      <c r="E1133" s="68"/>
      <c r="M1133" s="15"/>
      <c r="N1133" s="70"/>
    </row>
    <row r="1134" spans="1:14" s="14" customFormat="1">
      <c r="A1134" s="15"/>
      <c r="B1134" s="68"/>
      <c r="C1134" s="69"/>
      <c r="D1134" s="68"/>
      <c r="E1134" s="68"/>
      <c r="M1134" s="15"/>
      <c r="N1134" s="70"/>
    </row>
    <row r="1135" spans="1:14" s="14" customFormat="1">
      <c r="A1135" s="15"/>
      <c r="B1135" s="68"/>
      <c r="C1135" s="69"/>
      <c r="D1135" s="68"/>
      <c r="E1135" s="68"/>
      <c r="M1135" s="15"/>
      <c r="N1135" s="70"/>
    </row>
    <row r="1136" spans="1:14" s="14" customFormat="1">
      <c r="A1136" s="15"/>
      <c r="B1136" s="68"/>
      <c r="C1136" s="69"/>
      <c r="D1136" s="68"/>
      <c r="E1136" s="68"/>
      <c r="M1136" s="15"/>
      <c r="N1136" s="70"/>
    </row>
    <row r="1137" spans="1:14" s="14" customFormat="1">
      <c r="A1137" s="15"/>
      <c r="B1137" s="68"/>
      <c r="C1137" s="69"/>
      <c r="D1137" s="68"/>
      <c r="E1137" s="68"/>
      <c r="M1137" s="15"/>
      <c r="N1137" s="70"/>
    </row>
    <row r="1138" spans="1:14" s="14" customFormat="1">
      <c r="A1138" s="15"/>
      <c r="B1138" s="68"/>
      <c r="C1138" s="69"/>
      <c r="D1138" s="68"/>
      <c r="E1138" s="68"/>
      <c r="M1138" s="15"/>
      <c r="N1138" s="70"/>
    </row>
    <row r="1139" spans="1:14" s="14" customFormat="1">
      <c r="A1139" s="15"/>
      <c r="B1139" s="68"/>
      <c r="C1139" s="69"/>
      <c r="D1139" s="68"/>
      <c r="E1139" s="68"/>
      <c r="M1139" s="15"/>
      <c r="N1139" s="70"/>
    </row>
    <row r="1140" spans="1:14" s="14" customFormat="1">
      <c r="A1140" s="15"/>
      <c r="B1140" s="68"/>
      <c r="C1140" s="69"/>
      <c r="D1140" s="68"/>
      <c r="E1140" s="68"/>
      <c r="M1140" s="15"/>
      <c r="N1140" s="70"/>
    </row>
    <row r="1141" spans="1:14" s="14" customFormat="1">
      <c r="A1141" s="15"/>
      <c r="B1141" s="68"/>
      <c r="C1141" s="69"/>
      <c r="D1141" s="68"/>
      <c r="E1141" s="68"/>
      <c r="M1141" s="15"/>
      <c r="N1141" s="70"/>
    </row>
    <row r="1142" spans="1:14" s="14" customFormat="1">
      <c r="A1142" s="15"/>
      <c r="B1142" s="68"/>
      <c r="C1142" s="69"/>
      <c r="D1142" s="68"/>
      <c r="E1142" s="68"/>
      <c r="M1142" s="15"/>
      <c r="N1142" s="70"/>
    </row>
    <row r="1143" spans="1:14" s="14" customFormat="1">
      <c r="A1143" s="15"/>
      <c r="B1143" s="68"/>
      <c r="C1143" s="69"/>
      <c r="D1143" s="68"/>
      <c r="E1143" s="68"/>
      <c r="M1143" s="15"/>
      <c r="N1143" s="70"/>
    </row>
    <row r="1144" spans="1:14" s="14" customFormat="1">
      <c r="A1144" s="15"/>
      <c r="B1144" s="68"/>
      <c r="C1144" s="69"/>
      <c r="D1144" s="68"/>
      <c r="E1144" s="68"/>
      <c r="M1144" s="15"/>
      <c r="N1144" s="70"/>
    </row>
    <row r="1145" spans="1:14" s="14" customFormat="1">
      <c r="A1145" s="15"/>
      <c r="B1145" s="68"/>
      <c r="C1145" s="69"/>
      <c r="D1145" s="68"/>
      <c r="E1145" s="68"/>
      <c r="M1145" s="15"/>
      <c r="N1145" s="70"/>
    </row>
    <row r="1146" spans="1:14" s="14" customFormat="1">
      <c r="A1146" s="15"/>
      <c r="B1146" s="68"/>
      <c r="C1146" s="69"/>
      <c r="D1146" s="68"/>
      <c r="E1146" s="68"/>
      <c r="M1146" s="15"/>
      <c r="N1146" s="70"/>
    </row>
    <row r="1147" spans="1:14" s="14" customFormat="1">
      <c r="A1147" s="15"/>
      <c r="B1147" s="68"/>
      <c r="C1147" s="69"/>
      <c r="D1147" s="68"/>
      <c r="E1147" s="68"/>
      <c r="M1147" s="15"/>
      <c r="N1147" s="70"/>
    </row>
    <row r="1148" spans="1:14" s="14" customFormat="1">
      <c r="A1148" s="15"/>
      <c r="B1148" s="68"/>
      <c r="C1148" s="69"/>
      <c r="D1148" s="68"/>
      <c r="E1148" s="68"/>
      <c r="M1148" s="15"/>
      <c r="N1148" s="70"/>
    </row>
    <row r="1149" spans="1:14" s="14" customFormat="1">
      <c r="A1149" s="15"/>
      <c r="B1149" s="68"/>
      <c r="C1149" s="69"/>
      <c r="D1149" s="68"/>
      <c r="E1149" s="68"/>
      <c r="M1149" s="15"/>
      <c r="N1149" s="70"/>
    </row>
    <row r="1150" spans="1:14" s="14" customFormat="1">
      <c r="A1150" s="15"/>
      <c r="B1150" s="68"/>
      <c r="C1150" s="69"/>
      <c r="D1150" s="68"/>
      <c r="E1150" s="68"/>
      <c r="M1150" s="15"/>
      <c r="N1150" s="70"/>
    </row>
    <row r="1151" spans="1:14" s="14" customFormat="1">
      <c r="A1151" s="15"/>
      <c r="B1151" s="68"/>
      <c r="C1151" s="69"/>
      <c r="D1151" s="68"/>
      <c r="E1151" s="68"/>
      <c r="M1151" s="15"/>
      <c r="N1151" s="70"/>
    </row>
    <row r="1152" spans="1:14" s="14" customFormat="1">
      <c r="A1152" s="15"/>
      <c r="B1152" s="68"/>
      <c r="C1152" s="69"/>
      <c r="D1152" s="68"/>
      <c r="E1152" s="68"/>
      <c r="M1152" s="15"/>
      <c r="N1152" s="70"/>
    </row>
    <row r="1153" spans="1:14" s="14" customFormat="1">
      <c r="A1153" s="15"/>
      <c r="B1153" s="68"/>
      <c r="C1153" s="69"/>
      <c r="D1153" s="68"/>
      <c r="E1153" s="68"/>
      <c r="M1153" s="15"/>
      <c r="N1153" s="70"/>
    </row>
    <row r="1154" spans="1:14" s="14" customFormat="1">
      <c r="A1154" s="15"/>
      <c r="B1154" s="68"/>
      <c r="C1154" s="69"/>
      <c r="D1154" s="68"/>
      <c r="E1154" s="68"/>
      <c r="M1154" s="15"/>
      <c r="N1154" s="70"/>
    </row>
    <row r="1155" spans="1:14" s="14" customFormat="1">
      <c r="A1155" s="15"/>
      <c r="B1155" s="68"/>
      <c r="C1155" s="69"/>
      <c r="D1155" s="68"/>
      <c r="E1155" s="68"/>
      <c r="M1155" s="15"/>
      <c r="N1155" s="70"/>
    </row>
    <row r="1156" spans="1:14" s="14" customFormat="1">
      <c r="A1156" s="15"/>
      <c r="B1156" s="68"/>
      <c r="C1156" s="69"/>
      <c r="D1156" s="68"/>
      <c r="E1156" s="68"/>
      <c r="M1156" s="15"/>
      <c r="N1156" s="70"/>
    </row>
    <row r="1157" spans="1:14" s="14" customFormat="1">
      <c r="A1157" s="15"/>
      <c r="B1157" s="68"/>
      <c r="C1157" s="69"/>
      <c r="D1157" s="68"/>
      <c r="E1157" s="68"/>
      <c r="M1157" s="15"/>
      <c r="N1157" s="70"/>
    </row>
    <row r="1158" spans="1:14" s="14" customFormat="1">
      <c r="A1158" s="15"/>
      <c r="B1158" s="68"/>
      <c r="C1158" s="69"/>
      <c r="D1158" s="68"/>
      <c r="E1158" s="68"/>
      <c r="M1158" s="15"/>
      <c r="N1158" s="70"/>
    </row>
    <row r="1159" spans="1:14" s="14" customFormat="1">
      <c r="A1159" s="15"/>
      <c r="B1159" s="68"/>
      <c r="C1159" s="69"/>
      <c r="D1159" s="68"/>
      <c r="E1159" s="68"/>
      <c r="M1159" s="15"/>
      <c r="N1159" s="70"/>
    </row>
    <row r="1160" spans="1:14" s="14" customFormat="1">
      <c r="A1160" s="15"/>
      <c r="B1160" s="68"/>
      <c r="C1160" s="69"/>
      <c r="D1160" s="68"/>
      <c r="E1160" s="68"/>
      <c r="M1160" s="15"/>
      <c r="N1160" s="70"/>
    </row>
    <row r="1161" spans="1:14" s="14" customFormat="1">
      <c r="A1161" s="15"/>
      <c r="B1161" s="68"/>
      <c r="C1161" s="69"/>
      <c r="D1161" s="68"/>
      <c r="E1161" s="68"/>
      <c r="M1161" s="15"/>
      <c r="N1161" s="70"/>
    </row>
    <row r="1162" spans="1:14" s="14" customFormat="1">
      <c r="A1162" s="15"/>
      <c r="B1162" s="68"/>
      <c r="C1162" s="69"/>
      <c r="D1162" s="68"/>
      <c r="E1162" s="68"/>
      <c r="M1162" s="15"/>
      <c r="N1162" s="70"/>
    </row>
    <row r="1163" spans="1:14" s="14" customFormat="1">
      <c r="A1163" s="15"/>
      <c r="B1163" s="68"/>
      <c r="C1163" s="69"/>
      <c r="D1163" s="68"/>
      <c r="E1163" s="68"/>
      <c r="M1163" s="15"/>
      <c r="N1163" s="70"/>
    </row>
    <row r="1164" spans="1:14" s="14" customFormat="1">
      <c r="A1164" s="15"/>
      <c r="B1164" s="68"/>
      <c r="C1164" s="69"/>
      <c r="D1164" s="68"/>
      <c r="E1164" s="68"/>
      <c r="M1164" s="15"/>
      <c r="N1164" s="70"/>
    </row>
    <row r="1165" spans="1:14" s="14" customFormat="1">
      <c r="A1165" s="15"/>
      <c r="B1165" s="68"/>
      <c r="C1165" s="69"/>
      <c r="D1165" s="68"/>
      <c r="E1165" s="68"/>
      <c r="M1165" s="15"/>
      <c r="N1165" s="70"/>
    </row>
    <row r="1166" spans="1:14" s="14" customFormat="1">
      <c r="A1166" s="15"/>
      <c r="B1166" s="68"/>
      <c r="C1166" s="69"/>
      <c r="D1166" s="68"/>
      <c r="E1166" s="68"/>
      <c r="M1166" s="15"/>
      <c r="N1166" s="70"/>
    </row>
    <row r="1167" spans="1:14" s="14" customFormat="1">
      <c r="A1167" s="15"/>
      <c r="B1167" s="68"/>
      <c r="C1167" s="69"/>
      <c r="D1167" s="68"/>
      <c r="E1167" s="68"/>
      <c r="M1167" s="15"/>
      <c r="N1167" s="70"/>
    </row>
    <row r="1168" spans="1:14" s="14" customFormat="1">
      <c r="A1168" s="15"/>
      <c r="B1168" s="68"/>
      <c r="C1168" s="69"/>
      <c r="D1168" s="68"/>
      <c r="E1168" s="68"/>
      <c r="M1168" s="15"/>
      <c r="N1168" s="70"/>
    </row>
    <row r="1169" spans="1:14" s="14" customFormat="1">
      <c r="A1169" s="15"/>
      <c r="B1169" s="68"/>
      <c r="C1169" s="69"/>
      <c r="D1169" s="68"/>
      <c r="E1169" s="68"/>
      <c r="M1169" s="15"/>
      <c r="N1169" s="70"/>
    </row>
    <row r="1170" spans="1:14" s="14" customFormat="1">
      <c r="A1170" s="15"/>
      <c r="B1170" s="68"/>
      <c r="C1170" s="69"/>
      <c r="D1170" s="68"/>
      <c r="E1170" s="68"/>
      <c r="M1170" s="15"/>
      <c r="N1170" s="70"/>
    </row>
    <row r="1171" spans="1:14" s="14" customFormat="1">
      <c r="A1171" s="15"/>
      <c r="B1171" s="68"/>
      <c r="C1171" s="69"/>
      <c r="D1171" s="68"/>
      <c r="E1171" s="68"/>
      <c r="M1171" s="15"/>
      <c r="N1171" s="70"/>
    </row>
    <row r="1172" spans="1:14" s="14" customFormat="1">
      <c r="A1172" s="15"/>
      <c r="B1172" s="68"/>
      <c r="C1172" s="69"/>
      <c r="D1172" s="68"/>
      <c r="E1172" s="68"/>
      <c r="M1172" s="15"/>
      <c r="N1172" s="70"/>
    </row>
    <row r="1173" spans="1:14" s="14" customFormat="1">
      <c r="A1173" s="15"/>
      <c r="B1173" s="68"/>
      <c r="C1173" s="69"/>
      <c r="D1173" s="68"/>
      <c r="E1173" s="68"/>
      <c r="M1173" s="15"/>
      <c r="N1173" s="70"/>
    </row>
    <row r="1174" spans="1:14" s="14" customFormat="1">
      <c r="A1174" s="15"/>
      <c r="B1174" s="68"/>
      <c r="C1174" s="69"/>
      <c r="D1174" s="68"/>
      <c r="E1174" s="68"/>
      <c r="M1174" s="15"/>
      <c r="N1174" s="70"/>
    </row>
    <row r="1175" spans="1:14" s="14" customFormat="1">
      <c r="A1175" s="15"/>
      <c r="B1175" s="68"/>
      <c r="C1175" s="69"/>
      <c r="D1175" s="68"/>
      <c r="E1175" s="68"/>
      <c r="M1175" s="15"/>
      <c r="N1175" s="70"/>
    </row>
    <row r="1176" spans="1:14" s="14" customFormat="1">
      <c r="A1176" s="15"/>
      <c r="B1176" s="68"/>
      <c r="C1176" s="69"/>
      <c r="D1176" s="68"/>
      <c r="E1176" s="68"/>
      <c r="M1176" s="15"/>
      <c r="N1176" s="70"/>
    </row>
    <row r="1177" spans="1:14" s="14" customFormat="1">
      <c r="A1177" s="15"/>
      <c r="B1177" s="68"/>
      <c r="C1177" s="69"/>
      <c r="D1177" s="68"/>
      <c r="E1177" s="68"/>
      <c r="M1177" s="15"/>
      <c r="N1177" s="70"/>
    </row>
    <row r="1178" spans="1:14" s="14" customFormat="1">
      <c r="A1178" s="15"/>
      <c r="B1178" s="68"/>
      <c r="C1178" s="69"/>
      <c r="D1178" s="68"/>
      <c r="E1178" s="68"/>
      <c r="M1178" s="15"/>
      <c r="N1178" s="70"/>
    </row>
    <row r="1179" spans="1:14" s="14" customFormat="1">
      <c r="A1179" s="15"/>
      <c r="B1179" s="68"/>
      <c r="C1179" s="69"/>
      <c r="D1179" s="68"/>
      <c r="E1179" s="68"/>
      <c r="M1179" s="15"/>
      <c r="N1179" s="70"/>
    </row>
    <row r="1180" spans="1:14" s="14" customFormat="1">
      <c r="A1180" s="15"/>
      <c r="B1180" s="68"/>
      <c r="C1180" s="69"/>
      <c r="D1180" s="68"/>
      <c r="E1180" s="68"/>
      <c r="M1180" s="15"/>
      <c r="N1180" s="70"/>
    </row>
    <row r="1181" spans="1:14" s="14" customFormat="1">
      <c r="A1181" s="15"/>
      <c r="B1181" s="68"/>
      <c r="C1181" s="69"/>
      <c r="D1181" s="68"/>
      <c r="E1181" s="68"/>
      <c r="M1181" s="15"/>
      <c r="N1181" s="70"/>
    </row>
    <row r="1182" spans="1:14" s="14" customFormat="1">
      <c r="A1182" s="15"/>
      <c r="B1182" s="68"/>
      <c r="C1182" s="69"/>
      <c r="D1182" s="68"/>
      <c r="E1182" s="68"/>
      <c r="M1182" s="15"/>
      <c r="N1182" s="70"/>
    </row>
    <row r="1183" spans="1:14" s="14" customFormat="1">
      <c r="A1183" s="15"/>
      <c r="B1183" s="68"/>
      <c r="C1183" s="69"/>
      <c r="D1183" s="68"/>
      <c r="E1183" s="68"/>
      <c r="M1183" s="15"/>
      <c r="N1183" s="70"/>
    </row>
    <row r="1184" spans="1:14" s="14" customFormat="1">
      <c r="A1184" s="15"/>
      <c r="B1184" s="68"/>
      <c r="C1184" s="69"/>
      <c r="D1184" s="68"/>
      <c r="E1184" s="68"/>
      <c r="M1184" s="15"/>
      <c r="N1184" s="70"/>
    </row>
    <row r="1185" spans="1:14" s="14" customFormat="1">
      <c r="A1185" s="15"/>
      <c r="B1185" s="68"/>
      <c r="C1185" s="69"/>
      <c r="D1185" s="68"/>
      <c r="E1185" s="68"/>
      <c r="M1185" s="15"/>
      <c r="N1185" s="70"/>
    </row>
    <row r="1186" spans="1:14" s="14" customFormat="1">
      <c r="A1186" s="15"/>
      <c r="B1186" s="68"/>
      <c r="C1186" s="69"/>
      <c r="D1186" s="68"/>
      <c r="E1186" s="68"/>
      <c r="M1186" s="15"/>
      <c r="N1186" s="70"/>
    </row>
    <row r="1187" spans="1:14" s="14" customFormat="1">
      <c r="A1187" s="15"/>
      <c r="B1187" s="68"/>
      <c r="C1187" s="69"/>
      <c r="D1187" s="68"/>
      <c r="E1187" s="68"/>
      <c r="M1187" s="15"/>
      <c r="N1187" s="70"/>
    </row>
    <row r="1188" spans="1:14" s="14" customFormat="1">
      <c r="A1188" s="15"/>
      <c r="B1188" s="68"/>
      <c r="C1188" s="69"/>
      <c r="D1188" s="68"/>
      <c r="E1188" s="68"/>
      <c r="M1188" s="15"/>
      <c r="N1188" s="70"/>
    </row>
    <row r="1189" spans="1:14" s="14" customFormat="1">
      <c r="A1189" s="15"/>
      <c r="B1189" s="68"/>
      <c r="C1189" s="69"/>
      <c r="D1189" s="68"/>
      <c r="E1189" s="68"/>
      <c r="M1189" s="15"/>
      <c r="N1189" s="70"/>
    </row>
    <row r="1190" spans="1:14" s="14" customFormat="1">
      <c r="A1190" s="15"/>
      <c r="B1190" s="68"/>
      <c r="C1190" s="69"/>
      <c r="D1190" s="68"/>
      <c r="E1190" s="68"/>
      <c r="M1190" s="15"/>
      <c r="N1190" s="70"/>
    </row>
    <row r="1191" spans="1:14" s="14" customFormat="1">
      <c r="A1191" s="15"/>
      <c r="B1191" s="68"/>
      <c r="C1191" s="69"/>
      <c r="D1191" s="68"/>
      <c r="E1191" s="68"/>
      <c r="M1191" s="15"/>
      <c r="N1191" s="70"/>
    </row>
    <row r="1192" spans="1:14" s="14" customFormat="1">
      <c r="A1192" s="15"/>
      <c r="B1192" s="68"/>
      <c r="C1192" s="69"/>
      <c r="D1192" s="68"/>
      <c r="E1192" s="68"/>
      <c r="M1192" s="15"/>
      <c r="N1192" s="70"/>
    </row>
    <row r="1193" spans="1:14" s="14" customFormat="1">
      <c r="A1193" s="15"/>
      <c r="B1193" s="68"/>
      <c r="C1193" s="69"/>
      <c r="D1193" s="68"/>
      <c r="E1193" s="68"/>
      <c r="M1193" s="15"/>
      <c r="N1193" s="70"/>
    </row>
    <row r="1194" spans="1:14" s="14" customFormat="1">
      <c r="A1194" s="15"/>
      <c r="B1194" s="68"/>
      <c r="C1194" s="69"/>
      <c r="D1194" s="68"/>
      <c r="E1194" s="68"/>
      <c r="M1194" s="15"/>
      <c r="N1194" s="70"/>
    </row>
    <row r="1195" spans="1:14" s="14" customFormat="1">
      <c r="A1195" s="15"/>
      <c r="B1195" s="68"/>
      <c r="C1195" s="69"/>
      <c r="D1195" s="68"/>
      <c r="E1195" s="68"/>
      <c r="M1195" s="15"/>
      <c r="N1195" s="70"/>
    </row>
    <row r="1196" spans="1:14" s="14" customFormat="1">
      <c r="A1196" s="15"/>
      <c r="B1196" s="68"/>
      <c r="C1196" s="69"/>
      <c r="D1196" s="68"/>
      <c r="E1196" s="68"/>
      <c r="M1196" s="15"/>
      <c r="N1196" s="70"/>
    </row>
    <row r="1197" spans="1:14" s="14" customFormat="1">
      <c r="A1197" s="15"/>
      <c r="B1197" s="68"/>
      <c r="C1197" s="69"/>
      <c r="D1197" s="68"/>
      <c r="E1197" s="68"/>
      <c r="M1197" s="15"/>
      <c r="N1197" s="70"/>
    </row>
    <row r="1198" spans="1:14" s="14" customFormat="1">
      <c r="A1198" s="15"/>
      <c r="B1198" s="68"/>
      <c r="C1198" s="69"/>
      <c r="D1198" s="68"/>
      <c r="E1198" s="68"/>
      <c r="M1198" s="15"/>
      <c r="N1198" s="70"/>
    </row>
    <row r="1199" spans="1:14" s="14" customFormat="1">
      <c r="A1199" s="15"/>
      <c r="B1199" s="68"/>
      <c r="C1199" s="69"/>
      <c r="D1199" s="68"/>
      <c r="E1199" s="68"/>
      <c r="M1199" s="15"/>
      <c r="N1199" s="70"/>
    </row>
    <row r="1200" spans="1:14" s="14" customFormat="1">
      <c r="A1200" s="15"/>
      <c r="B1200" s="68"/>
      <c r="C1200" s="69"/>
      <c r="D1200" s="68"/>
      <c r="E1200" s="68"/>
      <c r="M1200" s="15"/>
      <c r="N1200" s="70"/>
    </row>
    <row r="1201" spans="1:14" s="14" customFormat="1">
      <c r="A1201" s="15"/>
      <c r="B1201" s="68"/>
      <c r="C1201" s="69"/>
      <c r="D1201" s="68"/>
      <c r="E1201" s="68"/>
      <c r="M1201" s="15"/>
      <c r="N1201" s="70"/>
    </row>
    <row r="1202" spans="1:14" s="14" customFormat="1">
      <c r="A1202" s="15"/>
      <c r="B1202" s="68"/>
      <c r="C1202" s="69"/>
      <c r="D1202" s="68"/>
      <c r="E1202" s="68"/>
      <c r="M1202" s="15"/>
      <c r="N1202" s="70"/>
    </row>
    <row r="1203" spans="1:14" s="14" customFormat="1">
      <c r="A1203" s="15"/>
      <c r="B1203" s="68"/>
      <c r="C1203" s="69"/>
      <c r="D1203" s="68"/>
      <c r="E1203" s="68"/>
      <c r="M1203" s="15"/>
      <c r="N1203" s="70"/>
    </row>
    <row r="1204" spans="1:14" s="14" customFormat="1">
      <c r="A1204" s="15"/>
      <c r="B1204" s="68"/>
      <c r="C1204" s="69"/>
      <c r="D1204" s="68"/>
      <c r="E1204" s="68"/>
      <c r="M1204" s="15"/>
      <c r="N1204" s="70"/>
    </row>
    <row r="1205" spans="1:14" s="14" customFormat="1">
      <c r="A1205" s="15"/>
      <c r="B1205" s="68"/>
      <c r="C1205" s="69"/>
      <c r="D1205" s="68"/>
      <c r="E1205" s="68"/>
      <c r="M1205" s="15"/>
      <c r="N1205" s="70"/>
    </row>
    <row r="1206" spans="1:14" s="14" customFormat="1">
      <c r="A1206" s="15"/>
      <c r="B1206" s="68"/>
      <c r="C1206" s="69"/>
      <c r="D1206" s="68"/>
      <c r="E1206" s="68"/>
      <c r="M1206" s="15"/>
      <c r="N1206" s="70"/>
    </row>
    <row r="1207" spans="1:14" s="14" customFormat="1">
      <c r="A1207" s="15"/>
      <c r="B1207" s="68"/>
      <c r="C1207" s="69"/>
      <c r="D1207" s="68"/>
      <c r="E1207" s="68"/>
      <c r="M1207" s="15"/>
      <c r="N1207" s="70"/>
    </row>
    <row r="1208" spans="1:14" s="14" customFormat="1">
      <c r="A1208" s="15"/>
      <c r="B1208" s="68"/>
      <c r="C1208" s="69"/>
      <c r="D1208" s="68"/>
      <c r="E1208" s="68"/>
      <c r="M1208" s="15"/>
      <c r="N1208" s="70"/>
    </row>
    <row r="1209" spans="1:14" s="14" customFormat="1">
      <c r="A1209" s="15"/>
      <c r="B1209" s="68"/>
      <c r="C1209" s="69"/>
      <c r="D1209" s="68"/>
      <c r="E1209" s="68"/>
      <c r="M1209" s="15"/>
      <c r="N1209" s="70"/>
    </row>
    <row r="1210" spans="1:14" s="14" customFormat="1">
      <c r="A1210" s="15"/>
      <c r="B1210" s="68"/>
      <c r="C1210" s="69"/>
      <c r="D1210" s="68"/>
      <c r="E1210" s="68"/>
      <c r="M1210" s="15"/>
      <c r="N1210" s="70"/>
    </row>
    <row r="1211" spans="1:14" s="14" customFormat="1">
      <c r="A1211" s="15"/>
      <c r="B1211" s="68"/>
      <c r="C1211" s="69"/>
      <c r="D1211" s="68"/>
      <c r="E1211" s="68"/>
      <c r="M1211" s="15"/>
      <c r="N1211" s="70"/>
    </row>
    <row r="1212" spans="1:14" s="14" customFormat="1">
      <c r="A1212" s="15"/>
      <c r="B1212" s="68"/>
      <c r="C1212" s="69"/>
      <c r="D1212" s="68"/>
      <c r="E1212" s="68"/>
      <c r="M1212" s="15"/>
      <c r="N1212" s="70"/>
    </row>
    <row r="1213" spans="1:14" s="14" customFormat="1">
      <c r="A1213" s="15"/>
      <c r="B1213" s="68"/>
      <c r="C1213" s="69"/>
      <c r="D1213" s="68"/>
      <c r="E1213" s="68"/>
      <c r="M1213" s="15"/>
      <c r="N1213" s="70"/>
    </row>
    <row r="1214" spans="1:14" s="14" customFormat="1">
      <c r="A1214" s="15"/>
      <c r="B1214" s="68"/>
      <c r="C1214" s="69"/>
      <c r="D1214" s="68"/>
      <c r="E1214" s="68"/>
      <c r="M1214" s="15"/>
      <c r="N1214" s="70"/>
    </row>
    <row r="1215" spans="1:14" s="14" customFormat="1">
      <c r="A1215" s="15"/>
      <c r="B1215" s="68"/>
      <c r="C1215" s="69"/>
      <c r="D1215" s="68"/>
      <c r="E1215" s="68"/>
      <c r="M1215" s="15"/>
      <c r="N1215" s="70"/>
    </row>
    <row r="1216" spans="1:14" s="14" customFormat="1">
      <c r="A1216" s="15"/>
      <c r="B1216" s="68"/>
      <c r="C1216" s="69"/>
      <c r="D1216" s="68"/>
      <c r="E1216" s="68"/>
      <c r="M1216" s="15"/>
      <c r="N1216" s="70"/>
    </row>
    <row r="1217" spans="1:14" s="14" customFormat="1">
      <c r="A1217" s="15"/>
      <c r="B1217" s="68"/>
      <c r="C1217" s="69"/>
      <c r="D1217" s="68"/>
      <c r="E1217" s="68"/>
      <c r="M1217" s="15"/>
      <c r="N1217" s="70"/>
    </row>
    <row r="1218" spans="1:14" s="14" customFormat="1">
      <c r="A1218" s="15"/>
      <c r="B1218" s="68"/>
      <c r="C1218" s="69"/>
      <c r="D1218" s="68"/>
      <c r="E1218" s="68"/>
      <c r="M1218" s="15"/>
      <c r="N1218" s="70"/>
    </row>
    <row r="1219" spans="1:14" s="14" customFormat="1">
      <c r="A1219" s="15"/>
      <c r="B1219" s="68"/>
      <c r="C1219" s="69"/>
      <c r="D1219" s="68"/>
      <c r="E1219" s="68"/>
      <c r="M1219" s="15"/>
      <c r="N1219" s="70"/>
    </row>
    <row r="1220" spans="1:14" s="14" customFormat="1">
      <c r="A1220" s="15"/>
      <c r="B1220" s="68"/>
      <c r="C1220" s="69"/>
      <c r="D1220" s="68"/>
      <c r="E1220" s="68"/>
      <c r="M1220" s="15"/>
      <c r="N1220" s="70"/>
    </row>
    <row r="1221" spans="1:14" s="14" customFormat="1">
      <c r="A1221" s="15"/>
      <c r="B1221" s="68"/>
      <c r="C1221" s="69"/>
      <c r="D1221" s="68"/>
      <c r="E1221" s="68"/>
      <c r="M1221" s="15"/>
      <c r="N1221" s="70"/>
    </row>
    <row r="1222" spans="1:14" s="14" customFormat="1">
      <c r="A1222" s="15"/>
      <c r="B1222" s="68"/>
      <c r="C1222" s="69"/>
      <c r="D1222" s="68"/>
      <c r="E1222" s="68"/>
      <c r="M1222" s="15"/>
      <c r="N1222" s="70"/>
    </row>
    <row r="1223" spans="1:14" s="14" customFormat="1">
      <c r="A1223" s="15"/>
      <c r="B1223" s="68"/>
      <c r="C1223" s="69"/>
      <c r="D1223" s="68"/>
      <c r="E1223" s="68"/>
      <c r="M1223" s="15"/>
      <c r="N1223" s="70"/>
    </row>
    <row r="1224" spans="1:14" s="14" customFormat="1">
      <c r="A1224" s="15"/>
      <c r="B1224" s="68"/>
      <c r="C1224" s="69"/>
      <c r="D1224" s="68"/>
      <c r="E1224" s="68"/>
      <c r="M1224" s="15"/>
      <c r="N1224" s="70"/>
    </row>
    <row r="1225" spans="1:14" s="14" customFormat="1">
      <c r="A1225" s="15"/>
      <c r="B1225" s="68"/>
      <c r="C1225" s="69"/>
      <c r="D1225" s="68"/>
      <c r="E1225" s="68"/>
      <c r="M1225" s="15"/>
      <c r="N1225" s="70"/>
    </row>
    <row r="1226" spans="1:14" s="14" customFormat="1">
      <c r="A1226" s="15"/>
      <c r="B1226" s="68"/>
      <c r="C1226" s="69"/>
      <c r="D1226" s="68"/>
      <c r="E1226" s="68"/>
      <c r="M1226" s="15"/>
      <c r="N1226" s="70"/>
    </row>
    <row r="1227" spans="1:14" s="14" customFormat="1">
      <c r="A1227" s="15"/>
      <c r="B1227" s="68"/>
      <c r="C1227" s="69"/>
      <c r="D1227" s="68"/>
      <c r="E1227" s="68"/>
      <c r="M1227" s="15"/>
      <c r="N1227" s="70"/>
    </row>
    <row r="1228" spans="1:14" s="14" customFormat="1">
      <c r="A1228" s="15"/>
      <c r="B1228" s="68"/>
      <c r="C1228" s="69"/>
      <c r="D1228" s="68"/>
      <c r="E1228" s="68"/>
      <c r="M1228" s="15"/>
      <c r="N1228" s="70"/>
    </row>
    <row r="1229" spans="1:14" s="14" customFormat="1">
      <c r="A1229" s="15"/>
      <c r="B1229" s="68"/>
      <c r="C1229" s="69"/>
      <c r="D1229" s="68"/>
      <c r="E1229" s="68"/>
      <c r="M1229" s="15"/>
      <c r="N1229" s="70"/>
    </row>
    <row r="1230" spans="1:14" s="14" customFormat="1">
      <c r="A1230" s="15"/>
      <c r="B1230" s="68"/>
      <c r="C1230" s="69"/>
      <c r="D1230" s="68"/>
      <c r="E1230" s="68"/>
      <c r="M1230" s="15"/>
      <c r="N1230" s="70"/>
    </row>
    <row r="1231" spans="1:14" s="14" customFormat="1">
      <c r="A1231" s="15"/>
      <c r="B1231" s="68"/>
      <c r="C1231" s="69"/>
      <c r="D1231" s="68"/>
      <c r="E1231" s="68"/>
      <c r="M1231" s="15"/>
      <c r="N1231" s="70"/>
    </row>
    <row r="1232" spans="1:14" s="14" customFormat="1">
      <c r="A1232" s="15"/>
      <c r="B1232" s="68"/>
      <c r="C1232" s="69"/>
      <c r="D1232" s="68"/>
      <c r="E1232" s="68"/>
      <c r="M1232" s="15"/>
      <c r="N1232" s="70"/>
    </row>
    <row r="1233" spans="1:14" s="14" customFormat="1">
      <c r="A1233" s="15"/>
      <c r="B1233" s="68"/>
      <c r="C1233" s="69"/>
      <c r="D1233" s="68"/>
      <c r="E1233" s="68"/>
      <c r="M1233" s="15"/>
      <c r="N1233" s="70"/>
    </row>
    <row r="1234" spans="1:14" s="14" customFormat="1">
      <c r="A1234" s="15"/>
      <c r="B1234" s="68"/>
      <c r="C1234" s="69"/>
      <c r="D1234" s="68"/>
      <c r="E1234" s="68"/>
      <c r="M1234" s="15"/>
      <c r="N1234" s="70"/>
    </row>
    <row r="1235" spans="1:14" s="14" customFormat="1">
      <c r="A1235" s="15"/>
      <c r="B1235" s="68"/>
      <c r="C1235" s="69"/>
      <c r="D1235" s="68"/>
      <c r="E1235" s="68"/>
      <c r="M1235" s="15"/>
      <c r="N1235" s="70"/>
    </row>
    <row r="1236" spans="1:14" s="14" customFormat="1">
      <c r="A1236" s="15"/>
      <c r="B1236" s="68"/>
      <c r="C1236" s="69"/>
      <c r="D1236" s="68"/>
      <c r="E1236" s="68"/>
      <c r="M1236" s="15"/>
      <c r="N1236" s="70"/>
    </row>
    <row r="1237" spans="1:14" s="14" customFormat="1">
      <c r="A1237" s="15"/>
      <c r="B1237" s="68"/>
      <c r="C1237" s="69"/>
      <c r="D1237" s="68"/>
      <c r="E1237" s="68"/>
      <c r="M1237" s="15"/>
      <c r="N1237" s="70"/>
    </row>
    <row r="1238" spans="1:14" s="14" customFormat="1">
      <c r="A1238" s="15"/>
      <c r="B1238" s="68"/>
      <c r="C1238" s="69"/>
      <c r="D1238" s="68"/>
      <c r="E1238" s="68"/>
      <c r="M1238" s="15"/>
      <c r="N1238" s="70"/>
    </row>
    <row r="1239" spans="1:14" s="14" customFormat="1">
      <c r="A1239" s="15"/>
      <c r="B1239" s="68"/>
      <c r="C1239" s="69"/>
      <c r="D1239" s="68"/>
      <c r="E1239" s="68"/>
      <c r="M1239" s="15"/>
      <c r="N1239" s="70"/>
    </row>
    <row r="1240" spans="1:14" s="14" customFormat="1">
      <c r="A1240" s="15"/>
      <c r="B1240" s="68"/>
      <c r="C1240" s="69"/>
      <c r="D1240" s="68"/>
      <c r="E1240" s="68"/>
      <c r="M1240" s="15"/>
      <c r="N1240" s="70"/>
    </row>
    <row r="1241" spans="1:14" s="14" customFormat="1">
      <c r="A1241" s="15"/>
      <c r="B1241" s="68"/>
      <c r="C1241" s="69"/>
      <c r="D1241" s="68"/>
      <c r="E1241" s="68"/>
      <c r="M1241" s="15"/>
      <c r="N1241" s="70"/>
    </row>
    <row r="1242" spans="1:14" s="14" customFormat="1">
      <c r="A1242" s="15"/>
      <c r="B1242" s="68"/>
      <c r="C1242" s="69"/>
      <c r="D1242" s="68"/>
      <c r="E1242" s="68"/>
      <c r="M1242" s="15"/>
      <c r="N1242" s="70"/>
    </row>
    <row r="1243" spans="1:14" s="14" customFormat="1">
      <c r="A1243" s="15"/>
      <c r="B1243" s="68"/>
      <c r="C1243" s="69"/>
      <c r="D1243" s="68"/>
      <c r="E1243" s="68"/>
      <c r="M1243" s="15"/>
      <c r="N1243" s="70"/>
    </row>
    <row r="1244" spans="1:14" s="14" customFormat="1">
      <c r="A1244" s="15"/>
      <c r="B1244" s="68"/>
      <c r="C1244" s="69"/>
      <c r="D1244" s="68"/>
      <c r="E1244" s="68"/>
      <c r="M1244" s="15"/>
      <c r="N1244" s="70"/>
    </row>
    <row r="1245" spans="1:14" s="14" customFormat="1">
      <c r="A1245" s="15"/>
      <c r="B1245" s="68"/>
      <c r="C1245" s="69"/>
      <c r="D1245" s="68"/>
      <c r="E1245" s="68"/>
      <c r="M1245" s="15"/>
      <c r="N1245" s="70"/>
    </row>
    <row r="1246" spans="1:14" s="14" customFormat="1">
      <c r="A1246" s="15"/>
      <c r="B1246" s="68"/>
      <c r="C1246" s="69"/>
      <c r="D1246" s="68"/>
      <c r="E1246" s="68"/>
      <c r="M1246" s="15"/>
      <c r="N1246" s="70"/>
    </row>
    <row r="1247" spans="1:14" s="14" customFormat="1">
      <c r="A1247" s="15"/>
      <c r="B1247" s="68"/>
      <c r="C1247" s="69"/>
      <c r="D1247" s="68"/>
      <c r="E1247" s="68"/>
      <c r="M1247" s="15"/>
      <c r="N1247" s="70"/>
    </row>
    <row r="1248" spans="1:14" s="14" customFormat="1">
      <c r="A1248" s="15"/>
      <c r="B1248" s="68"/>
      <c r="C1248" s="69"/>
      <c r="D1248" s="68"/>
      <c r="E1248" s="68"/>
      <c r="M1248" s="15"/>
      <c r="N1248" s="70"/>
    </row>
    <row r="1249" spans="1:14" s="14" customFormat="1">
      <c r="A1249" s="15"/>
      <c r="B1249" s="68"/>
      <c r="C1249" s="69"/>
      <c r="D1249" s="68"/>
      <c r="E1249" s="68"/>
      <c r="M1249" s="15"/>
      <c r="N1249" s="70"/>
    </row>
    <row r="1250" spans="1:14" s="14" customFormat="1">
      <c r="A1250" s="15"/>
      <c r="B1250" s="68"/>
      <c r="C1250" s="69"/>
      <c r="D1250" s="68"/>
      <c r="E1250" s="68"/>
      <c r="M1250" s="15"/>
      <c r="N1250" s="70"/>
    </row>
    <row r="1251" spans="1:14" s="14" customFormat="1">
      <c r="A1251" s="15"/>
      <c r="B1251" s="68"/>
      <c r="C1251" s="69"/>
      <c r="D1251" s="68"/>
      <c r="E1251" s="68"/>
      <c r="M1251" s="15"/>
      <c r="N1251" s="70"/>
    </row>
    <row r="1252" spans="1:14" s="14" customFormat="1">
      <c r="A1252" s="15"/>
      <c r="B1252" s="68"/>
      <c r="C1252" s="69"/>
      <c r="D1252" s="68"/>
      <c r="E1252" s="68"/>
      <c r="M1252" s="15"/>
      <c r="N1252" s="70"/>
    </row>
    <row r="1253" spans="1:14" s="14" customFormat="1">
      <c r="A1253" s="15"/>
      <c r="B1253" s="68"/>
      <c r="C1253" s="69"/>
      <c r="D1253" s="68"/>
      <c r="E1253" s="68"/>
      <c r="M1253" s="15"/>
      <c r="N1253" s="70"/>
    </row>
    <row r="1254" spans="1:14" s="14" customFormat="1">
      <c r="A1254" s="15"/>
      <c r="B1254" s="68"/>
      <c r="C1254" s="69"/>
      <c r="D1254" s="68"/>
      <c r="E1254" s="68"/>
      <c r="M1254" s="15"/>
      <c r="N1254" s="70"/>
    </row>
    <row r="1255" spans="1:14" s="14" customFormat="1">
      <c r="A1255" s="15"/>
      <c r="B1255" s="68"/>
      <c r="C1255" s="69"/>
      <c r="D1255" s="68"/>
      <c r="E1255" s="68"/>
      <c r="M1255" s="15"/>
      <c r="N1255" s="70"/>
    </row>
    <row r="1256" spans="1:14" s="14" customFormat="1">
      <c r="A1256" s="15"/>
      <c r="B1256" s="68"/>
      <c r="C1256" s="69"/>
      <c r="D1256" s="68"/>
      <c r="E1256" s="68"/>
      <c r="M1256" s="15"/>
      <c r="N1256" s="70"/>
    </row>
    <row r="1257" spans="1:14" s="14" customFormat="1">
      <c r="A1257" s="15"/>
      <c r="B1257" s="68"/>
      <c r="C1257" s="69"/>
      <c r="D1257" s="68"/>
      <c r="E1257" s="68"/>
      <c r="M1257" s="15"/>
      <c r="N1257" s="70"/>
    </row>
    <row r="1258" spans="1:14" s="14" customFormat="1">
      <c r="A1258" s="15"/>
      <c r="B1258" s="68"/>
      <c r="C1258" s="69"/>
      <c r="D1258" s="68"/>
      <c r="E1258" s="68"/>
      <c r="M1258" s="15"/>
      <c r="N1258" s="70"/>
    </row>
    <row r="1259" spans="1:14" s="14" customFormat="1">
      <c r="A1259" s="15"/>
      <c r="B1259" s="68"/>
      <c r="C1259" s="69"/>
      <c r="D1259" s="68"/>
      <c r="E1259" s="68"/>
      <c r="M1259" s="15"/>
      <c r="N1259" s="70"/>
    </row>
    <row r="1260" spans="1:14" s="14" customFormat="1">
      <c r="A1260" s="15"/>
      <c r="B1260" s="68"/>
      <c r="C1260" s="69"/>
      <c r="D1260" s="68"/>
      <c r="E1260" s="68"/>
      <c r="M1260" s="15"/>
      <c r="N1260" s="70"/>
    </row>
    <row r="1261" spans="1:14" s="14" customFormat="1">
      <c r="A1261" s="15"/>
      <c r="B1261" s="68"/>
      <c r="C1261" s="69"/>
      <c r="D1261" s="68"/>
      <c r="E1261" s="68"/>
      <c r="M1261" s="15"/>
      <c r="N1261" s="70"/>
    </row>
    <row r="1262" spans="1:14" s="14" customFormat="1">
      <c r="A1262" s="15"/>
      <c r="B1262" s="68"/>
      <c r="C1262" s="69"/>
      <c r="D1262" s="68"/>
      <c r="E1262" s="68"/>
      <c r="M1262" s="15"/>
      <c r="N1262" s="70"/>
    </row>
    <row r="1263" spans="1:14" s="14" customFormat="1">
      <c r="A1263" s="15"/>
      <c r="B1263" s="68"/>
      <c r="C1263" s="69"/>
      <c r="D1263" s="68"/>
      <c r="E1263" s="68"/>
      <c r="M1263" s="15"/>
      <c r="N1263" s="70"/>
    </row>
    <row r="1264" spans="1:14" s="14" customFormat="1">
      <c r="A1264" s="15"/>
      <c r="B1264" s="68"/>
      <c r="C1264" s="69"/>
      <c r="D1264" s="68"/>
      <c r="E1264" s="68"/>
      <c r="M1264" s="15"/>
      <c r="N1264" s="70"/>
    </row>
    <row r="1265" spans="1:14" s="14" customFormat="1">
      <c r="A1265" s="15"/>
      <c r="B1265" s="68"/>
      <c r="C1265" s="69"/>
      <c r="D1265" s="68"/>
      <c r="E1265" s="68"/>
      <c r="M1265" s="15"/>
      <c r="N1265" s="70"/>
    </row>
    <row r="1266" spans="1:14" s="14" customFormat="1">
      <c r="A1266" s="15"/>
      <c r="B1266" s="68"/>
      <c r="C1266" s="69"/>
      <c r="D1266" s="68"/>
      <c r="E1266" s="68"/>
      <c r="M1266" s="15"/>
      <c r="N1266" s="70"/>
    </row>
    <row r="1267" spans="1:14" s="14" customFormat="1">
      <c r="A1267" s="15"/>
      <c r="B1267" s="68"/>
      <c r="C1267" s="69"/>
      <c r="D1267" s="68"/>
      <c r="E1267" s="68"/>
      <c r="M1267" s="15"/>
      <c r="N1267" s="70"/>
    </row>
    <row r="1268" spans="1:14" s="14" customFormat="1">
      <c r="A1268" s="15"/>
      <c r="B1268" s="68"/>
      <c r="C1268" s="69"/>
      <c r="D1268" s="68"/>
      <c r="E1268" s="68"/>
      <c r="M1268" s="15"/>
      <c r="N1268" s="70"/>
    </row>
    <row r="1269" spans="1:14" s="14" customFormat="1">
      <c r="A1269" s="15"/>
      <c r="B1269" s="68"/>
      <c r="C1269" s="69"/>
      <c r="D1269" s="68"/>
      <c r="E1269" s="68"/>
      <c r="M1269" s="15"/>
      <c r="N1269" s="70"/>
    </row>
    <row r="1270" spans="1:14" s="14" customFormat="1">
      <c r="A1270" s="15"/>
      <c r="B1270" s="68"/>
      <c r="C1270" s="69"/>
      <c r="D1270" s="68"/>
      <c r="E1270" s="68"/>
      <c r="M1270" s="15"/>
      <c r="N1270" s="70"/>
    </row>
    <row r="1271" spans="1:14" s="14" customFormat="1">
      <c r="A1271" s="15"/>
      <c r="B1271" s="68"/>
      <c r="C1271" s="69"/>
      <c r="D1271" s="68"/>
      <c r="E1271" s="68"/>
      <c r="M1271" s="15"/>
      <c r="N1271" s="70"/>
    </row>
    <row r="1272" spans="1:14" s="14" customFormat="1">
      <c r="A1272" s="15"/>
      <c r="B1272" s="68"/>
      <c r="C1272" s="69"/>
      <c r="D1272" s="68"/>
      <c r="E1272" s="68"/>
      <c r="M1272" s="15"/>
      <c r="N1272" s="70"/>
    </row>
    <row r="1273" spans="1:14" s="14" customFormat="1">
      <c r="A1273" s="15"/>
      <c r="B1273" s="68"/>
      <c r="C1273" s="69"/>
      <c r="D1273" s="68"/>
      <c r="E1273" s="68"/>
      <c r="M1273" s="15"/>
      <c r="N1273" s="70"/>
    </row>
    <row r="1274" spans="1:14" s="14" customFormat="1">
      <c r="A1274" s="15"/>
      <c r="B1274" s="68"/>
      <c r="C1274" s="69"/>
      <c r="D1274" s="68"/>
      <c r="E1274" s="68"/>
      <c r="M1274" s="15"/>
      <c r="N1274" s="70"/>
    </row>
    <row r="1275" spans="1:14" s="14" customFormat="1">
      <c r="A1275" s="15"/>
      <c r="B1275" s="68"/>
      <c r="C1275" s="69"/>
      <c r="D1275" s="68"/>
      <c r="E1275" s="68"/>
      <c r="M1275" s="15"/>
      <c r="N1275" s="70"/>
    </row>
    <row r="1276" spans="1:14" s="14" customFormat="1">
      <c r="A1276" s="15"/>
      <c r="B1276" s="68"/>
      <c r="C1276" s="69"/>
      <c r="D1276" s="68"/>
      <c r="E1276" s="68"/>
      <c r="M1276" s="15"/>
      <c r="N1276" s="70"/>
    </row>
    <row r="1277" spans="1:14" s="14" customFormat="1">
      <c r="A1277" s="15"/>
      <c r="B1277" s="68"/>
      <c r="C1277" s="69"/>
      <c r="D1277" s="68"/>
      <c r="E1277" s="68"/>
      <c r="M1277" s="15"/>
      <c r="N1277" s="70"/>
    </row>
    <row r="1278" spans="1:14" s="14" customFormat="1">
      <c r="A1278" s="15"/>
      <c r="B1278" s="68"/>
      <c r="C1278" s="69"/>
      <c r="D1278" s="68"/>
      <c r="E1278" s="68"/>
      <c r="M1278" s="15"/>
      <c r="N1278" s="70"/>
    </row>
    <row r="1279" spans="1:14" s="14" customFormat="1">
      <c r="A1279" s="15"/>
      <c r="B1279" s="68"/>
      <c r="C1279" s="69"/>
      <c r="D1279" s="68"/>
      <c r="E1279" s="68"/>
      <c r="M1279" s="15"/>
      <c r="N1279" s="70"/>
    </row>
    <row r="1280" spans="1:14" s="14" customFormat="1">
      <c r="A1280" s="15"/>
      <c r="B1280" s="68"/>
      <c r="C1280" s="69"/>
      <c r="D1280" s="68"/>
      <c r="E1280" s="68"/>
      <c r="M1280" s="15"/>
      <c r="N1280" s="70"/>
    </row>
    <row r="1281" spans="1:14" s="14" customFormat="1">
      <c r="A1281" s="15"/>
      <c r="B1281" s="68"/>
      <c r="C1281" s="69"/>
      <c r="D1281" s="68"/>
      <c r="E1281" s="68"/>
      <c r="M1281" s="15"/>
      <c r="N1281" s="70"/>
    </row>
    <row r="1282" spans="1:14" s="14" customFormat="1">
      <c r="A1282" s="15"/>
      <c r="B1282" s="68"/>
      <c r="C1282" s="69"/>
      <c r="D1282" s="68"/>
      <c r="E1282" s="68"/>
      <c r="M1282" s="15"/>
      <c r="N1282" s="70"/>
    </row>
    <row r="1283" spans="1:14" s="14" customFormat="1">
      <c r="A1283" s="15"/>
      <c r="B1283" s="68"/>
      <c r="C1283" s="69"/>
      <c r="D1283" s="68"/>
      <c r="E1283" s="68"/>
      <c r="M1283" s="15"/>
      <c r="N1283" s="70"/>
    </row>
    <row r="1284" spans="1:14" s="14" customFormat="1">
      <c r="A1284" s="15"/>
      <c r="B1284" s="68"/>
      <c r="C1284" s="69"/>
      <c r="D1284" s="68"/>
      <c r="E1284" s="68"/>
      <c r="M1284" s="15"/>
      <c r="N1284" s="70"/>
    </row>
    <row r="1285" spans="1:14" s="14" customFormat="1">
      <c r="A1285" s="15"/>
      <c r="B1285" s="68"/>
      <c r="C1285" s="69"/>
      <c r="D1285" s="68"/>
      <c r="E1285" s="68"/>
      <c r="M1285" s="15"/>
      <c r="N1285" s="70"/>
    </row>
    <row r="1286" spans="1:14" s="14" customFormat="1">
      <c r="A1286" s="15"/>
      <c r="B1286" s="68"/>
      <c r="C1286" s="69"/>
      <c r="D1286" s="68"/>
      <c r="E1286" s="68"/>
      <c r="M1286" s="15"/>
      <c r="N1286" s="70"/>
    </row>
    <row r="1287" spans="1:14" s="14" customFormat="1">
      <c r="A1287" s="15"/>
      <c r="B1287" s="68"/>
      <c r="C1287" s="69"/>
      <c r="D1287" s="68"/>
      <c r="E1287" s="68"/>
      <c r="M1287" s="15"/>
      <c r="N1287" s="70"/>
    </row>
    <row r="1288" spans="1:14" s="14" customFormat="1">
      <c r="A1288" s="15"/>
      <c r="B1288" s="68"/>
      <c r="C1288" s="69"/>
      <c r="D1288" s="68"/>
      <c r="E1288" s="68"/>
      <c r="M1288" s="15"/>
      <c r="N1288" s="70"/>
    </row>
    <row r="1289" spans="1:14" s="14" customFormat="1">
      <c r="A1289" s="15"/>
      <c r="B1289" s="68"/>
      <c r="C1289" s="69"/>
      <c r="D1289" s="68"/>
      <c r="E1289" s="68"/>
      <c r="M1289" s="15"/>
      <c r="N1289" s="70"/>
    </row>
    <row r="1290" spans="1:14" s="14" customFormat="1">
      <c r="A1290" s="15"/>
      <c r="B1290" s="68"/>
      <c r="C1290" s="69"/>
      <c r="D1290" s="68"/>
      <c r="E1290" s="68"/>
      <c r="M1290" s="15"/>
      <c r="N1290" s="70"/>
    </row>
    <row r="1291" spans="1:14" s="14" customFormat="1">
      <c r="A1291" s="15"/>
      <c r="B1291" s="68"/>
      <c r="C1291" s="69"/>
      <c r="D1291" s="68"/>
      <c r="E1291" s="68"/>
      <c r="M1291" s="15"/>
      <c r="N1291" s="70"/>
    </row>
    <row r="1292" spans="1:14" s="14" customFormat="1">
      <c r="A1292" s="15"/>
      <c r="B1292" s="68"/>
      <c r="C1292" s="69"/>
      <c r="D1292" s="68"/>
      <c r="E1292" s="68"/>
      <c r="M1292" s="15"/>
      <c r="N1292" s="70"/>
    </row>
    <row r="1293" spans="1:14" s="14" customFormat="1">
      <c r="A1293" s="15"/>
      <c r="B1293" s="68"/>
      <c r="C1293" s="69"/>
      <c r="D1293" s="68"/>
      <c r="E1293" s="68"/>
      <c r="M1293" s="15"/>
      <c r="N1293" s="70"/>
    </row>
    <row r="1294" spans="1:14" s="14" customFormat="1">
      <c r="A1294" s="15"/>
      <c r="B1294" s="68"/>
      <c r="C1294" s="69"/>
      <c r="D1294" s="68"/>
      <c r="E1294" s="68"/>
      <c r="M1294" s="15"/>
      <c r="N1294" s="70"/>
    </row>
    <row r="1295" spans="1:14" s="14" customFormat="1">
      <c r="A1295" s="15"/>
      <c r="B1295" s="68"/>
      <c r="C1295" s="69"/>
      <c r="D1295" s="68"/>
      <c r="E1295" s="68"/>
      <c r="M1295" s="15"/>
      <c r="N1295" s="70"/>
    </row>
    <row r="1296" spans="1:14" s="14" customFormat="1">
      <c r="A1296" s="15"/>
      <c r="B1296" s="68"/>
      <c r="C1296" s="69"/>
      <c r="D1296" s="68"/>
      <c r="E1296" s="68"/>
      <c r="M1296" s="15"/>
      <c r="N1296" s="70"/>
    </row>
    <row r="1297" spans="1:14" s="14" customFormat="1">
      <c r="A1297" s="15"/>
      <c r="B1297" s="68"/>
      <c r="C1297" s="69"/>
      <c r="D1297" s="68"/>
      <c r="E1297" s="68"/>
      <c r="M1297" s="15"/>
      <c r="N1297" s="70"/>
    </row>
    <row r="1298" spans="1:14" s="14" customFormat="1">
      <c r="A1298" s="15"/>
      <c r="B1298" s="68"/>
      <c r="C1298" s="69"/>
      <c r="D1298" s="68"/>
      <c r="E1298" s="68"/>
      <c r="M1298" s="15"/>
      <c r="N1298" s="70"/>
    </row>
    <row r="1299" spans="1:14" s="14" customFormat="1">
      <c r="A1299" s="15"/>
      <c r="B1299" s="68"/>
      <c r="C1299" s="69"/>
      <c r="D1299" s="68"/>
      <c r="E1299" s="68"/>
      <c r="M1299" s="15"/>
      <c r="N1299" s="70"/>
    </row>
    <row r="1300" spans="1:14" s="14" customFormat="1">
      <c r="A1300" s="15"/>
      <c r="B1300" s="68"/>
      <c r="C1300" s="69"/>
      <c r="D1300" s="68"/>
      <c r="E1300" s="68"/>
      <c r="M1300" s="15"/>
      <c r="N1300" s="70"/>
    </row>
    <row r="1301" spans="1:14" s="14" customFormat="1">
      <c r="A1301" s="15"/>
      <c r="B1301" s="68"/>
      <c r="C1301" s="69"/>
      <c r="D1301" s="68"/>
      <c r="E1301" s="68"/>
      <c r="M1301" s="15"/>
      <c r="N1301" s="70"/>
    </row>
    <row r="1302" spans="1:14" s="14" customFormat="1">
      <c r="A1302" s="15"/>
      <c r="B1302" s="68"/>
      <c r="C1302" s="69"/>
      <c r="D1302" s="68"/>
      <c r="E1302" s="68"/>
      <c r="M1302" s="15"/>
      <c r="N1302" s="70"/>
    </row>
    <row r="1303" spans="1:14" s="14" customFormat="1">
      <c r="A1303" s="15"/>
      <c r="B1303" s="68"/>
      <c r="C1303" s="69"/>
      <c r="D1303" s="68"/>
      <c r="E1303" s="68"/>
      <c r="M1303" s="15"/>
      <c r="N1303" s="70"/>
    </row>
    <row r="1304" spans="1:14" s="14" customFormat="1">
      <c r="A1304" s="15"/>
      <c r="B1304" s="68"/>
      <c r="C1304" s="69"/>
      <c r="D1304" s="68"/>
      <c r="E1304" s="68"/>
      <c r="M1304" s="15"/>
      <c r="N1304" s="70"/>
    </row>
    <row r="1305" spans="1:14" s="14" customFormat="1">
      <c r="A1305" s="15"/>
      <c r="B1305" s="68"/>
      <c r="C1305" s="69"/>
      <c r="D1305" s="68"/>
      <c r="E1305" s="68"/>
      <c r="M1305" s="15"/>
      <c r="N1305" s="70"/>
    </row>
    <row r="1306" spans="1:14" s="14" customFormat="1">
      <c r="A1306" s="15"/>
      <c r="B1306" s="68"/>
      <c r="C1306" s="69"/>
      <c r="D1306" s="68"/>
      <c r="E1306" s="68"/>
      <c r="M1306" s="15"/>
      <c r="N1306" s="70"/>
    </row>
    <row r="1307" spans="1:14" s="14" customFormat="1">
      <c r="A1307" s="15"/>
      <c r="B1307" s="68"/>
      <c r="C1307" s="69"/>
      <c r="D1307" s="68"/>
      <c r="E1307" s="68"/>
      <c r="M1307" s="15"/>
      <c r="N1307" s="70"/>
    </row>
    <row r="1308" spans="1:14" s="14" customFormat="1">
      <c r="A1308" s="15"/>
      <c r="B1308" s="68"/>
      <c r="C1308" s="69"/>
      <c r="D1308" s="68"/>
      <c r="E1308" s="68"/>
      <c r="M1308" s="15"/>
      <c r="N1308" s="70"/>
    </row>
    <row r="1309" spans="1:14" s="14" customFormat="1">
      <c r="A1309" s="15"/>
      <c r="B1309" s="68"/>
      <c r="C1309" s="69"/>
      <c r="D1309" s="68"/>
      <c r="E1309" s="68"/>
      <c r="M1309" s="15"/>
      <c r="N1309" s="70"/>
    </row>
    <row r="1310" spans="1:14" s="14" customFormat="1">
      <c r="A1310" s="15"/>
      <c r="B1310" s="68"/>
      <c r="C1310" s="69"/>
      <c r="D1310" s="68"/>
      <c r="E1310" s="68"/>
      <c r="M1310" s="15"/>
      <c r="N1310" s="70"/>
    </row>
    <row r="1311" spans="1:14" s="14" customFormat="1">
      <c r="A1311" s="15"/>
      <c r="B1311" s="68"/>
      <c r="C1311" s="69"/>
      <c r="D1311" s="68"/>
      <c r="E1311" s="68"/>
      <c r="M1311" s="15"/>
      <c r="N1311" s="70"/>
    </row>
    <row r="1312" spans="1:14" s="14" customFormat="1">
      <c r="A1312" s="15"/>
      <c r="B1312" s="68"/>
      <c r="C1312" s="69"/>
      <c r="D1312" s="68"/>
      <c r="E1312" s="68"/>
      <c r="M1312" s="15"/>
      <c r="N1312" s="70"/>
    </row>
    <row r="1313" spans="1:14" s="14" customFormat="1">
      <c r="A1313" s="15"/>
      <c r="B1313" s="68"/>
      <c r="C1313" s="69"/>
      <c r="D1313" s="68"/>
      <c r="E1313" s="68"/>
      <c r="M1313" s="15"/>
      <c r="N1313" s="70"/>
    </row>
    <row r="1314" spans="1:14" s="14" customFormat="1">
      <c r="A1314" s="15"/>
      <c r="B1314" s="68"/>
      <c r="C1314" s="69"/>
      <c r="D1314" s="68"/>
      <c r="E1314" s="68"/>
      <c r="M1314" s="15"/>
      <c r="N1314" s="70"/>
    </row>
    <row r="1315" spans="1:14" s="14" customFormat="1">
      <c r="A1315" s="15"/>
      <c r="B1315" s="68"/>
      <c r="C1315" s="69"/>
      <c r="D1315" s="68"/>
      <c r="E1315" s="68"/>
      <c r="M1315" s="15"/>
      <c r="N1315" s="70"/>
    </row>
    <row r="1316" spans="1:14" s="14" customFormat="1">
      <c r="A1316" s="15"/>
      <c r="B1316" s="68"/>
      <c r="C1316" s="69"/>
      <c r="D1316" s="68"/>
      <c r="E1316" s="68"/>
      <c r="M1316" s="15"/>
      <c r="N1316" s="70"/>
    </row>
    <row r="1317" spans="1:14" s="14" customFormat="1">
      <c r="A1317" s="15"/>
      <c r="B1317" s="68"/>
      <c r="C1317" s="69"/>
      <c r="D1317" s="68"/>
      <c r="E1317" s="68"/>
      <c r="M1317" s="15"/>
      <c r="N1317" s="70"/>
    </row>
    <row r="1318" spans="1:14" s="14" customFormat="1">
      <c r="A1318" s="15"/>
      <c r="B1318" s="68"/>
      <c r="C1318" s="69"/>
      <c r="D1318" s="68"/>
      <c r="E1318" s="68"/>
      <c r="M1318" s="15"/>
      <c r="N1318" s="70"/>
    </row>
    <row r="1319" spans="1:14" s="14" customFormat="1">
      <c r="A1319" s="15"/>
      <c r="B1319" s="68"/>
      <c r="C1319" s="69"/>
      <c r="D1319" s="68"/>
      <c r="E1319" s="68"/>
      <c r="M1319" s="15"/>
      <c r="N1319" s="70"/>
    </row>
    <row r="1320" spans="1:14" s="14" customFormat="1">
      <c r="A1320" s="15"/>
      <c r="B1320" s="68"/>
      <c r="C1320" s="69"/>
      <c r="D1320" s="68"/>
      <c r="E1320" s="68"/>
      <c r="M1320" s="15"/>
      <c r="N1320" s="70"/>
    </row>
    <row r="1321" spans="1:14" s="14" customFormat="1">
      <c r="A1321" s="15"/>
      <c r="B1321" s="68"/>
      <c r="C1321" s="69"/>
      <c r="D1321" s="68"/>
      <c r="E1321" s="68"/>
      <c r="M1321" s="15"/>
      <c r="N1321" s="70"/>
    </row>
    <row r="1322" spans="1:14" s="14" customFormat="1">
      <c r="A1322" s="15"/>
      <c r="B1322" s="68"/>
      <c r="C1322" s="69"/>
      <c r="D1322" s="68"/>
      <c r="E1322" s="68"/>
      <c r="M1322" s="15"/>
      <c r="N1322" s="70"/>
    </row>
    <row r="1323" spans="1:14" s="14" customFormat="1">
      <c r="A1323" s="15"/>
      <c r="B1323" s="68"/>
      <c r="C1323" s="69"/>
      <c r="D1323" s="68"/>
      <c r="E1323" s="68"/>
      <c r="M1323" s="15"/>
      <c r="N1323" s="70"/>
    </row>
    <row r="1324" spans="1:14" s="14" customFormat="1">
      <c r="A1324" s="15"/>
      <c r="B1324" s="68"/>
      <c r="C1324" s="69"/>
      <c r="D1324" s="68"/>
      <c r="E1324" s="68"/>
      <c r="M1324" s="15"/>
      <c r="N1324" s="70"/>
    </row>
    <row r="1325" spans="1:14" s="14" customFormat="1">
      <c r="A1325" s="15"/>
      <c r="B1325" s="68"/>
      <c r="C1325" s="69"/>
      <c r="D1325" s="68"/>
      <c r="E1325" s="68"/>
      <c r="M1325" s="15"/>
      <c r="N1325" s="70"/>
    </row>
    <row r="1326" spans="1:14" s="14" customFormat="1">
      <c r="A1326" s="15"/>
      <c r="B1326" s="68"/>
      <c r="C1326" s="69"/>
      <c r="D1326" s="68"/>
      <c r="E1326" s="68"/>
      <c r="M1326" s="15"/>
      <c r="N1326" s="70"/>
    </row>
    <row r="1327" spans="1:14" s="14" customFormat="1">
      <c r="A1327" s="15"/>
      <c r="B1327" s="68"/>
      <c r="C1327" s="69"/>
      <c r="D1327" s="68"/>
      <c r="E1327" s="68"/>
      <c r="M1327" s="15"/>
      <c r="N1327" s="70"/>
    </row>
    <row r="1328" spans="1:14" s="14" customFormat="1">
      <c r="A1328" s="15"/>
      <c r="B1328" s="68"/>
      <c r="C1328" s="69"/>
      <c r="D1328" s="68"/>
      <c r="E1328" s="68"/>
      <c r="M1328" s="15"/>
      <c r="N1328" s="70"/>
    </row>
    <row r="1329" spans="1:14" s="14" customFormat="1">
      <c r="A1329" s="15"/>
      <c r="B1329" s="68"/>
      <c r="C1329" s="69"/>
      <c r="D1329" s="68"/>
      <c r="E1329" s="68"/>
      <c r="M1329" s="15"/>
      <c r="N1329" s="70"/>
    </row>
    <row r="1330" spans="1:14" s="14" customFormat="1">
      <c r="A1330" s="15"/>
      <c r="B1330" s="68"/>
      <c r="C1330" s="69"/>
      <c r="D1330" s="68"/>
      <c r="E1330" s="68"/>
      <c r="M1330" s="15"/>
      <c r="N1330" s="70"/>
    </row>
    <row r="1331" spans="1:14" s="14" customFormat="1">
      <c r="A1331" s="15"/>
      <c r="B1331" s="68"/>
      <c r="C1331" s="69"/>
      <c r="D1331" s="68"/>
      <c r="E1331" s="68"/>
      <c r="M1331" s="15"/>
      <c r="N1331" s="70"/>
    </row>
    <row r="1332" spans="1:14" s="14" customFormat="1">
      <c r="A1332" s="15"/>
      <c r="B1332" s="68"/>
      <c r="C1332" s="69"/>
      <c r="D1332" s="68"/>
      <c r="E1332" s="68"/>
      <c r="M1332" s="15"/>
      <c r="N1332" s="70"/>
    </row>
    <row r="1333" spans="1:14" s="14" customFormat="1">
      <c r="A1333" s="15"/>
      <c r="B1333" s="68"/>
      <c r="C1333" s="69"/>
      <c r="D1333" s="68"/>
      <c r="E1333" s="68"/>
      <c r="M1333" s="15"/>
      <c r="N1333" s="70"/>
    </row>
    <row r="1334" spans="1:14" s="14" customFormat="1">
      <c r="A1334" s="15"/>
      <c r="B1334" s="68"/>
      <c r="C1334" s="69"/>
      <c r="D1334" s="68"/>
      <c r="E1334" s="68"/>
      <c r="M1334" s="15"/>
      <c r="N1334" s="70"/>
    </row>
    <row r="1335" spans="1:14" s="14" customFormat="1">
      <c r="A1335" s="15"/>
      <c r="B1335" s="68"/>
      <c r="C1335" s="69"/>
      <c r="D1335" s="68"/>
      <c r="E1335" s="68"/>
      <c r="M1335" s="15"/>
      <c r="N1335" s="70"/>
    </row>
    <row r="1336" spans="1:14" s="14" customFormat="1">
      <c r="A1336" s="15"/>
      <c r="B1336" s="68"/>
      <c r="C1336" s="69"/>
      <c r="D1336" s="68"/>
      <c r="E1336" s="68"/>
      <c r="M1336" s="15"/>
      <c r="N1336" s="70"/>
    </row>
    <row r="1337" spans="1:14" s="14" customFormat="1">
      <c r="A1337" s="15"/>
      <c r="B1337" s="68"/>
      <c r="C1337" s="69"/>
      <c r="D1337" s="68"/>
      <c r="E1337" s="68"/>
      <c r="M1337" s="15"/>
      <c r="N1337" s="70"/>
    </row>
    <row r="1338" spans="1:14" s="14" customFormat="1">
      <c r="A1338" s="15"/>
      <c r="B1338" s="68"/>
      <c r="C1338" s="69"/>
      <c r="D1338" s="68"/>
      <c r="E1338" s="68"/>
      <c r="M1338" s="15"/>
      <c r="N1338" s="70"/>
    </row>
    <row r="1339" spans="1:14" s="14" customFormat="1">
      <c r="A1339" s="15"/>
      <c r="B1339" s="68"/>
      <c r="C1339" s="69"/>
      <c r="D1339" s="68"/>
      <c r="E1339" s="68"/>
      <c r="M1339" s="15"/>
      <c r="N1339" s="70"/>
    </row>
    <row r="1340" spans="1:14" s="14" customFormat="1">
      <c r="A1340" s="15"/>
      <c r="B1340" s="68"/>
      <c r="C1340" s="69"/>
      <c r="D1340" s="68"/>
      <c r="E1340" s="68"/>
      <c r="M1340" s="15"/>
      <c r="N1340" s="70"/>
    </row>
    <row r="1341" spans="1:14" s="14" customFormat="1">
      <c r="A1341" s="15"/>
      <c r="B1341" s="68"/>
      <c r="C1341" s="69"/>
      <c r="D1341" s="68"/>
      <c r="E1341" s="68"/>
      <c r="M1341" s="15"/>
      <c r="N1341" s="70"/>
    </row>
    <row r="1342" spans="1:14" s="14" customFormat="1">
      <c r="A1342" s="15"/>
      <c r="B1342" s="68"/>
      <c r="C1342" s="69"/>
      <c r="D1342" s="68"/>
      <c r="E1342" s="68"/>
      <c r="M1342" s="15"/>
      <c r="N1342" s="70"/>
    </row>
    <row r="1343" spans="1:14" s="14" customFormat="1">
      <c r="A1343" s="15"/>
      <c r="B1343" s="68"/>
      <c r="C1343" s="69"/>
      <c r="D1343" s="68"/>
      <c r="E1343" s="68"/>
      <c r="M1343" s="15"/>
      <c r="N1343" s="70"/>
    </row>
    <row r="1344" spans="1:14" s="14" customFormat="1">
      <c r="A1344" s="15"/>
      <c r="B1344" s="68"/>
      <c r="C1344" s="69"/>
      <c r="D1344" s="68"/>
      <c r="E1344" s="68"/>
      <c r="M1344" s="15"/>
      <c r="N1344" s="70"/>
    </row>
    <row r="1345" spans="1:14" s="14" customFormat="1">
      <c r="A1345" s="15"/>
      <c r="B1345" s="68"/>
      <c r="C1345" s="69"/>
      <c r="D1345" s="68"/>
      <c r="E1345" s="68"/>
      <c r="M1345" s="15"/>
      <c r="N1345" s="70"/>
    </row>
    <row r="1346" spans="1:14" s="14" customFormat="1">
      <c r="A1346" s="15"/>
      <c r="B1346" s="68"/>
      <c r="C1346" s="69"/>
      <c r="D1346" s="68"/>
      <c r="E1346" s="68"/>
      <c r="M1346" s="15"/>
      <c r="N1346" s="70"/>
    </row>
    <row r="1347" spans="1:14" s="14" customFormat="1">
      <c r="A1347" s="15"/>
      <c r="B1347" s="68"/>
      <c r="C1347" s="69"/>
      <c r="D1347" s="68"/>
      <c r="E1347" s="68"/>
      <c r="M1347" s="15"/>
      <c r="N1347" s="70"/>
    </row>
    <row r="1348" spans="1:14" s="14" customFormat="1">
      <c r="A1348" s="15"/>
      <c r="B1348" s="68"/>
      <c r="C1348" s="69"/>
      <c r="D1348" s="68"/>
      <c r="E1348" s="68"/>
      <c r="M1348" s="15"/>
      <c r="N1348" s="70"/>
    </row>
    <row r="1349" spans="1:14" s="14" customFormat="1">
      <c r="A1349" s="15"/>
      <c r="B1349" s="68"/>
      <c r="C1349" s="69"/>
      <c r="D1349" s="68"/>
      <c r="E1349" s="68"/>
      <c r="M1349" s="15"/>
      <c r="N1349" s="70"/>
    </row>
    <row r="1350" spans="1:14" s="14" customFormat="1">
      <c r="A1350" s="15"/>
      <c r="B1350" s="68"/>
      <c r="C1350" s="69"/>
      <c r="D1350" s="68"/>
      <c r="E1350" s="68"/>
      <c r="M1350" s="15"/>
      <c r="N1350" s="70"/>
    </row>
    <row r="1351" spans="1:14" s="14" customFormat="1">
      <c r="A1351" s="15"/>
      <c r="B1351" s="68"/>
      <c r="C1351" s="69"/>
      <c r="D1351" s="68"/>
      <c r="E1351" s="68"/>
      <c r="M1351" s="15"/>
      <c r="N1351" s="70"/>
    </row>
    <row r="1352" spans="1:14" s="14" customFormat="1">
      <c r="A1352" s="15"/>
      <c r="B1352" s="68"/>
      <c r="C1352" s="69"/>
      <c r="D1352" s="68"/>
      <c r="E1352" s="68"/>
      <c r="M1352" s="15"/>
      <c r="N1352" s="70"/>
    </row>
    <row r="1353" spans="1:14" s="14" customFormat="1">
      <c r="A1353" s="15"/>
      <c r="B1353" s="68"/>
      <c r="C1353" s="69"/>
      <c r="D1353" s="68"/>
      <c r="E1353" s="68"/>
      <c r="M1353" s="15"/>
      <c r="N1353" s="70"/>
    </row>
    <row r="1354" spans="1:14" s="14" customFormat="1">
      <c r="A1354" s="15"/>
      <c r="B1354" s="68"/>
      <c r="C1354" s="69"/>
      <c r="D1354" s="68"/>
      <c r="E1354" s="68"/>
      <c r="M1354" s="15"/>
      <c r="N1354" s="70"/>
    </row>
    <row r="1355" spans="1:14" s="14" customFormat="1">
      <c r="A1355" s="15"/>
      <c r="B1355" s="68"/>
      <c r="C1355" s="69"/>
      <c r="D1355" s="68"/>
      <c r="E1355" s="68"/>
      <c r="M1355" s="15"/>
      <c r="N1355" s="70"/>
    </row>
    <row r="1356" spans="1:14" s="14" customFormat="1">
      <c r="A1356" s="15"/>
      <c r="B1356" s="68"/>
      <c r="C1356" s="69"/>
      <c r="D1356" s="68"/>
      <c r="E1356" s="68"/>
      <c r="M1356" s="15"/>
      <c r="N1356" s="70"/>
    </row>
    <row r="1357" spans="1:14" s="14" customFormat="1">
      <c r="A1357" s="15"/>
      <c r="B1357" s="68"/>
      <c r="C1357" s="69"/>
      <c r="D1357" s="68"/>
      <c r="E1357" s="68"/>
      <c r="M1357" s="15"/>
      <c r="N1357" s="70"/>
    </row>
    <row r="1358" spans="1:14" s="14" customFormat="1">
      <c r="A1358" s="15"/>
      <c r="B1358" s="68"/>
      <c r="C1358" s="69"/>
      <c r="D1358" s="68"/>
      <c r="E1358" s="68"/>
      <c r="M1358" s="15"/>
      <c r="N1358" s="70"/>
    </row>
    <row r="1359" spans="1:14" s="14" customFormat="1">
      <c r="A1359" s="15"/>
      <c r="B1359" s="68"/>
      <c r="C1359" s="69"/>
      <c r="D1359" s="68"/>
      <c r="E1359" s="68"/>
      <c r="M1359" s="15"/>
      <c r="N1359" s="70"/>
    </row>
    <row r="1360" spans="1:14" s="14" customFormat="1">
      <c r="A1360" s="15"/>
      <c r="B1360" s="68"/>
      <c r="C1360" s="69"/>
      <c r="D1360" s="68"/>
      <c r="E1360" s="68"/>
      <c r="M1360" s="15"/>
      <c r="N1360" s="70"/>
    </row>
    <row r="1361" spans="1:14" s="14" customFormat="1">
      <c r="A1361" s="15"/>
      <c r="B1361" s="68"/>
      <c r="C1361" s="69"/>
      <c r="D1361" s="68"/>
      <c r="E1361" s="68"/>
      <c r="M1361" s="15"/>
      <c r="N1361" s="70"/>
    </row>
    <row r="1362" spans="1:14" s="14" customFormat="1">
      <c r="A1362" s="15"/>
      <c r="B1362" s="68"/>
      <c r="C1362" s="69"/>
      <c r="D1362" s="68"/>
      <c r="E1362" s="68"/>
      <c r="M1362" s="15"/>
      <c r="N1362" s="70"/>
    </row>
    <row r="1363" spans="1:14" s="14" customFormat="1">
      <c r="A1363" s="15"/>
      <c r="B1363" s="68"/>
      <c r="C1363" s="69"/>
      <c r="D1363" s="68"/>
      <c r="E1363" s="68"/>
      <c r="M1363" s="15"/>
      <c r="N1363" s="70"/>
    </row>
    <row r="1364" spans="1:14" s="14" customFormat="1">
      <c r="A1364" s="15"/>
      <c r="B1364" s="68"/>
      <c r="C1364" s="69"/>
      <c r="D1364" s="68"/>
      <c r="E1364" s="68"/>
      <c r="M1364" s="15"/>
      <c r="N1364" s="70"/>
    </row>
    <row r="1365" spans="1:14" s="14" customFormat="1">
      <c r="A1365" s="15"/>
      <c r="B1365" s="68"/>
      <c r="C1365" s="69"/>
      <c r="D1365" s="68"/>
      <c r="E1365" s="68"/>
      <c r="M1365" s="15"/>
      <c r="N1365" s="70"/>
    </row>
    <row r="1366" spans="1:14" s="14" customFormat="1">
      <c r="A1366" s="15"/>
      <c r="B1366" s="68"/>
      <c r="C1366" s="69"/>
      <c r="D1366" s="68"/>
      <c r="E1366" s="68"/>
      <c r="M1366" s="15"/>
      <c r="N1366" s="70"/>
    </row>
    <row r="1367" spans="1:14" s="14" customFormat="1">
      <c r="A1367" s="15"/>
      <c r="B1367" s="68"/>
      <c r="C1367" s="69"/>
      <c r="D1367" s="68"/>
      <c r="E1367" s="68"/>
      <c r="M1367" s="15"/>
      <c r="N1367" s="70"/>
    </row>
    <row r="1368" spans="1:14" s="14" customFormat="1">
      <c r="A1368" s="15"/>
      <c r="B1368" s="68"/>
      <c r="C1368" s="69"/>
      <c r="D1368" s="68"/>
      <c r="E1368" s="68"/>
      <c r="M1368" s="15"/>
      <c r="N1368" s="70"/>
    </row>
    <row r="1369" spans="1:14" s="14" customFormat="1">
      <c r="A1369" s="15"/>
      <c r="B1369" s="68"/>
      <c r="C1369" s="69"/>
      <c r="D1369" s="68"/>
      <c r="E1369" s="68"/>
      <c r="M1369" s="15"/>
      <c r="N1369" s="70"/>
    </row>
    <row r="1370" spans="1:14" s="14" customFormat="1">
      <c r="A1370" s="15"/>
      <c r="B1370" s="68"/>
      <c r="C1370" s="69"/>
      <c r="D1370" s="68"/>
      <c r="E1370" s="68"/>
      <c r="M1370" s="15"/>
      <c r="N1370" s="70"/>
    </row>
    <row r="1371" spans="1:14" s="14" customFormat="1">
      <c r="A1371" s="15"/>
      <c r="B1371" s="68"/>
      <c r="C1371" s="69"/>
      <c r="D1371" s="68"/>
      <c r="E1371" s="68"/>
      <c r="M1371" s="15"/>
      <c r="N1371" s="70"/>
    </row>
    <row r="1372" spans="1:14" s="14" customFormat="1">
      <c r="A1372" s="15"/>
      <c r="B1372" s="68"/>
      <c r="C1372" s="69"/>
      <c r="D1372" s="68"/>
      <c r="E1372" s="68"/>
      <c r="M1372" s="15"/>
      <c r="N1372" s="70"/>
    </row>
    <row r="1373" spans="1:14" s="14" customFormat="1">
      <c r="A1373" s="15"/>
      <c r="B1373" s="68"/>
      <c r="C1373" s="69"/>
      <c r="D1373" s="68"/>
      <c r="E1373" s="68"/>
      <c r="M1373" s="15"/>
      <c r="N1373" s="70"/>
    </row>
    <row r="1374" spans="1:14" s="14" customFormat="1">
      <c r="A1374" s="15"/>
      <c r="B1374" s="68"/>
      <c r="C1374" s="69"/>
      <c r="D1374" s="68"/>
      <c r="E1374" s="68"/>
      <c r="M1374" s="15"/>
      <c r="N1374" s="70"/>
    </row>
    <row r="1375" spans="1:14" s="14" customFormat="1">
      <c r="A1375" s="15"/>
      <c r="B1375" s="68"/>
      <c r="C1375" s="69"/>
      <c r="D1375" s="68"/>
      <c r="E1375" s="68"/>
      <c r="M1375" s="15"/>
      <c r="N1375" s="70"/>
    </row>
    <row r="1376" spans="1:14" s="14" customFormat="1">
      <c r="A1376" s="15"/>
      <c r="B1376" s="68"/>
      <c r="C1376" s="69"/>
      <c r="D1376" s="68"/>
      <c r="E1376" s="68"/>
      <c r="M1376" s="15"/>
      <c r="N1376" s="70"/>
    </row>
    <row r="1377" spans="1:14" s="14" customFormat="1">
      <c r="A1377" s="15"/>
      <c r="B1377" s="68"/>
      <c r="C1377" s="69"/>
      <c r="D1377" s="68"/>
      <c r="E1377" s="68"/>
      <c r="M1377" s="15"/>
      <c r="N1377" s="70"/>
    </row>
    <row r="1378" spans="1:14" s="14" customFormat="1">
      <c r="A1378" s="15"/>
      <c r="B1378" s="68"/>
      <c r="C1378" s="69"/>
      <c r="D1378" s="68"/>
      <c r="E1378" s="68"/>
      <c r="M1378" s="15"/>
      <c r="N1378" s="70"/>
    </row>
    <row r="1379" spans="1:14" s="14" customFormat="1">
      <c r="A1379" s="15"/>
      <c r="B1379" s="68"/>
      <c r="C1379" s="69"/>
      <c r="D1379" s="68"/>
      <c r="E1379" s="68"/>
      <c r="M1379" s="15"/>
      <c r="N1379" s="70"/>
    </row>
    <row r="1380" spans="1:14" s="14" customFormat="1">
      <c r="A1380" s="15"/>
      <c r="B1380" s="68"/>
      <c r="C1380" s="69"/>
      <c r="D1380" s="68"/>
      <c r="E1380" s="68"/>
      <c r="M1380" s="15"/>
      <c r="N1380" s="70"/>
    </row>
    <row r="1381" spans="1:14" s="14" customFormat="1">
      <c r="A1381" s="15"/>
      <c r="B1381" s="68"/>
      <c r="C1381" s="69"/>
      <c r="D1381" s="68"/>
      <c r="E1381" s="68"/>
      <c r="M1381" s="15"/>
      <c r="N1381" s="70"/>
    </row>
    <row r="1382" spans="1:14" s="14" customFormat="1">
      <c r="A1382" s="15"/>
      <c r="B1382" s="68"/>
      <c r="C1382" s="69"/>
      <c r="D1382" s="68"/>
      <c r="E1382" s="68"/>
      <c r="M1382" s="15"/>
      <c r="N1382" s="70"/>
    </row>
    <row r="1383" spans="1:14" s="14" customFormat="1">
      <c r="A1383" s="15"/>
      <c r="B1383" s="68"/>
      <c r="C1383" s="69"/>
      <c r="D1383" s="68"/>
      <c r="E1383" s="68"/>
      <c r="M1383" s="15"/>
      <c r="N1383" s="70"/>
    </row>
    <row r="1384" spans="1:14" s="14" customFormat="1">
      <c r="A1384" s="15"/>
      <c r="B1384" s="68"/>
      <c r="C1384" s="69"/>
      <c r="D1384" s="68"/>
      <c r="E1384" s="68"/>
      <c r="M1384" s="15"/>
      <c r="N1384" s="70"/>
    </row>
    <row r="1385" spans="1:14" s="14" customFormat="1">
      <c r="A1385" s="15"/>
      <c r="B1385" s="68"/>
      <c r="C1385" s="69"/>
      <c r="D1385" s="68"/>
      <c r="E1385" s="68"/>
      <c r="M1385" s="15"/>
      <c r="N1385" s="70"/>
    </row>
    <row r="1386" spans="1:14" s="14" customFormat="1">
      <c r="A1386" s="15"/>
      <c r="B1386" s="68"/>
      <c r="C1386" s="69"/>
      <c r="D1386" s="68"/>
      <c r="E1386" s="68"/>
      <c r="M1386" s="15"/>
      <c r="N1386" s="70"/>
    </row>
    <row r="1387" spans="1:14" s="14" customFormat="1">
      <c r="A1387" s="15"/>
      <c r="B1387" s="68"/>
      <c r="C1387" s="69"/>
      <c r="D1387" s="68"/>
      <c r="E1387" s="68"/>
      <c r="M1387" s="15"/>
      <c r="N1387" s="70"/>
    </row>
    <row r="1388" spans="1:14" s="14" customFormat="1">
      <c r="A1388" s="15"/>
      <c r="B1388" s="68"/>
      <c r="C1388" s="69"/>
      <c r="D1388" s="68"/>
      <c r="E1388" s="68"/>
      <c r="M1388" s="15"/>
      <c r="N1388" s="70"/>
    </row>
    <row r="1389" spans="1:14" s="14" customFormat="1">
      <c r="A1389" s="15"/>
      <c r="B1389" s="68"/>
      <c r="C1389" s="69"/>
      <c r="D1389" s="68"/>
      <c r="E1389" s="68"/>
      <c r="M1389" s="15"/>
      <c r="N1389" s="70"/>
    </row>
    <row r="1390" spans="1:14" s="14" customFormat="1">
      <c r="A1390" s="15"/>
      <c r="B1390" s="68"/>
      <c r="C1390" s="69"/>
      <c r="D1390" s="68"/>
      <c r="E1390" s="68"/>
      <c r="M1390" s="15"/>
      <c r="N1390" s="70"/>
    </row>
    <row r="1391" spans="1:14" s="14" customFormat="1">
      <c r="A1391" s="15"/>
      <c r="B1391" s="68"/>
      <c r="C1391" s="69"/>
      <c r="D1391" s="68"/>
      <c r="E1391" s="68"/>
      <c r="M1391" s="15"/>
      <c r="N1391" s="70"/>
    </row>
    <row r="1392" spans="1:14" s="14" customFormat="1">
      <c r="A1392" s="15"/>
      <c r="B1392" s="68"/>
      <c r="C1392" s="69"/>
      <c r="D1392" s="68"/>
      <c r="E1392" s="68"/>
      <c r="M1392" s="15"/>
      <c r="N1392" s="70"/>
    </row>
    <row r="1393" spans="1:14" s="14" customFormat="1">
      <c r="A1393" s="15"/>
      <c r="B1393" s="68"/>
      <c r="C1393" s="69"/>
      <c r="D1393" s="68"/>
      <c r="E1393" s="68"/>
      <c r="M1393" s="15"/>
      <c r="N1393" s="70"/>
    </row>
    <row r="1394" spans="1:14" s="14" customFormat="1">
      <c r="A1394" s="15"/>
      <c r="B1394" s="68"/>
      <c r="C1394" s="69"/>
      <c r="D1394" s="68"/>
      <c r="E1394" s="68"/>
      <c r="M1394" s="15"/>
      <c r="N1394" s="70"/>
    </row>
    <row r="1395" spans="1:14" s="14" customFormat="1">
      <c r="A1395" s="15"/>
      <c r="B1395" s="68"/>
      <c r="C1395" s="69"/>
      <c r="D1395" s="68"/>
      <c r="E1395" s="68"/>
      <c r="M1395" s="15"/>
      <c r="N1395" s="70"/>
    </row>
    <row r="1396" spans="1:14" s="14" customFormat="1">
      <c r="A1396" s="15"/>
      <c r="B1396" s="68"/>
      <c r="C1396" s="69"/>
      <c r="D1396" s="68"/>
      <c r="E1396" s="68"/>
      <c r="M1396" s="15"/>
      <c r="N1396" s="70"/>
    </row>
    <row r="1397" spans="1:14" s="14" customFormat="1">
      <c r="A1397" s="15"/>
      <c r="B1397" s="68"/>
      <c r="C1397" s="69"/>
      <c r="D1397" s="68"/>
      <c r="E1397" s="68"/>
      <c r="M1397" s="15"/>
      <c r="N1397" s="70"/>
    </row>
    <row r="1398" spans="1:14" s="14" customFormat="1">
      <c r="A1398" s="15"/>
      <c r="B1398" s="68"/>
      <c r="C1398" s="69"/>
      <c r="D1398" s="68"/>
      <c r="E1398" s="68"/>
      <c r="M1398" s="15"/>
      <c r="N1398" s="70"/>
    </row>
    <row r="1399" spans="1:14" s="14" customFormat="1">
      <c r="A1399" s="15"/>
      <c r="B1399" s="68"/>
      <c r="C1399" s="69"/>
      <c r="D1399" s="68"/>
      <c r="E1399" s="68"/>
      <c r="M1399" s="15"/>
      <c r="N1399" s="70"/>
    </row>
    <row r="1400" spans="1:14" s="14" customFormat="1">
      <c r="A1400" s="15"/>
      <c r="B1400" s="68"/>
      <c r="C1400" s="69"/>
      <c r="D1400" s="68"/>
      <c r="E1400" s="68"/>
      <c r="M1400" s="15"/>
      <c r="N1400" s="70"/>
    </row>
    <row r="1401" spans="1:14" s="14" customFormat="1">
      <c r="A1401" s="15"/>
      <c r="B1401" s="68"/>
      <c r="C1401" s="69"/>
      <c r="D1401" s="68"/>
      <c r="E1401" s="68"/>
      <c r="M1401" s="15"/>
      <c r="N1401" s="70"/>
    </row>
    <row r="1402" spans="1:14" s="14" customFormat="1">
      <c r="A1402" s="15"/>
      <c r="B1402" s="68"/>
      <c r="C1402" s="69"/>
      <c r="D1402" s="68"/>
      <c r="E1402" s="68"/>
      <c r="M1402" s="15"/>
      <c r="N1402" s="70"/>
    </row>
    <row r="1403" spans="1:14" s="14" customFormat="1">
      <c r="A1403" s="15"/>
      <c r="B1403" s="68"/>
      <c r="C1403" s="69"/>
      <c r="D1403" s="68"/>
      <c r="E1403" s="68"/>
      <c r="M1403" s="15"/>
      <c r="N1403" s="70"/>
    </row>
    <row r="1404" spans="1:14" s="14" customFormat="1">
      <c r="A1404" s="15"/>
      <c r="B1404" s="68"/>
      <c r="C1404" s="69"/>
      <c r="D1404" s="68"/>
      <c r="E1404" s="68"/>
      <c r="M1404" s="15"/>
      <c r="N1404" s="70"/>
    </row>
    <row r="1405" spans="1:14" s="14" customFormat="1">
      <c r="A1405" s="15"/>
      <c r="B1405" s="68"/>
      <c r="C1405" s="69"/>
      <c r="D1405" s="68"/>
      <c r="E1405" s="68"/>
      <c r="M1405" s="15"/>
      <c r="N1405" s="70"/>
    </row>
    <row r="1406" spans="1:14" s="14" customFormat="1">
      <c r="A1406" s="15"/>
      <c r="B1406" s="68"/>
      <c r="C1406" s="69"/>
      <c r="D1406" s="68"/>
      <c r="E1406" s="68"/>
      <c r="M1406" s="15"/>
      <c r="N1406" s="70"/>
    </row>
    <row r="1407" spans="1:14" s="14" customFormat="1">
      <c r="A1407" s="15"/>
      <c r="B1407" s="68"/>
      <c r="C1407" s="69"/>
      <c r="D1407" s="68"/>
      <c r="E1407" s="68"/>
      <c r="M1407" s="15"/>
      <c r="N1407" s="70"/>
    </row>
    <row r="1408" spans="1:14" s="14" customFormat="1">
      <c r="A1408" s="15"/>
      <c r="B1408" s="68"/>
      <c r="C1408" s="69"/>
      <c r="D1408" s="68"/>
      <c r="E1408" s="68"/>
      <c r="M1408" s="15"/>
      <c r="N1408" s="70"/>
    </row>
    <row r="1409" spans="1:14" s="14" customFormat="1">
      <c r="A1409" s="15"/>
      <c r="B1409" s="68"/>
      <c r="C1409" s="69"/>
      <c r="D1409" s="68"/>
      <c r="E1409" s="68"/>
      <c r="M1409" s="15"/>
      <c r="N1409" s="70"/>
    </row>
    <row r="1410" spans="1:14" s="14" customFormat="1">
      <c r="A1410" s="15"/>
      <c r="B1410" s="68"/>
      <c r="C1410" s="69"/>
      <c r="D1410" s="68"/>
      <c r="E1410" s="68"/>
      <c r="M1410" s="15"/>
      <c r="N1410" s="70"/>
    </row>
    <row r="1411" spans="1:14" s="14" customFormat="1">
      <c r="A1411" s="15"/>
      <c r="B1411" s="68"/>
      <c r="C1411" s="69"/>
      <c r="D1411" s="68"/>
      <c r="E1411" s="68"/>
      <c r="M1411" s="15"/>
      <c r="N1411" s="70"/>
    </row>
    <row r="1412" spans="1:14" s="14" customFormat="1">
      <c r="A1412" s="15"/>
      <c r="B1412" s="68"/>
      <c r="C1412" s="69"/>
      <c r="D1412" s="68"/>
      <c r="E1412" s="68"/>
      <c r="M1412" s="15"/>
      <c r="N1412" s="70"/>
    </row>
    <row r="1413" spans="1:14" s="14" customFormat="1">
      <c r="A1413" s="15"/>
      <c r="B1413" s="68"/>
      <c r="C1413" s="69"/>
      <c r="D1413" s="68"/>
      <c r="E1413" s="68"/>
      <c r="M1413" s="15"/>
      <c r="N1413" s="70"/>
    </row>
    <row r="1414" spans="1:14" s="14" customFormat="1">
      <c r="A1414" s="15"/>
      <c r="B1414" s="68"/>
      <c r="C1414" s="69"/>
      <c r="D1414" s="68"/>
      <c r="E1414" s="68"/>
      <c r="M1414" s="15"/>
      <c r="N1414" s="70"/>
    </row>
    <row r="1415" spans="1:14" s="14" customFormat="1">
      <c r="A1415" s="15"/>
      <c r="B1415" s="68"/>
      <c r="C1415" s="69"/>
      <c r="D1415" s="68"/>
      <c r="E1415" s="68"/>
      <c r="M1415" s="15"/>
      <c r="N1415" s="70"/>
    </row>
    <row r="1416" spans="1:14" s="14" customFormat="1">
      <c r="A1416" s="15"/>
      <c r="B1416" s="68"/>
      <c r="C1416" s="69"/>
      <c r="D1416" s="68"/>
      <c r="E1416" s="68"/>
      <c r="M1416" s="15"/>
      <c r="N1416" s="70"/>
    </row>
    <row r="1417" spans="1:14" s="14" customFormat="1">
      <c r="A1417" s="15"/>
      <c r="B1417" s="68"/>
      <c r="C1417" s="69"/>
      <c r="D1417" s="68"/>
      <c r="E1417" s="68"/>
      <c r="M1417" s="15"/>
      <c r="N1417" s="70"/>
    </row>
    <row r="1418" spans="1:14" s="14" customFormat="1">
      <c r="A1418" s="15"/>
      <c r="B1418" s="68"/>
      <c r="C1418" s="69"/>
      <c r="D1418" s="68"/>
      <c r="E1418" s="68"/>
      <c r="M1418" s="15"/>
      <c r="N1418" s="70"/>
    </row>
    <row r="1419" spans="1:14" s="14" customFormat="1">
      <c r="A1419" s="15"/>
      <c r="B1419" s="68"/>
      <c r="C1419" s="69"/>
      <c r="D1419" s="68"/>
      <c r="E1419" s="68"/>
      <c r="M1419" s="15"/>
      <c r="N1419" s="70"/>
    </row>
    <row r="1420" spans="1:14" s="14" customFormat="1">
      <c r="A1420" s="15"/>
      <c r="B1420" s="68"/>
      <c r="C1420" s="69"/>
      <c r="D1420" s="68"/>
      <c r="E1420" s="68"/>
      <c r="M1420" s="15"/>
      <c r="N1420" s="70"/>
    </row>
    <row r="1421" spans="1:14" s="14" customFormat="1">
      <c r="A1421" s="15"/>
      <c r="B1421" s="68"/>
      <c r="C1421" s="69"/>
      <c r="D1421" s="68"/>
      <c r="E1421" s="68"/>
      <c r="M1421" s="15"/>
      <c r="N1421" s="70"/>
    </row>
    <row r="1422" spans="1:14" s="14" customFormat="1">
      <c r="A1422" s="15"/>
      <c r="B1422" s="68"/>
      <c r="C1422" s="69"/>
      <c r="D1422" s="68"/>
      <c r="E1422" s="68"/>
      <c r="M1422" s="15"/>
      <c r="N1422" s="70"/>
    </row>
    <row r="1423" spans="1:14" s="14" customFormat="1">
      <c r="A1423" s="15"/>
      <c r="B1423" s="68"/>
      <c r="C1423" s="69"/>
      <c r="D1423" s="68"/>
      <c r="E1423" s="68"/>
      <c r="M1423" s="15"/>
      <c r="N1423" s="70"/>
    </row>
    <row r="1424" spans="1:14" s="14" customFormat="1">
      <c r="A1424" s="15"/>
      <c r="B1424" s="68"/>
      <c r="C1424" s="69"/>
      <c r="D1424" s="68"/>
      <c r="E1424" s="68"/>
      <c r="M1424" s="15"/>
      <c r="N1424" s="70"/>
    </row>
    <row r="1425" spans="1:14" s="14" customFormat="1">
      <c r="A1425" s="15"/>
      <c r="B1425" s="68"/>
      <c r="C1425" s="69"/>
      <c r="D1425" s="68"/>
      <c r="E1425" s="68"/>
      <c r="M1425" s="15"/>
      <c r="N1425" s="70"/>
    </row>
    <row r="1426" spans="1:14" s="14" customFormat="1">
      <c r="A1426" s="15"/>
      <c r="B1426" s="68"/>
      <c r="C1426" s="69"/>
      <c r="D1426" s="68"/>
      <c r="E1426" s="68"/>
      <c r="M1426" s="15"/>
      <c r="N1426" s="70"/>
    </row>
    <row r="1427" spans="1:14" s="14" customFormat="1">
      <c r="A1427" s="15"/>
      <c r="B1427" s="68"/>
      <c r="C1427" s="69"/>
      <c r="D1427" s="68"/>
      <c r="E1427" s="68"/>
      <c r="M1427" s="15"/>
      <c r="N1427" s="70"/>
    </row>
    <row r="1428" spans="1:14" s="14" customFormat="1">
      <c r="A1428" s="15"/>
      <c r="B1428" s="68"/>
      <c r="C1428" s="69"/>
      <c r="D1428" s="68"/>
      <c r="E1428" s="68"/>
      <c r="M1428" s="15"/>
      <c r="N1428" s="70"/>
    </row>
    <row r="1429" spans="1:14" s="14" customFormat="1">
      <c r="A1429" s="15"/>
      <c r="B1429" s="68"/>
      <c r="C1429" s="69"/>
      <c r="D1429" s="68"/>
      <c r="E1429" s="68"/>
      <c r="M1429" s="15"/>
      <c r="N1429" s="70"/>
    </row>
    <row r="1430" spans="1:14" s="14" customFormat="1">
      <c r="A1430" s="15"/>
      <c r="B1430" s="68"/>
      <c r="C1430" s="69"/>
      <c r="D1430" s="68"/>
      <c r="E1430" s="68"/>
      <c r="M1430" s="15"/>
      <c r="N1430" s="70"/>
    </row>
    <row r="1431" spans="1:14" s="14" customFormat="1">
      <c r="A1431" s="15"/>
      <c r="B1431" s="68"/>
      <c r="C1431" s="69"/>
      <c r="D1431" s="68"/>
      <c r="E1431" s="68"/>
      <c r="M1431" s="15"/>
      <c r="N1431" s="70"/>
    </row>
    <row r="1432" spans="1:14" s="14" customFormat="1">
      <c r="A1432" s="15"/>
      <c r="B1432" s="68"/>
      <c r="C1432" s="69"/>
      <c r="D1432" s="68"/>
      <c r="E1432" s="68"/>
      <c r="M1432" s="15"/>
      <c r="N1432" s="70"/>
    </row>
    <row r="1433" spans="1:14" s="14" customFormat="1">
      <c r="A1433" s="15"/>
      <c r="B1433" s="68"/>
      <c r="C1433" s="69"/>
      <c r="D1433" s="68"/>
      <c r="E1433" s="68"/>
      <c r="M1433" s="15"/>
      <c r="N1433" s="70"/>
    </row>
    <row r="1434" spans="1:14" s="14" customFormat="1">
      <c r="A1434" s="15"/>
      <c r="B1434" s="68"/>
      <c r="C1434" s="69"/>
      <c r="D1434" s="68"/>
      <c r="E1434" s="68"/>
      <c r="M1434" s="15"/>
      <c r="N1434" s="70"/>
    </row>
    <row r="1435" spans="1:14" s="14" customFormat="1">
      <c r="A1435" s="15"/>
      <c r="B1435" s="68"/>
      <c r="C1435" s="69"/>
      <c r="D1435" s="68"/>
      <c r="E1435" s="68"/>
      <c r="M1435" s="15"/>
      <c r="N1435" s="70"/>
    </row>
    <row r="1436" spans="1:14" s="14" customFormat="1">
      <c r="A1436" s="15"/>
      <c r="B1436" s="68"/>
      <c r="C1436" s="69"/>
      <c r="D1436" s="68"/>
      <c r="E1436" s="68"/>
      <c r="M1436" s="15"/>
      <c r="N1436" s="70"/>
    </row>
    <row r="1437" spans="1:14" s="14" customFormat="1">
      <c r="A1437" s="15"/>
      <c r="B1437" s="68"/>
      <c r="C1437" s="69"/>
      <c r="D1437" s="68"/>
      <c r="E1437" s="68"/>
      <c r="M1437" s="15"/>
      <c r="N1437" s="70"/>
    </row>
    <row r="1438" spans="1:14" s="14" customFormat="1">
      <c r="A1438" s="15"/>
      <c r="B1438" s="68"/>
      <c r="C1438" s="69"/>
      <c r="D1438" s="68"/>
      <c r="E1438" s="68"/>
      <c r="M1438" s="15"/>
      <c r="N1438" s="70"/>
    </row>
    <row r="1439" spans="1:14" s="14" customFormat="1">
      <c r="A1439" s="15"/>
      <c r="B1439" s="68"/>
      <c r="C1439" s="69"/>
      <c r="D1439" s="68"/>
      <c r="E1439" s="68"/>
      <c r="M1439" s="15"/>
      <c r="N1439" s="70"/>
    </row>
    <row r="1440" spans="1:14" s="14" customFormat="1">
      <c r="A1440" s="15"/>
      <c r="B1440" s="68"/>
      <c r="C1440" s="69"/>
      <c r="D1440" s="68"/>
      <c r="E1440" s="68"/>
      <c r="M1440" s="15"/>
      <c r="N1440" s="70"/>
    </row>
    <row r="1441" spans="1:14" s="14" customFormat="1">
      <c r="A1441" s="15"/>
      <c r="B1441" s="68"/>
      <c r="C1441" s="69"/>
      <c r="D1441" s="68"/>
      <c r="E1441" s="68"/>
      <c r="M1441" s="15"/>
      <c r="N1441" s="70"/>
    </row>
    <row r="1442" spans="1:14" s="14" customFormat="1">
      <c r="A1442" s="15"/>
      <c r="B1442" s="68"/>
      <c r="C1442" s="69"/>
      <c r="D1442" s="68"/>
      <c r="E1442" s="68"/>
      <c r="M1442" s="15"/>
      <c r="N1442" s="70"/>
    </row>
    <row r="1443" spans="1:14" s="14" customFormat="1">
      <c r="A1443" s="15"/>
      <c r="B1443" s="68"/>
      <c r="C1443" s="69"/>
      <c r="D1443" s="68"/>
      <c r="E1443" s="68"/>
      <c r="M1443" s="15"/>
      <c r="N1443" s="70"/>
    </row>
    <row r="1444" spans="1:14" s="14" customFormat="1">
      <c r="A1444" s="15"/>
      <c r="B1444" s="68"/>
      <c r="C1444" s="69"/>
      <c r="D1444" s="68"/>
      <c r="E1444" s="68"/>
      <c r="M1444" s="15"/>
      <c r="N1444" s="70"/>
    </row>
    <row r="1445" spans="1:14" s="14" customFormat="1">
      <c r="A1445" s="15"/>
      <c r="B1445" s="68"/>
      <c r="C1445" s="69"/>
      <c r="D1445" s="68"/>
      <c r="E1445" s="68"/>
      <c r="M1445" s="15"/>
      <c r="N1445" s="70"/>
    </row>
    <row r="1446" spans="1:14" s="14" customFormat="1">
      <c r="A1446" s="15"/>
      <c r="B1446" s="68"/>
      <c r="C1446" s="69"/>
      <c r="D1446" s="68"/>
      <c r="E1446" s="68"/>
      <c r="M1446" s="15"/>
      <c r="N1446" s="70"/>
    </row>
    <row r="1447" spans="1:14" s="14" customFormat="1">
      <c r="A1447" s="15"/>
      <c r="B1447" s="68"/>
      <c r="C1447" s="69"/>
      <c r="D1447" s="68"/>
      <c r="E1447" s="68"/>
      <c r="M1447" s="15"/>
      <c r="N1447" s="70"/>
    </row>
    <row r="1448" spans="1:14" s="14" customFormat="1">
      <c r="A1448" s="15"/>
      <c r="B1448" s="68"/>
      <c r="C1448" s="69"/>
      <c r="D1448" s="68"/>
      <c r="E1448" s="68"/>
      <c r="M1448" s="15"/>
      <c r="N1448" s="70"/>
    </row>
    <row r="1449" spans="1:14" s="14" customFormat="1">
      <c r="A1449" s="15"/>
      <c r="B1449" s="68"/>
      <c r="C1449" s="69"/>
      <c r="D1449" s="68"/>
      <c r="E1449" s="68"/>
      <c r="M1449" s="15"/>
      <c r="N1449" s="70"/>
    </row>
    <row r="1450" spans="1:14" s="14" customFormat="1">
      <c r="A1450" s="15"/>
      <c r="B1450" s="68"/>
      <c r="C1450" s="69"/>
      <c r="D1450" s="68"/>
      <c r="E1450" s="68"/>
      <c r="M1450" s="15"/>
      <c r="N1450" s="70"/>
    </row>
    <row r="1451" spans="1:14" s="14" customFormat="1">
      <c r="A1451" s="15"/>
      <c r="B1451" s="68"/>
      <c r="C1451" s="69"/>
      <c r="D1451" s="68"/>
      <c r="E1451" s="68"/>
      <c r="M1451" s="15"/>
      <c r="N1451" s="70"/>
    </row>
    <row r="1452" spans="1:14" s="14" customFormat="1">
      <c r="A1452" s="15"/>
      <c r="B1452" s="68"/>
      <c r="C1452" s="69"/>
      <c r="D1452" s="68"/>
      <c r="E1452" s="68"/>
      <c r="M1452" s="15"/>
      <c r="N1452" s="70"/>
    </row>
    <row r="1453" spans="1:14" s="14" customFormat="1">
      <c r="A1453" s="15"/>
      <c r="B1453" s="68"/>
      <c r="C1453" s="69"/>
      <c r="D1453" s="68"/>
      <c r="E1453" s="68"/>
      <c r="M1453" s="15"/>
      <c r="N1453" s="70"/>
    </row>
    <row r="1454" spans="1:14" s="14" customFormat="1">
      <c r="A1454" s="15"/>
      <c r="B1454" s="68"/>
      <c r="C1454" s="69"/>
      <c r="D1454" s="68"/>
      <c r="E1454" s="68"/>
      <c r="M1454" s="15"/>
      <c r="N1454" s="70"/>
    </row>
    <row r="1455" spans="1:14" s="14" customFormat="1">
      <c r="A1455" s="15"/>
      <c r="B1455" s="68"/>
      <c r="C1455" s="69"/>
      <c r="D1455" s="68"/>
      <c r="E1455" s="68"/>
      <c r="M1455" s="15"/>
      <c r="N1455" s="70"/>
    </row>
    <row r="1456" spans="1:14" s="14" customFormat="1">
      <c r="A1456" s="15"/>
      <c r="B1456" s="68"/>
      <c r="C1456" s="69"/>
      <c r="D1456" s="68"/>
      <c r="E1456" s="68"/>
      <c r="M1456" s="15"/>
      <c r="N1456" s="70"/>
    </row>
    <row r="1457" spans="1:14" s="14" customFormat="1">
      <c r="A1457" s="15"/>
      <c r="B1457" s="68"/>
      <c r="C1457" s="69"/>
      <c r="D1457" s="68"/>
      <c r="E1457" s="68"/>
      <c r="M1457" s="15"/>
      <c r="N1457" s="70"/>
    </row>
    <row r="1458" spans="1:14" s="14" customFormat="1">
      <c r="A1458" s="15"/>
      <c r="B1458" s="68"/>
      <c r="C1458" s="69"/>
      <c r="D1458" s="68"/>
      <c r="E1458" s="68"/>
      <c r="M1458" s="15"/>
      <c r="N1458" s="70"/>
    </row>
    <row r="1459" spans="1:14" s="14" customFormat="1">
      <c r="A1459" s="15"/>
      <c r="B1459" s="68"/>
      <c r="C1459" s="69"/>
      <c r="D1459" s="68"/>
      <c r="E1459" s="68"/>
      <c r="M1459" s="15"/>
      <c r="N1459" s="70"/>
    </row>
    <row r="1460" spans="1:14" s="14" customFormat="1">
      <c r="A1460" s="15"/>
      <c r="B1460" s="68"/>
      <c r="C1460" s="69"/>
      <c r="D1460" s="68"/>
      <c r="E1460" s="68"/>
      <c r="M1460" s="15"/>
      <c r="N1460" s="70"/>
    </row>
    <row r="1461" spans="1:14" s="14" customFormat="1">
      <c r="A1461" s="15"/>
      <c r="B1461" s="68"/>
      <c r="C1461" s="69"/>
      <c r="D1461" s="68"/>
      <c r="E1461" s="68"/>
      <c r="M1461" s="15"/>
      <c r="N1461" s="70"/>
    </row>
    <row r="1462" spans="1:14" s="14" customFormat="1">
      <c r="A1462" s="15"/>
      <c r="B1462" s="68"/>
      <c r="C1462" s="69"/>
      <c r="D1462" s="68"/>
      <c r="E1462" s="68"/>
      <c r="M1462" s="15"/>
      <c r="N1462" s="70"/>
    </row>
    <row r="1463" spans="1:14" s="14" customFormat="1">
      <c r="A1463" s="15"/>
      <c r="B1463" s="68"/>
      <c r="C1463" s="69"/>
      <c r="D1463" s="68"/>
      <c r="E1463" s="68"/>
      <c r="M1463" s="15"/>
      <c r="N1463" s="70"/>
    </row>
    <row r="1464" spans="1:14" s="14" customFormat="1">
      <c r="A1464" s="15"/>
      <c r="B1464" s="68"/>
      <c r="C1464" s="69"/>
      <c r="D1464" s="68"/>
      <c r="E1464" s="68"/>
      <c r="M1464" s="15"/>
      <c r="N1464" s="70"/>
    </row>
    <row r="1465" spans="1:14" s="14" customFormat="1">
      <c r="A1465" s="15"/>
      <c r="B1465" s="68"/>
      <c r="C1465" s="69"/>
      <c r="D1465" s="68"/>
      <c r="E1465" s="68"/>
      <c r="M1465" s="15"/>
      <c r="N1465" s="70"/>
    </row>
    <row r="1466" spans="1:14" s="14" customFormat="1">
      <c r="A1466" s="15"/>
      <c r="B1466" s="68"/>
      <c r="C1466" s="69"/>
      <c r="D1466" s="68"/>
      <c r="E1466" s="68"/>
      <c r="M1466" s="15"/>
      <c r="N1466" s="70"/>
    </row>
    <row r="1467" spans="1:14" s="14" customFormat="1">
      <c r="A1467" s="15"/>
      <c r="B1467" s="68"/>
      <c r="C1467" s="69"/>
      <c r="D1467" s="68"/>
      <c r="E1467" s="68"/>
      <c r="M1467" s="15"/>
      <c r="N1467" s="70"/>
    </row>
    <row r="1468" spans="1:14" s="14" customFormat="1">
      <c r="A1468" s="15"/>
      <c r="B1468" s="68"/>
      <c r="C1468" s="69"/>
      <c r="D1468" s="68"/>
      <c r="E1468" s="68"/>
      <c r="M1468" s="15"/>
      <c r="N1468" s="70"/>
    </row>
    <row r="1469" spans="1:14" s="14" customFormat="1">
      <c r="A1469" s="15"/>
      <c r="B1469" s="68"/>
      <c r="C1469" s="69"/>
      <c r="D1469" s="68"/>
      <c r="E1469" s="68"/>
      <c r="M1469" s="15"/>
      <c r="N1469" s="70"/>
    </row>
    <row r="1470" spans="1:14" s="14" customFormat="1">
      <c r="A1470" s="15"/>
      <c r="B1470" s="68"/>
      <c r="C1470" s="69"/>
      <c r="D1470" s="68"/>
      <c r="E1470" s="68"/>
      <c r="M1470" s="15"/>
      <c r="N1470" s="70"/>
    </row>
    <row r="1471" spans="1:14" s="14" customFormat="1">
      <c r="A1471" s="15"/>
      <c r="B1471" s="68"/>
      <c r="C1471" s="69"/>
      <c r="D1471" s="68"/>
      <c r="E1471" s="68"/>
      <c r="M1471" s="15"/>
      <c r="N1471" s="70"/>
    </row>
    <row r="1472" spans="1:14" s="14" customFormat="1">
      <c r="A1472" s="15"/>
      <c r="B1472" s="68"/>
      <c r="C1472" s="69"/>
      <c r="D1472" s="68"/>
      <c r="E1472" s="68"/>
      <c r="M1472" s="15"/>
      <c r="N1472" s="70"/>
    </row>
    <row r="1473" spans="1:14" s="14" customFormat="1">
      <c r="A1473" s="15"/>
      <c r="B1473" s="68"/>
      <c r="C1473" s="69"/>
      <c r="D1473" s="68"/>
      <c r="E1473" s="68"/>
      <c r="M1473" s="15"/>
      <c r="N1473" s="70"/>
    </row>
    <row r="1474" spans="1:14" s="14" customFormat="1">
      <c r="A1474" s="15"/>
      <c r="B1474" s="68"/>
      <c r="C1474" s="69"/>
      <c r="D1474" s="68"/>
      <c r="E1474" s="68"/>
      <c r="M1474" s="15"/>
      <c r="N1474" s="70"/>
    </row>
    <row r="1475" spans="1:14" s="14" customFormat="1">
      <c r="A1475" s="15"/>
      <c r="B1475" s="68"/>
      <c r="C1475" s="69"/>
      <c r="D1475" s="68"/>
      <c r="E1475" s="68"/>
      <c r="M1475" s="15"/>
      <c r="N1475" s="70"/>
    </row>
    <row r="1476" spans="1:14" s="14" customFormat="1">
      <c r="A1476" s="15"/>
      <c r="B1476" s="68"/>
      <c r="C1476" s="69"/>
      <c r="D1476" s="68"/>
      <c r="E1476" s="68"/>
      <c r="M1476" s="15"/>
      <c r="N1476" s="70"/>
    </row>
    <row r="1477" spans="1:14" s="14" customFormat="1">
      <c r="A1477" s="15"/>
      <c r="B1477" s="68"/>
      <c r="C1477" s="69"/>
      <c r="D1477" s="68"/>
      <c r="E1477" s="68"/>
      <c r="M1477" s="15"/>
      <c r="N1477" s="70"/>
    </row>
    <row r="1478" spans="1:14" s="14" customFormat="1">
      <c r="A1478" s="15"/>
      <c r="B1478" s="68"/>
      <c r="C1478" s="69"/>
      <c r="D1478" s="68"/>
      <c r="E1478" s="68"/>
      <c r="M1478" s="15"/>
      <c r="N1478" s="70"/>
    </row>
    <row r="1479" spans="1:14" s="14" customFormat="1">
      <c r="A1479" s="15"/>
      <c r="B1479" s="68"/>
      <c r="C1479" s="69"/>
      <c r="D1479" s="68"/>
      <c r="E1479" s="68"/>
      <c r="M1479" s="15"/>
      <c r="N1479" s="70"/>
    </row>
    <row r="1480" spans="1:14" s="14" customFormat="1">
      <c r="A1480" s="15"/>
      <c r="B1480" s="68"/>
      <c r="C1480" s="69"/>
      <c r="D1480" s="68"/>
      <c r="E1480" s="68"/>
      <c r="M1480" s="15"/>
      <c r="N1480" s="70"/>
    </row>
    <row r="1481" spans="1:14" s="14" customFormat="1">
      <c r="A1481" s="15"/>
      <c r="B1481" s="68"/>
      <c r="C1481" s="69"/>
      <c r="D1481" s="68"/>
      <c r="E1481" s="68"/>
      <c r="M1481" s="15"/>
      <c r="N1481" s="70"/>
    </row>
    <row r="1482" spans="1:14" s="14" customFormat="1">
      <c r="A1482" s="15"/>
      <c r="B1482" s="68"/>
      <c r="C1482" s="69"/>
      <c r="D1482" s="68"/>
      <c r="E1482" s="68"/>
      <c r="M1482" s="15"/>
      <c r="N1482" s="70"/>
    </row>
    <row r="1483" spans="1:14" s="14" customFormat="1">
      <c r="A1483" s="15"/>
      <c r="B1483" s="68"/>
      <c r="C1483" s="69"/>
      <c r="D1483" s="68"/>
      <c r="E1483" s="68"/>
      <c r="M1483" s="15"/>
      <c r="N1483" s="70"/>
    </row>
    <row r="1484" spans="1:14" s="14" customFormat="1">
      <c r="A1484" s="15"/>
      <c r="B1484" s="68"/>
      <c r="C1484" s="69"/>
      <c r="D1484" s="68"/>
      <c r="E1484" s="68"/>
      <c r="M1484" s="15"/>
      <c r="N1484" s="70"/>
    </row>
    <row r="1485" spans="1:14" s="14" customFormat="1">
      <c r="A1485" s="15"/>
      <c r="B1485" s="68"/>
      <c r="C1485" s="69"/>
      <c r="D1485" s="68"/>
      <c r="E1485" s="68"/>
      <c r="M1485" s="15"/>
      <c r="N1485" s="70"/>
    </row>
    <row r="1486" spans="1:14" s="14" customFormat="1">
      <c r="A1486" s="15"/>
      <c r="B1486" s="68"/>
      <c r="C1486" s="69"/>
      <c r="D1486" s="68"/>
      <c r="E1486" s="68"/>
      <c r="M1486" s="15"/>
      <c r="N1486" s="70"/>
    </row>
    <row r="1487" spans="1:14" s="14" customFormat="1">
      <c r="A1487" s="15"/>
      <c r="B1487" s="68"/>
      <c r="C1487" s="69"/>
      <c r="D1487" s="68"/>
      <c r="E1487" s="68"/>
      <c r="M1487" s="15"/>
      <c r="N1487" s="70"/>
    </row>
    <row r="1488" spans="1:14" s="14" customFormat="1">
      <c r="A1488" s="15"/>
      <c r="B1488" s="68"/>
      <c r="C1488" s="69"/>
      <c r="D1488" s="68"/>
      <c r="E1488" s="68"/>
      <c r="M1488" s="15"/>
      <c r="N1488" s="70"/>
    </row>
    <row r="1489" spans="1:14" s="14" customFormat="1">
      <c r="A1489" s="15"/>
      <c r="B1489" s="68"/>
      <c r="C1489" s="69"/>
      <c r="D1489" s="68"/>
      <c r="E1489" s="68"/>
      <c r="M1489" s="15"/>
      <c r="N1489" s="70"/>
    </row>
    <row r="1490" spans="1:14" s="14" customFormat="1">
      <c r="A1490" s="15"/>
      <c r="B1490" s="68"/>
      <c r="C1490" s="69"/>
      <c r="D1490" s="68"/>
      <c r="E1490" s="68"/>
      <c r="M1490" s="15"/>
      <c r="N1490" s="70"/>
    </row>
    <row r="1491" spans="1:14" s="14" customFormat="1">
      <c r="A1491" s="15"/>
      <c r="B1491" s="68"/>
      <c r="C1491" s="69"/>
      <c r="D1491" s="68"/>
      <c r="E1491" s="68"/>
      <c r="M1491" s="15"/>
      <c r="N1491" s="70"/>
    </row>
    <row r="1492" spans="1:14" s="14" customFormat="1">
      <c r="A1492" s="15"/>
      <c r="B1492" s="68"/>
      <c r="C1492" s="69"/>
      <c r="D1492" s="68"/>
      <c r="E1492" s="68"/>
      <c r="M1492" s="15"/>
      <c r="N1492" s="70"/>
    </row>
    <row r="1493" spans="1:14" s="14" customFormat="1">
      <c r="A1493" s="15"/>
      <c r="B1493" s="68"/>
      <c r="C1493" s="69"/>
      <c r="D1493" s="68"/>
      <c r="E1493" s="68"/>
      <c r="M1493" s="15"/>
      <c r="N1493" s="70"/>
    </row>
    <row r="1494" spans="1:14" s="14" customFormat="1">
      <c r="A1494" s="15"/>
      <c r="B1494" s="68"/>
      <c r="C1494" s="69"/>
      <c r="D1494" s="68"/>
      <c r="E1494" s="68"/>
      <c r="M1494" s="15"/>
      <c r="N1494" s="70"/>
    </row>
    <row r="1495" spans="1:14" s="14" customFormat="1">
      <c r="A1495" s="15"/>
      <c r="B1495" s="68"/>
      <c r="C1495" s="69"/>
      <c r="D1495" s="68"/>
      <c r="E1495" s="68"/>
      <c r="M1495" s="15"/>
      <c r="N1495" s="70"/>
    </row>
    <row r="1496" spans="1:14" s="14" customFormat="1">
      <c r="A1496" s="15"/>
      <c r="B1496" s="68"/>
      <c r="C1496" s="69"/>
      <c r="D1496" s="68"/>
      <c r="E1496" s="68"/>
      <c r="M1496" s="15"/>
      <c r="N1496" s="70"/>
    </row>
    <row r="1497" spans="1:14" s="14" customFormat="1">
      <c r="A1497" s="15"/>
      <c r="B1497" s="68"/>
      <c r="C1497" s="69"/>
      <c r="D1497" s="68"/>
      <c r="E1497" s="68"/>
      <c r="M1497" s="15"/>
      <c r="N1497" s="70"/>
    </row>
    <row r="1498" spans="1:14" s="14" customFormat="1">
      <c r="A1498" s="15"/>
      <c r="B1498" s="68"/>
      <c r="C1498" s="69"/>
      <c r="D1498" s="68"/>
      <c r="E1498" s="68"/>
      <c r="M1498" s="15"/>
      <c r="N1498" s="70"/>
    </row>
    <row r="1499" spans="1:14" s="14" customFormat="1">
      <c r="A1499" s="15"/>
      <c r="B1499" s="68"/>
      <c r="C1499" s="69"/>
      <c r="D1499" s="68"/>
      <c r="E1499" s="68"/>
      <c r="M1499" s="15"/>
      <c r="N1499" s="70"/>
    </row>
    <row r="1500" spans="1:14" s="14" customFormat="1">
      <c r="A1500" s="15"/>
      <c r="B1500" s="68"/>
      <c r="C1500" s="69"/>
      <c r="D1500" s="68"/>
      <c r="E1500" s="68"/>
      <c r="M1500" s="15"/>
      <c r="N1500" s="70"/>
    </row>
    <row r="1501" spans="1:14" s="14" customFormat="1">
      <c r="A1501" s="15"/>
      <c r="B1501" s="68"/>
      <c r="C1501" s="69"/>
      <c r="D1501" s="68"/>
      <c r="E1501" s="68"/>
      <c r="M1501" s="15"/>
      <c r="N1501" s="70"/>
    </row>
    <row r="1502" spans="1:14" s="14" customFormat="1">
      <c r="A1502" s="15"/>
      <c r="B1502" s="68"/>
      <c r="C1502" s="69"/>
      <c r="D1502" s="68"/>
      <c r="E1502" s="68"/>
      <c r="M1502" s="15"/>
      <c r="N1502" s="70"/>
    </row>
    <row r="1503" spans="1:14" s="14" customFormat="1">
      <c r="A1503" s="15"/>
      <c r="B1503" s="68"/>
      <c r="C1503" s="69"/>
      <c r="D1503" s="68"/>
      <c r="E1503" s="68"/>
      <c r="M1503" s="15"/>
      <c r="N1503" s="70"/>
    </row>
    <row r="1504" spans="1:14" s="14" customFormat="1">
      <c r="A1504" s="15"/>
      <c r="B1504" s="68"/>
      <c r="C1504" s="69"/>
      <c r="D1504" s="68"/>
      <c r="E1504" s="68"/>
      <c r="M1504" s="15"/>
      <c r="N1504" s="70"/>
    </row>
    <row r="1505" spans="1:14" s="14" customFormat="1">
      <c r="A1505" s="15"/>
      <c r="B1505" s="68"/>
      <c r="C1505" s="69"/>
      <c r="D1505" s="68"/>
      <c r="E1505" s="68"/>
      <c r="M1505" s="15"/>
      <c r="N1505" s="70"/>
    </row>
    <row r="1506" spans="1:14" s="14" customFormat="1">
      <c r="A1506" s="15"/>
      <c r="B1506" s="68"/>
      <c r="C1506" s="69"/>
      <c r="D1506" s="68"/>
      <c r="E1506" s="68"/>
      <c r="M1506" s="15"/>
      <c r="N1506" s="70"/>
    </row>
    <row r="1507" spans="1:14" s="14" customFormat="1">
      <c r="A1507" s="15"/>
      <c r="B1507" s="68"/>
      <c r="C1507" s="69"/>
      <c r="D1507" s="68"/>
      <c r="E1507" s="68"/>
      <c r="M1507" s="15"/>
      <c r="N1507" s="70"/>
    </row>
    <row r="1508" spans="1:14" s="14" customFormat="1">
      <c r="A1508" s="15"/>
      <c r="B1508" s="68"/>
      <c r="C1508" s="69"/>
      <c r="D1508" s="68"/>
      <c r="E1508" s="68"/>
      <c r="M1508" s="15"/>
      <c r="N1508" s="70"/>
    </row>
    <row r="1509" spans="1:14" s="14" customFormat="1">
      <c r="A1509" s="15"/>
      <c r="B1509" s="68"/>
      <c r="C1509" s="69"/>
      <c r="D1509" s="68"/>
      <c r="E1509" s="68"/>
      <c r="M1509" s="15"/>
      <c r="N1509" s="70"/>
    </row>
    <row r="1510" spans="1:14" s="14" customFormat="1">
      <c r="A1510" s="15"/>
      <c r="B1510" s="68"/>
      <c r="C1510" s="69"/>
      <c r="D1510" s="68"/>
      <c r="E1510" s="68"/>
      <c r="M1510" s="15"/>
      <c r="N1510" s="70"/>
    </row>
    <row r="1511" spans="1:14" s="14" customFormat="1">
      <c r="A1511" s="15"/>
      <c r="B1511" s="68"/>
      <c r="C1511" s="69"/>
      <c r="D1511" s="68"/>
      <c r="E1511" s="68"/>
      <c r="M1511" s="15"/>
      <c r="N1511" s="70"/>
    </row>
    <row r="1512" spans="1:14" s="14" customFormat="1">
      <c r="A1512" s="15"/>
      <c r="B1512" s="68"/>
      <c r="C1512" s="69"/>
      <c r="D1512" s="68"/>
      <c r="E1512" s="68"/>
      <c r="M1512" s="15"/>
      <c r="N1512" s="70"/>
    </row>
    <row r="1513" spans="1:14" s="14" customFormat="1">
      <c r="A1513" s="15"/>
      <c r="B1513" s="68"/>
      <c r="C1513" s="69"/>
      <c r="D1513" s="68"/>
      <c r="E1513" s="68"/>
      <c r="M1513" s="15"/>
      <c r="N1513" s="70"/>
    </row>
    <row r="1514" spans="1:14" s="14" customFormat="1">
      <c r="A1514" s="15"/>
      <c r="B1514" s="68"/>
      <c r="C1514" s="69"/>
      <c r="D1514" s="68"/>
      <c r="E1514" s="68"/>
      <c r="M1514" s="15"/>
      <c r="N1514" s="70"/>
    </row>
    <row r="1515" spans="1:14" s="14" customFormat="1">
      <c r="A1515" s="15"/>
      <c r="B1515" s="68"/>
      <c r="C1515" s="69"/>
      <c r="D1515" s="68"/>
      <c r="E1515" s="68"/>
      <c r="M1515" s="15"/>
      <c r="N1515" s="70"/>
    </row>
    <row r="1516" spans="1:14" s="14" customFormat="1">
      <c r="A1516" s="15"/>
      <c r="B1516" s="68"/>
      <c r="C1516" s="69"/>
      <c r="D1516" s="68"/>
      <c r="E1516" s="68"/>
      <c r="M1516" s="15"/>
      <c r="N1516" s="70"/>
    </row>
    <row r="1517" spans="1:14" s="14" customFormat="1">
      <c r="A1517" s="15"/>
      <c r="B1517" s="68"/>
      <c r="C1517" s="69"/>
      <c r="D1517" s="68"/>
      <c r="E1517" s="68"/>
      <c r="M1517" s="15"/>
      <c r="N1517" s="70"/>
    </row>
    <row r="1518" spans="1:14" s="14" customFormat="1">
      <c r="A1518" s="15"/>
      <c r="B1518" s="68"/>
      <c r="C1518" s="69"/>
      <c r="D1518" s="68"/>
      <c r="E1518" s="68"/>
      <c r="M1518" s="15"/>
      <c r="N1518" s="70"/>
    </row>
    <row r="1519" spans="1:14" s="14" customFormat="1">
      <c r="A1519" s="15"/>
      <c r="B1519" s="68"/>
      <c r="C1519" s="69"/>
      <c r="D1519" s="68"/>
      <c r="E1519" s="68"/>
      <c r="M1519" s="15"/>
      <c r="N1519" s="70"/>
    </row>
    <row r="1520" spans="1:14" s="14" customFormat="1">
      <c r="A1520" s="15"/>
      <c r="B1520" s="68"/>
      <c r="C1520" s="69"/>
      <c r="D1520" s="68"/>
      <c r="E1520" s="68"/>
      <c r="M1520" s="15"/>
      <c r="N1520" s="70"/>
    </row>
    <row r="1521" spans="1:14" s="14" customFormat="1">
      <c r="A1521" s="15"/>
      <c r="B1521" s="68"/>
      <c r="C1521" s="69"/>
      <c r="D1521" s="68"/>
      <c r="E1521" s="68"/>
      <c r="M1521" s="15"/>
      <c r="N1521" s="70"/>
    </row>
    <row r="1522" spans="1:14" s="14" customFormat="1">
      <c r="A1522" s="15"/>
      <c r="B1522" s="68"/>
      <c r="C1522" s="69"/>
      <c r="D1522" s="68"/>
      <c r="E1522" s="68"/>
      <c r="M1522" s="15"/>
      <c r="N1522" s="70"/>
    </row>
    <row r="1523" spans="1:14" s="14" customFormat="1">
      <c r="A1523" s="15"/>
      <c r="B1523" s="68"/>
      <c r="C1523" s="69"/>
      <c r="D1523" s="68"/>
      <c r="E1523" s="68"/>
      <c r="M1523" s="15"/>
      <c r="N1523" s="70"/>
    </row>
    <row r="1524" spans="1:14" s="14" customFormat="1">
      <c r="A1524" s="15"/>
      <c r="B1524" s="68"/>
      <c r="C1524" s="69"/>
      <c r="D1524" s="68"/>
      <c r="E1524" s="68"/>
      <c r="M1524" s="15"/>
      <c r="N1524" s="70"/>
    </row>
    <row r="1525" spans="1:14" s="14" customFormat="1">
      <c r="A1525" s="15"/>
      <c r="B1525" s="68"/>
      <c r="C1525" s="69"/>
      <c r="D1525" s="68"/>
      <c r="E1525" s="68"/>
      <c r="M1525" s="15"/>
      <c r="N1525" s="70"/>
    </row>
    <row r="1526" spans="1:14" s="14" customFormat="1">
      <c r="A1526" s="15"/>
      <c r="B1526" s="68"/>
      <c r="C1526" s="69"/>
      <c r="D1526" s="68"/>
      <c r="E1526" s="68"/>
      <c r="M1526" s="15"/>
      <c r="N1526" s="70"/>
    </row>
    <row r="1527" spans="1:14" s="14" customFormat="1">
      <c r="A1527" s="15"/>
      <c r="B1527" s="68"/>
      <c r="C1527" s="69"/>
      <c r="D1527" s="68"/>
      <c r="E1527" s="68"/>
      <c r="M1527" s="15"/>
      <c r="N1527" s="70"/>
    </row>
    <row r="1528" spans="1:14" s="14" customFormat="1">
      <c r="A1528" s="15"/>
      <c r="B1528" s="68"/>
      <c r="C1528" s="69"/>
      <c r="D1528" s="68"/>
      <c r="E1528" s="68"/>
      <c r="M1528" s="15"/>
      <c r="N1528" s="70"/>
    </row>
    <row r="1529" spans="1:14" s="14" customFormat="1">
      <c r="A1529" s="15"/>
      <c r="B1529" s="68"/>
      <c r="C1529" s="69"/>
      <c r="D1529" s="68"/>
      <c r="E1529" s="68"/>
      <c r="M1529" s="15"/>
      <c r="N1529" s="70"/>
    </row>
    <row r="1530" spans="1:14" s="14" customFormat="1">
      <c r="A1530" s="15"/>
      <c r="B1530" s="68"/>
      <c r="C1530" s="69"/>
      <c r="D1530" s="68"/>
      <c r="E1530" s="68"/>
      <c r="M1530" s="15"/>
      <c r="N1530" s="70"/>
    </row>
    <row r="1531" spans="1:14" s="14" customFormat="1">
      <c r="A1531" s="15"/>
      <c r="B1531" s="68"/>
      <c r="C1531" s="69"/>
      <c r="D1531" s="68"/>
      <c r="E1531" s="68"/>
      <c r="M1531" s="15"/>
      <c r="N1531" s="70"/>
    </row>
    <row r="1532" spans="1:14" s="14" customFormat="1">
      <c r="A1532" s="15"/>
      <c r="B1532" s="68"/>
      <c r="C1532" s="69"/>
      <c r="D1532" s="68"/>
      <c r="E1532" s="68"/>
      <c r="M1532" s="15"/>
      <c r="N1532" s="70"/>
    </row>
    <row r="1533" spans="1:14" s="14" customFormat="1">
      <c r="A1533" s="15"/>
      <c r="B1533" s="68"/>
      <c r="C1533" s="69"/>
      <c r="D1533" s="68"/>
      <c r="E1533" s="68"/>
      <c r="M1533" s="15"/>
      <c r="N1533" s="70"/>
    </row>
    <row r="1534" spans="1:14" s="14" customFormat="1">
      <c r="A1534" s="15"/>
      <c r="B1534" s="68"/>
      <c r="C1534" s="69"/>
      <c r="D1534" s="68"/>
      <c r="E1534" s="68"/>
      <c r="M1534" s="15"/>
      <c r="N1534" s="70"/>
    </row>
    <row r="1535" spans="1:14" s="14" customFormat="1">
      <c r="A1535" s="15"/>
      <c r="B1535" s="68"/>
      <c r="C1535" s="69"/>
      <c r="D1535" s="68"/>
      <c r="E1535" s="68"/>
      <c r="M1535" s="15"/>
      <c r="N1535" s="70"/>
    </row>
    <row r="1536" spans="1:14" s="14" customFormat="1">
      <c r="A1536" s="15"/>
      <c r="B1536" s="68"/>
      <c r="C1536" s="69"/>
      <c r="D1536" s="68"/>
      <c r="E1536" s="68"/>
      <c r="M1536" s="15"/>
      <c r="N1536" s="70"/>
    </row>
    <row r="1537" spans="1:14" s="14" customFormat="1">
      <c r="A1537" s="15"/>
      <c r="B1537" s="68"/>
      <c r="C1537" s="69"/>
      <c r="D1537" s="68"/>
      <c r="E1537" s="68"/>
      <c r="M1537" s="15"/>
      <c r="N1537" s="70"/>
    </row>
    <row r="1538" spans="1:14" s="14" customFormat="1">
      <c r="A1538" s="15"/>
      <c r="B1538" s="68"/>
      <c r="C1538" s="69"/>
      <c r="D1538" s="68"/>
      <c r="E1538" s="68"/>
      <c r="M1538" s="15"/>
      <c r="N1538" s="70"/>
    </row>
    <row r="1539" spans="1:14" s="14" customFormat="1">
      <c r="A1539" s="15"/>
      <c r="B1539" s="68"/>
      <c r="C1539" s="69"/>
      <c r="D1539" s="68"/>
      <c r="E1539" s="68"/>
      <c r="M1539" s="15"/>
      <c r="N1539" s="70"/>
    </row>
    <row r="1540" spans="1:14" s="14" customFormat="1">
      <c r="A1540" s="15"/>
      <c r="B1540" s="68"/>
      <c r="C1540" s="69"/>
      <c r="D1540" s="68"/>
      <c r="E1540" s="68"/>
      <c r="M1540" s="15"/>
      <c r="N1540" s="70"/>
    </row>
    <row r="1541" spans="1:14" s="14" customFormat="1">
      <c r="A1541" s="15"/>
      <c r="B1541" s="68"/>
      <c r="C1541" s="69"/>
      <c r="D1541" s="68"/>
      <c r="E1541" s="68"/>
      <c r="M1541" s="15"/>
      <c r="N1541" s="70"/>
    </row>
    <row r="1542" spans="1:14" s="14" customFormat="1">
      <c r="A1542" s="15"/>
      <c r="B1542" s="68"/>
      <c r="C1542" s="69"/>
      <c r="D1542" s="68"/>
      <c r="E1542" s="68"/>
      <c r="M1542" s="15"/>
      <c r="N1542" s="70"/>
    </row>
    <row r="1543" spans="1:14" s="14" customFormat="1">
      <c r="A1543" s="15"/>
      <c r="B1543" s="68"/>
      <c r="C1543" s="69"/>
      <c r="D1543" s="68"/>
      <c r="E1543" s="68"/>
      <c r="M1543" s="15"/>
      <c r="N1543" s="70"/>
    </row>
    <row r="1544" spans="1:14" s="14" customFormat="1">
      <c r="A1544" s="15"/>
      <c r="B1544" s="68"/>
      <c r="C1544" s="69"/>
      <c r="D1544" s="68"/>
      <c r="E1544" s="68"/>
      <c r="M1544" s="15"/>
      <c r="N1544" s="70"/>
    </row>
    <row r="1545" spans="1:14" s="14" customFormat="1">
      <c r="A1545" s="15"/>
      <c r="B1545" s="68"/>
      <c r="C1545" s="69"/>
      <c r="D1545" s="68"/>
      <c r="E1545" s="68"/>
      <c r="M1545" s="15"/>
      <c r="N1545" s="70"/>
    </row>
    <row r="1546" spans="1:14" s="14" customFormat="1">
      <c r="A1546" s="15"/>
      <c r="B1546" s="68"/>
      <c r="C1546" s="69"/>
      <c r="D1546" s="68"/>
      <c r="E1546" s="68"/>
      <c r="M1546" s="15"/>
      <c r="N1546" s="70"/>
    </row>
    <row r="1547" spans="1:14" s="14" customFormat="1">
      <c r="A1547" s="15"/>
      <c r="B1547" s="68"/>
      <c r="C1547" s="69"/>
      <c r="D1547" s="68"/>
      <c r="E1547" s="68"/>
      <c r="M1547" s="15"/>
      <c r="N1547" s="70"/>
    </row>
    <row r="1548" spans="1:14" s="14" customFormat="1">
      <c r="A1548" s="15"/>
      <c r="B1548" s="68"/>
      <c r="C1548" s="69"/>
      <c r="D1548" s="68"/>
      <c r="E1548" s="68"/>
      <c r="M1548" s="15"/>
      <c r="N1548" s="70"/>
    </row>
    <row r="1549" spans="1:14" s="14" customFormat="1">
      <c r="A1549" s="15"/>
      <c r="B1549" s="68"/>
      <c r="C1549" s="69"/>
      <c r="D1549" s="68"/>
      <c r="E1549" s="68"/>
      <c r="M1549" s="15"/>
      <c r="N1549" s="70"/>
    </row>
    <row r="1550" spans="1:14" s="14" customFormat="1">
      <c r="A1550" s="15"/>
      <c r="B1550" s="68"/>
      <c r="C1550" s="69"/>
      <c r="D1550" s="68"/>
      <c r="E1550" s="68"/>
      <c r="M1550" s="15"/>
      <c r="N1550" s="70"/>
    </row>
    <row r="1551" spans="1:14" s="14" customFormat="1">
      <c r="A1551" s="15"/>
      <c r="B1551" s="68"/>
      <c r="C1551" s="69"/>
      <c r="D1551" s="68"/>
      <c r="E1551" s="68"/>
      <c r="M1551" s="15"/>
      <c r="N1551" s="70"/>
    </row>
    <row r="1552" spans="1:14" s="14" customFormat="1">
      <c r="A1552" s="15"/>
      <c r="B1552" s="68"/>
      <c r="C1552" s="69"/>
      <c r="D1552" s="68"/>
      <c r="E1552" s="68"/>
      <c r="M1552" s="15"/>
      <c r="N1552" s="70"/>
    </row>
    <row r="1553" spans="1:14" s="14" customFormat="1">
      <c r="A1553" s="15"/>
      <c r="B1553" s="68"/>
      <c r="C1553" s="69"/>
      <c r="D1553" s="68"/>
      <c r="E1553" s="68"/>
      <c r="M1553" s="15"/>
      <c r="N1553" s="70"/>
    </row>
    <row r="1554" spans="1:14" s="14" customFormat="1">
      <c r="A1554" s="15"/>
      <c r="B1554" s="68"/>
      <c r="C1554" s="69"/>
      <c r="D1554" s="68"/>
      <c r="E1554" s="68"/>
      <c r="M1554" s="15"/>
      <c r="N1554" s="70"/>
    </row>
    <row r="1555" spans="1:14" s="14" customFormat="1">
      <c r="A1555" s="15"/>
      <c r="B1555" s="68"/>
      <c r="C1555" s="69"/>
      <c r="D1555" s="68"/>
      <c r="E1555" s="68"/>
      <c r="M1555" s="15"/>
      <c r="N1555" s="70"/>
    </row>
    <row r="1556" spans="1:14" s="14" customFormat="1">
      <c r="A1556" s="15"/>
      <c r="B1556" s="68"/>
      <c r="C1556" s="69"/>
      <c r="D1556" s="68"/>
      <c r="E1556" s="68"/>
      <c r="M1556" s="15"/>
      <c r="N1556" s="70"/>
    </row>
    <row r="1557" spans="1:14" s="14" customFormat="1">
      <c r="A1557" s="15"/>
      <c r="B1557" s="68"/>
      <c r="C1557" s="69"/>
      <c r="D1557" s="68"/>
      <c r="E1557" s="68"/>
      <c r="M1557" s="15"/>
      <c r="N1557" s="70"/>
    </row>
    <row r="1558" spans="1:14" s="14" customFormat="1">
      <c r="A1558" s="15"/>
      <c r="B1558" s="68"/>
      <c r="C1558" s="69"/>
      <c r="D1558" s="68"/>
      <c r="E1558" s="68"/>
      <c r="M1558" s="15"/>
      <c r="N1558" s="70"/>
    </row>
    <row r="1559" spans="1:14" s="14" customFormat="1">
      <c r="A1559" s="15"/>
      <c r="B1559" s="68"/>
      <c r="C1559" s="69"/>
      <c r="D1559" s="68"/>
      <c r="E1559" s="68"/>
      <c r="M1559" s="15"/>
      <c r="N1559" s="70"/>
    </row>
    <row r="1560" spans="1:14" s="14" customFormat="1">
      <c r="A1560" s="15"/>
      <c r="B1560" s="68"/>
      <c r="C1560" s="69"/>
      <c r="D1560" s="68"/>
      <c r="E1560" s="68"/>
      <c r="M1560" s="15"/>
      <c r="N1560" s="70"/>
    </row>
    <row r="1561" spans="1:14" s="14" customFormat="1">
      <c r="A1561" s="15"/>
      <c r="B1561" s="68"/>
      <c r="C1561" s="69"/>
      <c r="D1561" s="68"/>
      <c r="E1561" s="68"/>
      <c r="M1561" s="15"/>
      <c r="N1561" s="70"/>
    </row>
    <row r="1562" spans="1:14" s="14" customFormat="1">
      <c r="A1562" s="15"/>
      <c r="B1562" s="68"/>
      <c r="C1562" s="69"/>
      <c r="D1562" s="68"/>
      <c r="E1562" s="68"/>
      <c r="M1562" s="15"/>
      <c r="N1562" s="70"/>
    </row>
    <row r="1563" spans="1:14" s="14" customFormat="1">
      <c r="A1563" s="15"/>
      <c r="B1563" s="68"/>
      <c r="C1563" s="69"/>
      <c r="D1563" s="68"/>
      <c r="E1563" s="68"/>
      <c r="M1563" s="15"/>
      <c r="N1563" s="70"/>
    </row>
    <row r="1564" spans="1:14" s="14" customFormat="1">
      <c r="A1564" s="15"/>
      <c r="B1564" s="68"/>
      <c r="C1564" s="69"/>
      <c r="D1564" s="68"/>
      <c r="E1564" s="68"/>
      <c r="M1564" s="15"/>
      <c r="N1564" s="70"/>
    </row>
    <row r="1565" spans="1:14" s="14" customFormat="1">
      <c r="A1565" s="15"/>
      <c r="B1565" s="68"/>
      <c r="C1565" s="69"/>
      <c r="D1565" s="68"/>
      <c r="E1565" s="68"/>
      <c r="M1565" s="15"/>
      <c r="N1565" s="70"/>
    </row>
    <row r="1566" spans="1:14" s="14" customFormat="1">
      <c r="A1566" s="15"/>
      <c r="B1566" s="68"/>
      <c r="C1566" s="69"/>
      <c r="D1566" s="68"/>
      <c r="E1566" s="68"/>
      <c r="M1566" s="15"/>
      <c r="N1566" s="70"/>
    </row>
    <row r="1567" spans="1:14" s="14" customFormat="1">
      <c r="A1567" s="15"/>
      <c r="B1567" s="68"/>
      <c r="C1567" s="69"/>
      <c r="D1567" s="68"/>
      <c r="E1567" s="68"/>
      <c r="M1567" s="15"/>
      <c r="N1567" s="70"/>
    </row>
    <row r="1568" spans="1:14" s="14" customFormat="1">
      <c r="A1568" s="15"/>
      <c r="B1568" s="68"/>
      <c r="C1568" s="69"/>
      <c r="D1568" s="68"/>
      <c r="E1568" s="68"/>
      <c r="M1568" s="15"/>
      <c r="N1568" s="70"/>
    </row>
    <row r="1569" spans="1:14" s="14" customFormat="1">
      <c r="A1569" s="15"/>
      <c r="B1569" s="68"/>
      <c r="C1569" s="69"/>
      <c r="D1569" s="68"/>
      <c r="E1569" s="68"/>
      <c r="M1569" s="15"/>
      <c r="N1569" s="70"/>
    </row>
    <row r="1570" spans="1:14" s="14" customFormat="1">
      <c r="A1570" s="15"/>
      <c r="B1570" s="68"/>
      <c r="C1570" s="69"/>
      <c r="D1570" s="68"/>
      <c r="E1570" s="68"/>
      <c r="M1570" s="15"/>
      <c r="N1570" s="70"/>
    </row>
    <row r="1571" spans="1:14" s="14" customFormat="1">
      <c r="A1571" s="15"/>
      <c r="B1571" s="68"/>
      <c r="C1571" s="69"/>
      <c r="D1571" s="68"/>
      <c r="E1571" s="68"/>
      <c r="M1571" s="15"/>
      <c r="N1571" s="70"/>
    </row>
    <row r="1572" spans="1:14" s="14" customFormat="1">
      <c r="A1572" s="15"/>
      <c r="B1572" s="68"/>
      <c r="C1572" s="69"/>
      <c r="D1572" s="68"/>
      <c r="E1572" s="68"/>
      <c r="M1572" s="15"/>
      <c r="N1572" s="70"/>
    </row>
    <row r="1573" spans="1:14" s="14" customFormat="1">
      <c r="A1573" s="15"/>
      <c r="B1573" s="68"/>
      <c r="C1573" s="69"/>
      <c r="D1573" s="68"/>
      <c r="E1573" s="68"/>
      <c r="M1573" s="15"/>
      <c r="N1573" s="70"/>
    </row>
    <row r="1574" spans="1:14" s="14" customFormat="1">
      <c r="A1574" s="15"/>
      <c r="B1574" s="68"/>
      <c r="C1574" s="69"/>
      <c r="D1574" s="68"/>
      <c r="E1574" s="68"/>
      <c r="M1574" s="15"/>
      <c r="N1574" s="70"/>
    </row>
    <row r="1575" spans="1:14" s="14" customFormat="1">
      <c r="A1575" s="15"/>
      <c r="B1575" s="68"/>
      <c r="C1575" s="69"/>
      <c r="D1575" s="68"/>
      <c r="E1575" s="68"/>
      <c r="M1575" s="15"/>
      <c r="N1575" s="70"/>
    </row>
    <row r="1576" spans="1:14" s="14" customFormat="1">
      <c r="A1576" s="15"/>
      <c r="B1576" s="68"/>
      <c r="C1576" s="69"/>
      <c r="D1576" s="68"/>
      <c r="E1576" s="68"/>
      <c r="M1576" s="15"/>
      <c r="N1576" s="70"/>
    </row>
    <row r="1577" spans="1:14" s="14" customFormat="1">
      <c r="A1577" s="15"/>
      <c r="B1577" s="68"/>
      <c r="C1577" s="69"/>
      <c r="D1577" s="68"/>
      <c r="E1577" s="68"/>
      <c r="M1577" s="15"/>
      <c r="N1577" s="70"/>
    </row>
    <row r="1578" spans="1:14" s="14" customFormat="1">
      <c r="A1578" s="15"/>
      <c r="B1578" s="68"/>
      <c r="C1578" s="69"/>
      <c r="D1578" s="68"/>
      <c r="E1578" s="68"/>
      <c r="M1578" s="15"/>
      <c r="N1578" s="70"/>
    </row>
    <row r="1579" spans="1:14" s="14" customFormat="1">
      <c r="A1579" s="15"/>
      <c r="B1579" s="68"/>
      <c r="C1579" s="69"/>
      <c r="D1579" s="68"/>
      <c r="E1579" s="68"/>
      <c r="M1579" s="15"/>
      <c r="N1579" s="70"/>
    </row>
    <row r="1580" spans="1:14" s="14" customFormat="1">
      <c r="A1580" s="15"/>
      <c r="B1580" s="68"/>
      <c r="C1580" s="69"/>
      <c r="D1580" s="68"/>
      <c r="E1580" s="68"/>
      <c r="M1580" s="15"/>
      <c r="N1580" s="70"/>
    </row>
    <row r="1581" spans="1:14" s="14" customFormat="1">
      <c r="A1581" s="15"/>
      <c r="B1581" s="68"/>
      <c r="C1581" s="69"/>
      <c r="D1581" s="68"/>
      <c r="E1581" s="68"/>
      <c r="M1581" s="15"/>
      <c r="N1581" s="70"/>
    </row>
    <row r="1582" spans="1:14" s="14" customFormat="1">
      <c r="A1582" s="15"/>
      <c r="B1582" s="68"/>
      <c r="C1582" s="69"/>
      <c r="D1582" s="68"/>
      <c r="E1582" s="68"/>
      <c r="M1582" s="15"/>
      <c r="N1582" s="70"/>
    </row>
    <row r="1583" spans="1:14" s="14" customFormat="1">
      <c r="A1583" s="15"/>
      <c r="B1583" s="68"/>
      <c r="C1583" s="69"/>
      <c r="D1583" s="68"/>
      <c r="E1583" s="68"/>
      <c r="M1583" s="15"/>
      <c r="N1583" s="70"/>
    </row>
    <row r="1584" spans="1:14" s="14" customFormat="1">
      <c r="A1584" s="15"/>
      <c r="B1584" s="68"/>
      <c r="C1584" s="69"/>
      <c r="D1584" s="68"/>
      <c r="E1584" s="68"/>
      <c r="M1584" s="15"/>
      <c r="N1584" s="70"/>
    </row>
    <row r="1585" spans="1:14" s="14" customFormat="1">
      <c r="A1585" s="15"/>
      <c r="B1585" s="68"/>
      <c r="C1585" s="69"/>
      <c r="D1585" s="68"/>
      <c r="E1585" s="68"/>
      <c r="M1585" s="15"/>
      <c r="N1585" s="70"/>
    </row>
    <row r="1586" spans="1:14" s="14" customFormat="1">
      <c r="A1586" s="15"/>
      <c r="B1586" s="68"/>
      <c r="C1586" s="69"/>
      <c r="D1586" s="68"/>
      <c r="E1586" s="68"/>
      <c r="M1586" s="15"/>
      <c r="N1586" s="70"/>
    </row>
    <row r="1587" spans="1:14" s="14" customFormat="1">
      <c r="A1587" s="15"/>
      <c r="B1587" s="68"/>
      <c r="C1587" s="69"/>
      <c r="D1587" s="68"/>
      <c r="E1587" s="68"/>
      <c r="M1587" s="15"/>
      <c r="N1587" s="70"/>
    </row>
    <row r="1588" spans="1:14" s="14" customFormat="1">
      <c r="A1588" s="15"/>
      <c r="B1588" s="68"/>
      <c r="C1588" s="69"/>
      <c r="D1588" s="68"/>
      <c r="E1588" s="68"/>
      <c r="M1588" s="15"/>
      <c r="N1588" s="70"/>
    </row>
    <row r="1589" spans="1:14" s="14" customFormat="1">
      <c r="A1589" s="15"/>
      <c r="B1589" s="68"/>
      <c r="C1589" s="69"/>
      <c r="D1589" s="68"/>
      <c r="E1589" s="68"/>
      <c r="M1589" s="15"/>
      <c r="N1589" s="70"/>
    </row>
    <row r="1590" spans="1:14" s="14" customFormat="1">
      <c r="A1590" s="15"/>
      <c r="B1590" s="68"/>
      <c r="C1590" s="69"/>
      <c r="D1590" s="68"/>
      <c r="E1590" s="68"/>
      <c r="M1590" s="15"/>
      <c r="N1590" s="70"/>
    </row>
    <row r="1591" spans="1:14" s="14" customFormat="1">
      <c r="A1591" s="15"/>
      <c r="B1591" s="68"/>
      <c r="C1591" s="69"/>
      <c r="D1591" s="68"/>
      <c r="E1591" s="68"/>
      <c r="M1591" s="15"/>
      <c r="N1591" s="70"/>
    </row>
    <row r="1592" spans="1:14" s="14" customFormat="1">
      <c r="A1592" s="15"/>
      <c r="B1592" s="68"/>
      <c r="C1592" s="69"/>
      <c r="D1592" s="68"/>
      <c r="E1592" s="68"/>
      <c r="M1592" s="15"/>
      <c r="N1592" s="70"/>
    </row>
    <row r="1593" spans="1:14" s="14" customFormat="1">
      <c r="A1593" s="15"/>
      <c r="B1593" s="68"/>
      <c r="C1593" s="69"/>
      <c r="D1593" s="68"/>
      <c r="E1593" s="68"/>
      <c r="M1593" s="15"/>
      <c r="N1593" s="70"/>
    </row>
    <row r="1594" spans="1:14" s="14" customFormat="1">
      <c r="A1594" s="15"/>
      <c r="B1594" s="68"/>
      <c r="C1594" s="69"/>
      <c r="D1594" s="68"/>
      <c r="E1594" s="68"/>
      <c r="M1594" s="15"/>
      <c r="N1594" s="70"/>
    </row>
    <row r="1595" spans="1:14" s="14" customFormat="1">
      <c r="A1595" s="15"/>
      <c r="B1595" s="68"/>
      <c r="C1595" s="69"/>
      <c r="D1595" s="68"/>
      <c r="E1595" s="68"/>
      <c r="M1595" s="15"/>
      <c r="N1595" s="70"/>
    </row>
    <row r="1596" spans="1:14" s="14" customFormat="1">
      <c r="A1596" s="15"/>
      <c r="B1596" s="68"/>
      <c r="C1596" s="69"/>
      <c r="D1596" s="68"/>
      <c r="E1596" s="68"/>
      <c r="M1596" s="15"/>
      <c r="N1596" s="70"/>
    </row>
    <row r="1597" spans="1:14" s="14" customFormat="1">
      <c r="A1597" s="15"/>
      <c r="B1597" s="68"/>
      <c r="C1597" s="69"/>
      <c r="D1597" s="68"/>
      <c r="E1597" s="68"/>
      <c r="M1597" s="15"/>
      <c r="N1597" s="70"/>
    </row>
    <row r="1598" spans="1:14" s="14" customFormat="1">
      <c r="A1598" s="15"/>
      <c r="B1598" s="68"/>
      <c r="C1598" s="69"/>
      <c r="D1598" s="68"/>
      <c r="E1598" s="68"/>
      <c r="M1598" s="15"/>
      <c r="N1598" s="70"/>
    </row>
    <row r="1599" spans="1:14" s="14" customFormat="1">
      <c r="A1599" s="15"/>
      <c r="B1599" s="68"/>
      <c r="C1599" s="69"/>
      <c r="D1599" s="68"/>
      <c r="E1599" s="68"/>
      <c r="M1599" s="15"/>
      <c r="N1599" s="70"/>
    </row>
    <row r="1600" spans="1:14" s="14" customFormat="1">
      <c r="A1600" s="15"/>
      <c r="B1600" s="68"/>
      <c r="C1600" s="69"/>
      <c r="D1600" s="68"/>
      <c r="E1600" s="68"/>
      <c r="M1600" s="15"/>
      <c r="N1600" s="70"/>
    </row>
    <row r="1601" spans="1:14" s="14" customFormat="1">
      <c r="A1601" s="15"/>
      <c r="B1601" s="68"/>
      <c r="C1601" s="69"/>
      <c r="D1601" s="68"/>
      <c r="E1601" s="68"/>
      <c r="M1601" s="15"/>
      <c r="N1601" s="70"/>
    </row>
    <row r="1602" spans="1:14" s="14" customFormat="1">
      <c r="A1602" s="15"/>
      <c r="B1602" s="68"/>
      <c r="C1602" s="69"/>
      <c r="D1602" s="68"/>
      <c r="E1602" s="68"/>
      <c r="M1602" s="15"/>
      <c r="N1602" s="70"/>
    </row>
    <row r="1603" spans="1:14" s="14" customFormat="1">
      <c r="A1603" s="15"/>
      <c r="B1603" s="68"/>
      <c r="C1603" s="69"/>
      <c r="D1603" s="68"/>
      <c r="E1603" s="68"/>
      <c r="M1603" s="15"/>
      <c r="N1603" s="70"/>
    </row>
    <row r="1604" spans="1:14" s="14" customFormat="1">
      <c r="A1604" s="15"/>
      <c r="B1604" s="68"/>
      <c r="C1604" s="69"/>
      <c r="D1604" s="68"/>
      <c r="E1604" s="68"/>
      <c r="M1604" s="15"/>
      <c r="N1604" s="70"/>
    </row>
    <row r="1605" spans="1:14" s="14" customFormat="1">
      <c r="A1605" s="15"/>
      <c r="B1605" s="68"/>
      <c r="C1605" s="69"/>
      <c r="D1605" s="68"/>
      <c r="E1605" s="68"/>
      <c r="M1605" s="15"/>
      <c r="N1605" s="70"/>
    </row>
    <row r="1606" spans="1:14" s="14" customFormat="1">
      <c r="A1606" s="15"/>
      <c r="B1606" s="68"/>
      <c r="C1606" s="69"/>
      <c r="D1606" s="68"/>
      <c r="E1606" s="68"/>
      <c r="M1606" s="15"/>
      <c r="N1606" s="70"/>
    </row>
    <row r="1607" spans="1:14" s="14" customFormat="1">
      <c r="A1607" s="15"/>
      <c r="B1607" s="68"/>
      <c r="C1607" s="69"/>
      <c r="D1607" s="68"/>
      <c r="E1607" s="68"/>
      <c r="M1607" s="15"/>
      <c r="N1607" s="70"/>
    </row>
    <row r="1608" spans="1:14" s="14" customFormat="1">
      <c r="A1608" s="15"/>
      <c r="B1608" s="68"/>
      <c r="C1608" s="69"/>
      <c r="D1608" s="68"/>
      <c r="E1608" s="68"/>
      <c r="M1608" s="15"/>
      <c r="N1608" s="70"/>
    </row>
    <row r="1609" spans="1:14" s="14" customFormat="1">
      <c r="A1609" s="15"/>
      <c r="B1609" s="68"/>
      <c r="C1609" s="69"/>
      <c r="D1609" s="68"/>
      <c r="E1609" s="68"/>
      <c r="M1609" s="15"/>
      <c r="N1609" s="70"/>
    </row>
    <row r="1610" spans="1:14" s="14" customFormat="1">
      <c r="A1610" s="15"/>
      <c r="B1610" s="68"/>
      <c r="C1610" s="69"/>
      <c r="D1610" s="68"/>
      <c r="E1610" s="68"/>
      <c r="M1610" s="15"/>
      <c r="N1610" s="70"/>
    </row>
    <row r="1611" spans="1:14" s="14" customFormat="1">
      <c r="A1611" s="15"/>
      <c r="B1611" s="68"/>
      <c r="C1611" s="69"/>
      <c r="D1611" s="68"/>
      <c r="E1611" s="68"/>
      <c r="M1611" s="15"/>
      <c r="N1611" s="70"/>
    </row>
    <row r="1612" spans="1:14" s="14" customFormat="1">
      <c r="A1612" s="15"/>
      <c r="B1612" s="68"/>
      <c r="C1612" s="69"/>
      <c r="D1612" s="68"/>
      <c r="E1612" s="68"/>
      <c r="M1612" s="15"/>
      <c r="N1612" s="70"/>
    </row>
    <row r="1613" spans="1:14" s="14" customFormat="1">
      <c r="A1613" s="15"/>
      <c r="B1613" s="68"/>
      <c r="C1613" s="69"/>
      <c r="D1613" s="68"/>
      <c r="E1613" s="68"/>
      <c r="M1613" s="15"/>
      <c r="N1613" s="70"/>
    </row>
    <row r="1614" spans="1:14" s="14" customFormat="1">
      <c r="A1614" s="15"/>
      <c r="B1614" s="68"/>
      <c r="C1614" s="69"/>
      <c r="D1614" s="68"/>
      <c r="E1614" s="68"/>
      <c r="M1614" s="15"/>
      <c r="N1614" s="70"/>
    </row>
    <row r="1615" spans="1:14" s="14" customFormat="1">
      <c r="A1615" s="15"/>
      <c r="B1615" s="68"/>
      <c r="C1615" s="69"/>
      <c r="D1615" s="68"/>
      <c r="E1615" s="68"/>
      <c r="M1615" s="15"/>
      <c r="N1615" s="70"/>
    </row>
    <row r="1616" spans="1:14" s="14" customFormat="1">
      <c r="A1616" s="15"/>
      <c r="B1616" s="68"/>
      <c r="C1616" s="69"/>
      <c r="D1616" s="68"/>
      <c r="E1616" s="68"/>
      <c r="M1616" s="15"/>
      <c r="N1616" s="70"/>
    </row>
    <row r="1617" spans="1:14" s="14" customFormat="1">
      <c r="A1617" s="15"/>
      <c r="B1617" s="68"/>
      <c r="C1617" s="69"/>
      <c r="D1617" s="68"/>
      <c r="E1617" s="68"/>
      <c r="M1617" s="15"/>
      <c r="N1617" s="70"/>
    </row>
    <row r="1618" spans="1:14" s="14" customFormat="1">
      <c r="A1618" s="15"/>
      <c r="B1618" s="68"/>
      <c r="C1618" s="69"/>
      <c r="D1618" s="68"/>
      <c r="E1618" s="68"/>
      <c r="M1618" s="15"/>
      <c r="N1618" s="70"/>
    </row>
    <row r="1619" spans="1:14" s="14" customFormat="1">
      <c r="A1619" s="15"/>
      <c r="B1619" s="68"/>
      <c r="C1619" s="69"/>
      <c r="D1619" s="68"/>
      <c r="E1619" s="68"/>
      <c r="M1619" s="15"/>
      <c r="N1619" s="70"/>
    </row>
    <row r="1620" spans="1:14" s="14" customFormat="1">
      <c r="A1620" s="15"/>
      <c r="B1620" s="68"/>
      <c r="C1620" s="69"/>
      <c r="D1620" s="68"/>
      <c r="E1620" s="68"/>
      <c r="M1620" s="15"/>
      <c r="N1620" s="70"/>
    </row>
    <row r="1621" spans="1:14" s="14" customFormat="1">
      <c r="A1621" s="15"/>
      <c r="B1621" s="68"/>
      <c r="C1621" s="69"/>
      <c r="D1621" s="68"/>
      <c r="E1621" s="68"/>
      <c r="M1621" s="15"/>
      <c r="N1621" s="70"/>
    </row>
    <row r="1622" spans="1:14" s="14" customFormat="1">
      <c r="A1622" s="15"/>
      <c r="B1622" s="68"/>
      <c r="C1622" s="69"/>
      <c r="D1622" s="68"/>
      <c r="E1622" s="68"/>
      <c r="M1622" s="15"/>
      <c r="N1622" s="70"/>
    </row>
    <row r="1623" spans="1:14" s="14" customFormat="1">
      <c r="A1623" s="15"/>
      <c r="B1623" s="68"/>
      <c r="C1623" s="69"/>
      <c r="D1623" s="68"/>
      <c r="E1623" s="68"/>
      <c r="M1623" s="15"/>
      <c r="N1623" s="70"/>
    </row>
    <row r="1624" spans="1:14" s="14" customFormat="1">
      <c r="A1624" s="15"/>
      <c r="B1624" s="68"/>
      <c r="C1624" s="69"/>
      <c r="D1624" s="68"/>
      <c r="E1624" s="68"/>
      <c r="M1624" s="15"/>
      <c r="N1624" s="70"/>
    </row>
    <row r="1625" spans="1:14" s="14" customFormat="1">
      <c r="A1625" s="15"/>
      <c r="B1625" s="68"/>
      <c r="C1625" s="69"/>
      <c r="D1625" s="68"/>
      <c r="E1625" s="68"/>
      <c r="M1625" s="15"/>
      <c r="N1625" s="70"/>
    </row>
    <row r="1626" spans="1:14" s="14" customFormat="1">
      <c r="A1626" s="15"/>
      <c r="B1626" s="68"/>
      <c r="C1626" s="69"/>
      <c r="D1626" s="68"/>
      <c r="E1626" s="68"/>
      <c r="M1626" s="15"/>
      <c r="N1626" s="70"/>
    </row>
    <row r="1627" spans="1:14" s="14" customFormat="1">
      <c r="A1627" s="15"/>
      <c r="B1627" s="68"/>
      <c r="C1627" s="69"/>
      <c r="D1627" s="68"/>
      <c r="E1627" s="68"/>
      <c r="M1627" s="15"/>
      <c r="N1627" s="70"/>
    </row>
    <row r="1628" spans="1:14" s="14" customFormat="1">
      <c r="A1628" s="15"/>
      <c r="B1628" s="68"/>
      <c r="C1628" s="69"/>
      <c r="D1628" s="68"/>
      <c r="E1628" s="68"/>
      <c r="M1628" s="15"/>
      <c r="N1628" s="70"/>
    </row>
    <row r="1629" spans="1:14" s="14" customFormat="1">
      <c r="A1629" s="15"/>
      <c r="B1629" s="68"/>
      <c r="C1629" s="69"/>
      <c r="D1629" s="68"/>
      <c r="E1629" s="68"/>
      <c r="M1629" s="15"/>
      <c r="N1629" s="70"/>
    </row>
    <row r="1630" spans="1:14" s="14" customFormat="1">
      <c r="A1630" s="15"/>
      <c r="B1630" s="68"/>
      <c r="C1630" s="69"/>
      <c r="D1630" s="68"/>
      <c r="E1630" s="68"/>
      <c r="M1630" s="15"/>
      <c r="N1630" s="70"/>
    </row>
    <row r="1631" spans="1:14" s="14" customFormat="1">
      <c r="A1631" s="15"/>
      <c r="B1631" s="68"/>
      <c r="C1631" s="69"/>
      <c r="D1631" s="68"/>
      <c r="E1631" s="68"/>
      <c r="M1631" s="15"/>
      <c r="N1631" s="70"/>
    </row>
    <row r="1632" spans="1:14" s="14" customFormat="1">
      <c r="A1632" s="15"/>
      <c r="B1632" s="68"/>
      <c r="C1632" s="69"/>
      <c r="D1632" s="68"/>
      <c r="E1632" s="68"/>
      <c r="M1632" s="15"/>
      <c r="N1632" s="70"/>
    </row>
    <row r="1633" spans="1:14" s="14" customFormat="1">
      <c r="A1633" s="15"/>
      <c r="B1633" s="68"/>
      <c r="C1633" s="69"/>
      <c r="D1633" s="68"/>
      <c r="E1633" s="68"/>
      <c r="M1633" s="15"/>
      <c r="N1633" s="70"/>
    </row>
    <row r="1634" spans="1:14" s="14" customFormat="1">
      <c r="A1634" s="15"/>
      <c r="B1634" s="68"/>
      <c r="C1634" s="69"/>
      <c r="D1634" s="68"/>
      <c r="E1634" s="68"/>
      <c r="M1634" s="15"/>
      <c r="N1634" s="70"/>
    </row>
    <row r="1635" spans="1:14" s="14" customFormat="1">
      <c r="A1635" s="15"/>
      <c r="B1635" s="68"/>
      <c r="C1635" s="69"/>
      <c r="D1635" s="68"/>
      <c r="E1635" s="68"/>
      <c r="M1635" s="15"/>
      <c r="N1635" s="70"/>
    </row>
    <row r="1636" spans="1:14" s="14" customFormat="1">
      <c r="A1636" s="15"/>
      <c r="B1636" s="68"/>
      <c r="C1636" s="69"/>
      <c r="D1636" s="68"/>
      <c r="E1636" s="68"/>
      <c r="M1636" s="15"/>
      <c r="N1636" s="70"/>
    </row>
    <row r="1637" spans="1:14" s="14" customFormat="1">
      <c r="A1637" s="15"/>
      <c r="B1637" s="68"/>
      <c r="C1637" s="69"/>
      <c r="D1637" s="68"/>
      <c r="E1637" s="68"/>
      <c r="M1637" s="15"/>
      <c r="N1637" s="70"/>
    </row>
    <row r="1638" spans="1:14" s="14" customFormat="1">
      <c r="A1638" s="15"/>
      <c r="B1638" s="68"/>
      <c r="C1638" s="69"/>
      <c r="D1638" s="68"/>
      <c r="E1638" s="68"/>
      <c r="M1638" s="15"/>
      <c r="N1638" s="70"/>
    </row>
    <row r="1639" spans="1:14" s="14" customFormat="1">
      <c r="A1639" s="15"/>
      <c r="B1639" s="68"/>
      <c r="C1639" s="69"/>
      <c r="D1639" s="68"/>
      <c r="E1639" s="68"/>
      <c r="M1639" s="15"/>
      <c r="N1639" s="70"/>
    </row>
    <row r="1640" spans="1:14" s="14" customFormat="1">
      <c r="A1640" s="15"/>
      <c r="B1640" s="68"/>
      <c r="C1640" s="69"/>
      <c r="D1640" s="68"/>
      <c r="E1640" s="68"/>
      <c r="M1640" s="15"/>
      <c r="N1640" s="70"/>
    </row>
    <row r="1641" spans="1:14" s="14" customFormat="1">
      <c r="A1641" s="15"/>
      <c r="B1641" s="68"/>
      <c r="C1641" s="69"/>
      <c r="D1641" s="68"/>
      <c r="E1641" s="68"/>
      <c r="M1641" s="15"/>
      <c r="N1641" s="70"/>
    </row>
    <row r="1642" spans="1:14" s="14" customFormat="1">
      <c r="A1642" s="15"/>
      <c r="B1642" s="68"/>
      <c r="C1642" s="69"/>
      <c r="D1642" s="68"/>
      <c r="E1642" s="68"/>
      <c r="M1642" s="15"/>
      <c r="N1642" s="70"/>
    </row>
    <row r="1643" spans="1:14" s="14" customFormat="1">
      <c r="A1643" s="15"/>
      <c r="B1643" s="68"/>
      <c r="C1643" s="69"/>
      <c r="D1643" s="68"/>
      <c r="E1643" s="68"/>
      <c r="M1643" s="15"/>
      <c r="N1643" s="70"/>
    </row>
    <row r="1644" spans="1:14" s="14" customFormat="1">
      <c r="A1644" s="15"/>
      <c r="B1644" s="68"/>
      <c r="C1644" s="69"/>
      <c r="D1644" s="68"/>
      <c r="E1644" s="68"/>
      <c r="M1644" s="15"/>
      <c r="N1644" s="70"/>
    </row>
    <row r="1645" spans="1:14" s="14" customFormat="1">
      <c r="A1645" s="15"/>
      <c r="B1645" s="68"/>
      <c r="C1645" s="69"/>
      <c r="D1645" s="68"/>
      <c r="E1645" s="68"/>
      <c r="M1645" s="15"/>
      <c r="N1645" s="70"/>
    </row>
    <row r="1646" spans="1:14" s="14" customFormat="1">
      <c r="A1646" s="15"/>
      <c r="B1646" s="68"/>
      <c r="C1646" s="69"/>
      <c r="D1646" s="68"/>
      <c r="E1646" s="68"/>
      <c r="M1646" s="15"/>
      <c r="N1646" s="70"/>
    </row>
    <row r="1647" spans="1:14" s="14" customFormat="1">
      <c r="A1647" s="15"/>
      <c r="B1647" s="68"/>
      <c r="C1647" s="69"/>
      <c r="D1647" s="68"/>
      <c r="E1647" s="68"/>
      <c r="M1647" s="15"/>
      <c r="N1647" s="70"/>
    </row>
    <row r="1648" spans="1:14" s="14" customFormat="1">
      <c r="A1648" s="15"/>
      <c r="B1648" s="68"/>
      <c r="C1648" s="69"/>
      <c r="D1648" s="68"/>
      <c r="E1648" s="68"/>
      <c r="M1648" s="15"/>
      <c r="N1648" s="70"/>
    </row>
    <row r="1649" spans="1:14" s="14" customFormat="1">
      <c r="A1649" s="15"/>
      <c r="B1649" s="68"/>
      <c r="C1649" s="69"/>
      <c r="D1649" s="68"/>
      <c r="E1649" s="68"/>
      <c r="M1649" s="15"/>
      <c r="N1649" s="70"/>
    </row>
    <row r="1650" spans="1:14" s="14" customFormat="1">
      <c r="A1650" s="15"/>
      <c r="B1650" s="68"/>
      <c r="C1650" s="69"/>
      <c r="D1650" s="68"/>
      <c r="E1650" s="68"/>
      <c r="M1650" s="15"/>
      <c r="N1650" s="70"/>
    </row>
    <row r="1651" spans="1:14" s="14" customFormat="1">
      <c r="A1651" s="15"/>
      <c r="B1651" s="68"/>
      <c r="C1651" s="69"/>
      <c r="D1651" s="68"/>
      <c r="E1651" s="68"/>
      <c r="M1651" s="15"/>
      <c r="N1651" s="70"/>
    </row>
    <row r="1652" spans="1:14" s="14" customFormat="1">
      <c r="A1652" s="15"/>
      <c r="B1652" s="68"/>
      <c r="C1652" s="69"/>
      <c r="D1652" s="68"/>
      <c r="E1652" s="68"/>
      <c r="M1652" s="15"/>
      <c r="N1652" s="70"/>
    </row>
    <row r="1653" spans="1:14" s="14" customFormat="1">
      <c r="A1653" s="15"/>
      <c r="B1653" s="68"/>
      <c r="C1653" s="69"/>
      <c r="D1653" s="68"/>
      <c r="E1653" s="68"/>
      <c r="M1653" s="15"/>
      <c r="N1653" s="70"/>
    </row>
    <row r="1654" spans="1:14" s="14" customFormat="1">
      <c r="A1654" s="15"/>
      <c r="B1654" s="68"/>
      <c r="C1654" s="69"/>
      <c r="D1654" s="68"/>
      <c r="E1654" s="68"/>
      <c r="M1654" s="15"/>
      <c r="N1654" s="70"/>
    </row>
    <row r="1655" spans="1:14" s="14" customFormat="1">
      <c r="A1655" s="15"/>
      <c r="B1655" s="68"/>
      <c r="C1655" s="69"/>
      <c r="D1655" s="68"/>
      <c r="E1655" s="68"/>
      <c r="M1655" s="15"/>
      <c r="N1655" s="70"/>
    </row>
    <row r="1656" spans="1:14" s="14" customFormat="1">
      <c r="A1656" s="15"/>
      <c r="B1656" s="68"/>
      <c r="C1656" s="69"/>
      <c r="D1656" s="68"/>
      <c r="E1656" s="68"/>
      <c r="M1656" s="15"/>
      <c r="N1656" s="70"/>
    </row>
    <row r="1657" spans="1:14" s="14" customFormat="1">
      <c r="A1657" s="15"/>
      <c r="B1657" s="68"/>
      <c r="C1657" s="69"/>
      <c r="D1657" s="68"/>
      <c r="E1657" s="68"/>
      <c r="M1657" s="15"/>
      <c r="N1657" s="70"/>
    </row>
    <row r="1658" spans="1:14" s="14" customFormat="1">
      <c r="A1658" s="15"/>
      <c r="B1658" s="68"/>
      <c r="C1658" s="69"/>
      <c r="D1658" s="68"/>
      <c r="E1658" s="68"/>
      <c r="M1658" s="15"/>
      <c r="N1658" s="70"/>
    </row>
    <row r="1659" spans="1:14" s="14" customFormat="1">
      <c r="A1659" s="15"/>
      <c r="B1659" s="68"/>
      <c r="C1659" s="69"/>
      <c r="D1659" s="68"/>
      <c r="E1659" s="68"/>
      <c r="M1659" s="15"/>
      <c r="N1659" s="70"/>
    </row>
    <row r="1660" spans="1:14" s="14" customFormat="1">
      <c r="A1660" s="15"/>
      <c r="B1660" s="68"/>
      <c r="C1660" s="69"/>
      <c r="D1660" s="68"/>
      <c r="E1660" s="68"/>
      <c r="M1660" s="15"/>
      <c r="N1660" s="70"/>
    </row>
    <row r="1661" spans="1:14" s="14" customFormat="1">
      <c r="A1661" s="15"/>
      <c r="B1661" s="68"/>
      <c r="C1661" s="69"/>
      <c r="D1661" s="68"/>
      <c r="E1661" s="68"/>
      <c r="M1661" s="15"/>
      <c r="N1661" s="70"/>
    </row>
    <row r="1662" spans="1:14" s="14" customFormat="1">
      <c r="A1662" s="15"/>
      <c r="B1662" s="68"/>
      <c r="C1662" s="69"/>
      <c r="D1662" s="68"/>
      <c r="E1662" s="68"/>
      <c r="M1662" s="15"/>
      <c r="N1662" s="70"/>
    </row>
    <row r="1663" spans="1:14" s="14" customFormat="1">
      <c r="A1663" s="15"/>
      <c r="B1663" s="68"/>
      <c r="C1663" s="69"/>
      <c r="D1663" s="68"/>
      <c r="E1663" s="68"/>
      <c r="M1663" s="15"/>
      <c r="N1663" s="70"/>
    </row>
    <row r="1664" spans="1:14" s="14" customFormat="1">
      <c r="A1664" s="15"/>
      <c r="B1664" s="68"/>
      <c r="C1664" s="69"/>
      <c r="D1664" s="68"/>
      <c r="E1664" s="68"/>
      <c r="M1664" s="15"/>
      <c r="N1664" s="70"/>
    </row>
    <row r="1665" spans="1:14" s="14" customFormat="1">
      <c r="A1665" s="15"/>
      <c r="B1665" s="68"/>
      <c r="C1665" s="69"/>
      <c r="D1665" s="68"/>
      <c r="E1665" s="68"/>
      <c r="M1665" s="15"/>
      <c r="N1665" s="70"/>
    </row>
    <row r="1666" spans="1:14" s="14" customFormat="1">
      <c r="A1666" s="15"/>
      <c r="B1666" s="68"/>
      <c r="C1666" s="69"/>
      <c r="D1666" s="68"/>
      <c r="E1666" s="68"/>
      <c r="M1666" s="15"/>
      <c r="N1666" s="70"/>
    </row>
    <row r="1667" spans="1:14" s="14" customFormat="1">
      <c r="A1667" s="15"/>
      <c r="B1667" s="68"/>
      <c r="C1667" s="69"/>
      <c r="D1667" s="68"/>
      <c r="E1667" s="68"/>
      <c r="M1667" s="15"/>
      <c r="N1667" s="70"/>
    </row>
    <row r="1668" spans="1:14" s="14" customFormat="1">
      <c r="A1668" s="15"/>
      <c r="B1668" s="68"/>
      <c r="C1668" s="69"/>
      <c r="D1668" s="68"/>
      <c r="E1668" s="68"/>
      <c r="M1668" s="15"/>
      <c r="N1668" s="70"/>
    </row>
    <row r="1669" spans="1:14" s="14" customFormat="1">
      <c r="A1669" s="15"/>
      <c r="B1669" s="68"/>
      <c r="C1669" s="69"/>
      <c r="D1669" s="68"/>
      <c r="E1669" s="68"/>
      <c r="M1669" s="15"/>
      <c r="N1669" s="70"/>
    </row>
    <row r="1670" spans="1:14" s="14" customFormat="1">
      <c r="A1670" s="15"/>
      <c r="B1670" s="68"/>
      <c r="C1670" s="69"/>
      <c r="D1670" s="68"/>
      <c r="E1670" s="68"/>
      <c r="M1670" s="15"/>
      <c r="N1670" s="70"/>
    </row>
    <row r="1671" spans="1:14" s="14" customFormat="1">
      <c r="A1671" s="15"/>
      <c r="B1671" s="68"/>
      <c r="C1671" s="69"/>
      <c r="D1671" s="68"/>
      <c r="E1671" s="68"/>
      <c r="M1671" s="15"/>
      <c r="N1671" s="70"/>
    </row>
    <row r="1672" spans="1:14" s="14" customFormat="1">
      <c r="A1672" s="15"/>
      <c r="B1672" s="68"/>
      <c r="C1672" s="69"/>
      <c r="D1672" s="68"/>
      <c r="E1672" s="68"/>
      <c r="M1672" s="15"/>
      <c r="N1672" s="70"/>
    </row>
    <row r="1673" spans="1:14" s="14" customFormat="1">
      <c r="A1673" s="15"/>
      <c r="B1673" s="68"/>
      <c r="C1673" s="69"/>
      <c r="D1673" s="68"/>
      <c r="E1673" s="68"/>
      <c r="M1673" s="15"/>
      <c r="N1673" s="70"/>
    </row>
    <row r="1674" spans="1:14" s="14" customFormat="1">
      <c r="A1674" s="15"/>
      <c r="B1674" s="68"/>
      <c r="C1674" s="69"/>
      <c r="D1674" s="68"/>
      <c r="E1674" s="68"/>
      <c r="M1674" s="15"/>
      <c r="N1674" s="70"/>
    </row>
    <row r="1675" spans="1:14" s="14" customFormat="1">
      <c r="A1675" s="15"/>
      <c r="B1675" s="68"/>
      <c r="C1675" s="69"/>
      <c r="D1675" s="68"/>
      <c r="E1675" s="68"/>
      <c r="M1675" s="15"/>
      <c r="N1675" s="70"/>
    </row>
    <row r="1676" spans="1:14" s="14" customFormat="1">
      <c r="A1676" s="15"/>
      <c r="B1676" s="68"/>
      <c r="C1676" s="69"/>
      <c r="D1676" s="68"/>
      <c r="E1676" s="68"/>
      <c r="M1676" s="15"/>
      <c r="N1676" s="70"/>
    </row>
    <row r="1677" spans="1:14" s="14" customFormat="1">
      <c r="A1677" s="15"/>
      <c r="B1677" s="68"/>
      <c r="C1677" s="69"/>
      <c r="D1677" s="68"/>
      <c r="E1677" s="68"/>
      <c r="M1677" s="15"/>
      <c r="N1677" s="70"/>
    </row>
    <row r="1678" spans="1:14" s="14" customFormat="1">
      <c r="A1678" s="15"/>
      <c r="B1678" s="68"/>
      <c r="C1678" s="69"/>
      <c r="D1678" s="68"/>
      <c r="E1678" s="68"/>
      <c r="M1678" s="15"/>
      <c r="N1678" s="70"/>
    </row>
    <row r="1679" spans="1:14" s="14" customFormat="1">
      <c r="A1679" s="15"/>
      <c r="B1679" s="68"/>
      <c r="C1679" s="69"/>
      <c r="D1679" s="68"/>
      <c r="E1679" s="68"/>
      <c r="M1679" s="15"/>
      <c r="N1679" s="70"/>
    </row>
    <row r="1680" spans="1:14" s="14" customFormat="1">
      <c r="A1680" s="15"/>
      <c r="B1680" s="68"/>
      <c r="C1680" s="69"/>
      <c r="D1680" s="68"/>
      <c r="E1680" s="68"/>
      <c r="M1680" s="15"/>
      <c r="N1680" s="70"/>
    </row>
    <row r="1681" spans="1:14" s="14" customFormat="1">
      <c r="A1681" s="15"/>
      <c r="B1681" s="68"/>
      <c r="C1681" s="69"/>
      <c r="D1681" s="68"/>
      <c r="E1681" s="68"/>
      <c r="M1681" s="15"/>
      <c r="N1681" s="70"/>
    </row>
    <row r="1682" spans="1:14" s="14" customFormat="1">
      <c r="A1682" s="15"/>
      <c r="B1682" s="68"/>
      <c r="C1682" s="69"/>
      <c r="D1682" s="68"/>
      <c r="E1682" s="68"/>
      <c r="M1682" s="15"/>
      <c r="N1682" s="70"/>
    </row>
    <row r="1683" spans="1:14" s="14" customFormat="1">
      <c r="A1683" s="15"/>
      <c r="B1683" s="68"/>
      <c r="C1683" s="69"/>
      <c r="D1683" s="68"/>
      <c r="E1683" s="68"/>
      <c r="M1683" s="15"/>
      <c r="N1683" s="70"/>
    </row>
    <row r="1684" spans="1:14" s="14" customFormat="1">
      <c r="A1684" s="15"/>
      <c r="B1684" s="68"/>
      <c r="C1684" s="69"/>
      <c r="D1684" s="68"/>
      <c r="E1684" s="68"/>
      <c r="M1684" s="15"/>
      <c r="N1684" s="70"/>
    </row>
    <row r="1685" spans="1:14" s="14" customFormat="1">
      <c r="A1685" s="15"/>
      <c r="B1685" s="68"/>
      <c r="C1685" s="69"/>
      <c r="D1685" s="68"/>
      <c r="E1685" s="68"/>
      <c r="M1685" s="15"/>
      <c r="N1685" s="70"/>
    </row>
    <row r="1686" spans="1:14" s="14" customFormat="1">
      <c r="A1686" s="15"/>
      <c r="B1686" s="68"/>
      <c r="C1686" s="69"/>
      <c r="D1686" s="68"/>
      <c r="E1686" s="68"/>
      <c r="M1686" s="15"/>
      <c r="N1686" s="70"/>
    </row>
    <row r="1687" spans="1:14" s="14" customFormat="1">
      <c r="A1687" s="15"/>
      <c r="B1687" s="68"/>
      <c r="C1687" s="69"/>
      <c r="D1687" s="68"/>
      <c r="E1687" s="68"/>
      <c r="M1687" s="15"/>
      <c r="N1687" s="70"/>
    </row>
    <row r="1688" spans="1:14" s="14" customFormat="1">
      <c r="A1688" s="15"/>
      <c r="B1688" s="68"/>
      <c r="C1688" s="69"/>
      <c r="D1688" s="68"/>
      <c r="E1688" s="68"/>
      <c r="M1688" s="15"/>
      <c r="N1688" s="70"/>
    </row>
    <row r="1689" spans="1:14" s="14" customFormat="1">
      <c r="A1689" s="15"/>
      <c r="B1689" s="68"/>
      <c r="C1689" s="69"/>
      <c r="D1689" s="68"/>
      <c r="E1689" s="68"/>
      <c r="M1689" s="15"/>
      <c r="N1689" s="70"/>
    </row>
    <row r="1690" spans="1:14" s="14" customFormat="1">
      <c r="A1690" s="15"/>
      <c r="B1690" s="68"/>
      <c r="C1690" s="69"/>
      <c r="D1690" s="68"/>
      <c r="E1690" s="68"/>
      <c r="M1690" s="15"/>
      <c r="N1690" s="70"/>
    </row>
    <row r="1691" spans="1:14" s="14" customFormat="1">
      <c r="A1691" s="15"/>
      <c r="B1691" s="68"/>
      <c r="C1691" s="69"/>
      <c r="D1691" s="68"/>
      <c r="E1691" s="68"/>
      <c r="M1691" s="15"/>
      <c r="N1691" s="70"/>
    </row>
    <row r="1692" spans="1:14" s="14" customFormat="1">
      <c r="A1692" s="15"/>
      <c r="B1692" s="68"/>
      <c r="C1692" s="69"/>
      <c r="D1692" s="68"/>
      <c r="E1692" s="68"/>
      <c r="M1692" s="15"/>
      <c r="N1692" s="70"/>
    </row>
    <row r="1693" spans="1:14" s="14" customFormat="1">
      <c r="A1693" s="15"/>
      <c r="B1693" s="68"/>
      <c r="C1693" s="69"/>
      <c r="D1693" s="68"/>
      <c r="E1693" s="68"/>
      <c r="M1693" s="15"/>
      <c r="N1693" s="70"/>
    </row>
    <row r="1694" spans="1:14" s="14" customFormat="1">
      <c r="A1694" s="15"/>
      <c r="B1694" s="68"/>
      <c r="C1694" s="69"/>
      <c r="D1694" s="68"/>
      <c r="E1694" s="68"/>
      <c r="M1694" s="15"/>
      <c r="N1694" s="70"/>
    </row>
    <row r="1695" spans="1:14" s="14" customFormat="1">
      <c r="A1695" s="15"/>
      <c r="B1695" s="68"/>
      <c r="C1695" s="69"/>
      <c r="D1695" s="68"/>
      <c r="E1695" s="68"/>
      <c r="M1695" s="15"/>
      <c r="N1695" s="70"/>
    </row>
    <row r="1696" spans="1:14" s="14" customFormat="1">
      <c r="A1696" s="15"/>
      <c r="B1696" s="68"/>
      <c r="C1696" s="69"/>
      <c r="D1696" s="68"/>
      <c r="E1696" s="68"/>
      <c r="M1696" s="15"/>
      <c r="N1696" s="70"/>
    </row>
    <row r="1697" spans="1:14" s="14" customFormat="1">
      <c r="A1697" s="15"/>
      <c r="B1697" s="68"/>
      <c r="C1697" s="69"/>
      <c r="D1697" s="68"/>
      <c r="E1697" s="68"/>
      <c r="M1697" s="15"/>
      <c r="N1697" s="70"/>
    </row>
    <row r="1698" spans="1:14" s="14" customFormat="1">
      <c r="A1698" s="15"/>
      <c r="B1698" s="68"/>
      <c r="C1698" s="69"/>
      <c r="D1698" s="68"/>
      <c r="E1698" s="68"/>
      <c r="M1698" s="15"/>
      <c r="N1698" s="70"/>
    </row>
    <row r="1699" spans="1:14" s="14" customFormat="1">
      <c r="A1699" s="15"/>
      <c r="B1699" s="68"/>
      <c r="C1699" s="69"/>
      <c r="D1699" s="68"/>
      <c r="E1699" s="68"/>
      <c r="M1699" s="15"/>
      <c r="N1699" s="70"/>
    </row>
    <row r="1700" spans="1:14" s="14" customFormat="1">
      <c r="A1700" s="15"/>
      <c r="B1700" s="68"/>
      <c r="C1700" s="69"/>
      <c r="D1700" s="68"/>
      <c r="E1700" s="68"/>
      <c r="M1700" s="15"/>
      <c r="N1700" s="70"/>
    </row>
    <row r="1701" spans="1:14" s="14" customFormat="1">
      <c r="A1701" s="15"/>
      <c r="B1701" s="68"/>
      <c r="C1701" s="69"/>
      <c r="D1701" s="68"/>
      <c r="E1701" s="68"/>
      <c r="M1701" s="15"/>
      <c r="N1701" s="70"/>
    </row>
    <row r="1702" spans="1:14" s="14" customFormat="1">
      <c r="A1702" s="15"/>
      <c r="B1702" s="68"/>
      <c r="C1702" s="69"/>
      <c r="D1702" s="68"/>
      <c r="E1702" s="68"/>
      <c r="M1702" s="15"/>
      <c r="N1702" s="70"/>
    </row>
    <row r="1703" spans="1:14" s="14" customFormat="1">
      <c r="A1703" s="15"/>
      <c r="B1703" s="68"/>
      <c r="C1703" s="69"/>
      <c r="D1703" s="68"/>
      <c r="E1703" s="68"/>
      <c r="M1703" s="15"/>
      <c r="N1703" s="70"/>
    </row>
    <row r="1704" spans="1:14" s="14" customFormat="1">
      <c r="A1704" s="15"/>
      <c r="B1704" s="68"/>
      <c r="C1704" s="69"/>
      <c r="D1704" s="68"/>
      <c r="E1704" s="68"/>
      <c r="M1704" s="15"/>
      <c r="N1704" s="70"/>
    </row>
    <row r="1705" spans="1:14" s="14" customFormat="1">
      <c r="A1705" s="15"/>
      <c r="B1705" s="68"/>
      <c r="C1705" s="69"/>
      <c r="D1705" s="68"/>
      <c r="E1705" s="68"/>
      <c r="M1705" s="15"/>
      <c r="N1705" s="70"/>
    </row>
    <row r="1706" spans="1:14" s="14" customFormat="1">
      <c r="A1706" s="15"/>
      <c r="B1706" s="68"/>
      <c r="C1706" s="69"/>
      <c r="D1706" s="68"/>
      <c r="E1706" s="68"/>
      <c r="M1706" s="15"/>
      <c r="N1706" s="70"/>
    </row>
    <row r="1707" spans="1:14" s="14" customFormat="1">
      <c r="A1707" s="15"/>
      <c r="B1707" s="68"/>
      <c r="C1707" s="69"/>
      <c r="D1707" s="68"/>
      <c r="E1707" s="68"/>
      <c r="M1707" s="15"/>
      <c r="N1707" s="70"/>
    </row>
    <row r="1708" spans="1:14" s="14" customFormat="1">
      <c r="A1708" s="15"/>
      <c r="B1708" s="68"/>
      <c r="C1708" s="69"/>
      <c r="D1708" s="68"/>
      <c r="E1708" s="68"/>
      <c r="M1708" s="15"/>
      <c r="N1708" s="70"/>
    </row>
    <row r="1709" spans="1:14" s="14" customFormat="1">
      <c r="A1709" s="15"/>
      <c r="B1709" s="68"/>
      <c r="C1709" s="69"/>
      <c r="D1709" s="68"/>
      <c r="E1709" s="68"/>
      <c r="M1709" s="15"/>
      <c r="N1709" s="70"/>
    </row>
    <row r="1710" spans="1:14" s="14" customFormat="1">
      <c r="A1710" s="15"/>
      <c r="B1710" s="68"/>
      <c r="C1710" s="69"/>
      <c r="D1710" s="68"/>
      <c r="E1710" s="68"/>
      <c r="M1710" s="15"/>
      <c r="N1710" s="70"/>
    </row>
    <row r="1711" spans="1:14" s="14" customFormat="1">
      <c r="A1711" s="15"/>
      <c r="B1711" s="68"/>
      <c r="C1711" s="69"/>
      <c r="D1711" s="68"/>
      <c r="E1711" s="68"/>
      <c r="M1711" s="15"/>
      <c r="N1711" s="70"/>
    </row>
    <row r="1712" spans="1:14" s="14" customFormat="1">
      <c r="A1712" s="15"/>
      <c r="B1712" s="68"/>
      <c r="C1712" s="69"/>
      <c r="D1712" s="68"/>
      <c r="E1712" s="68"/>
      <c r="M1712" s="15"/>
      <c r="N1712" s="70"/>
    </row>
    <row r="1713" spans="1:14" s="14" customFormat="1">
      <c r="A1713" s="15"/>
      <c r="B1713" s="68"/>
      <c r="C1713" s="69"/>
      <c r="D1713" s="68"/>
      <c r="E1713" s="68"/>
      <c r="M1713" s="15"/>
      <c r="N1713" s="70"/>
    </row>
    <row r="1714" spans="1:14" s="14" customFormat="1">
      <c r="A1714" s="15"/>
      <c r="B1714" s="68"/>
      <c r="C1714" s="69"/>
      <c r="D1714" s="68"/>
      <c r="E1714" s="68"/>
      <c r="M1714" s="15"/>
      <c r="N1714" s="70"/>
    </row>
    <row r="1715" spans="1:14" s="14" customFormat="1">
      <c r="A1715" s="15"/>
      <c r="B1715" s="68"/>
      <c r="C1715" s="69"/>
      <c r="D1715" s="68"/>
      <c r="E1715" s="68"/>
      <c r="M1715" s="15"/>
      <c r="N1715" s="70"/>
    </row>
    <row r="1716" spans="1:14" s="14" customFormat="1">
      <c r="A1716" s="15"/>
      <c r="B1716" s="68"/>
      <c r="C1716" s="69"/>
      <c r="D1716" s="68"/>
      <c r="E1716" s="68"/>
      <c r="M1716" s="15"/>
      <c r="N1716" s="70"/>
    </row>
    <row r="1717" spans="1:14" s="14" customFormat="1">
      <c r="A1717" s="15"/>
      <c r="B1717" s="68"/>
      <c r="C1717" s="69"/>
      <c r="D1717" s="68"/>
      <c r="E1717" s="68"/>
      <c r="M1717" s="15"/>
      <c r="N1717" s="70"/>
    </row>
    <row r="1718" spans="1:14" s="14" customFormat="1">
      <c r="A1718" s="15"/>
      <c r="B1718" s="68"/>
      <c r="C1718" s="69"/>
      <c r="D1718" s="68"/>
      <c r="E1718" s="68"/>
      <c r="M1718" s="15"/>
      <c r="N1718" s="70"/>
    </row>
    <row r="1719" spans="1:14" s="14" customFormat="1">
      <c r="A1719" s="15"/>
      <c r="B1719" s="68"/>
      <c r="C1719" s="69"/>
      <c r="D1719" s="68"/>
      <c r="E1719" s="68"/>
      <c r="M1719" s="15"/>
      <c r="N1719" s="70"/>
    </row>
    <row r="1720" spans="1:14" s="14" customFormat="1">
      <c r="A1720" s="15"/>
      <c r="B1720" s="68"/>
      <c r="C1720" s="69"/>
      <c r="D1720" s="68"/>
      <c r="E1720" s="68"/>
      <c r="M1720" s="15"/>
      <c r="N1720" s="70"/>
    </row>
    <row r="1721" spans="1:14" s="14" customFormat="1">
      <c r="A1721" s="15"/>
      <c r="B1721" s="68"/>
      <c r="C1721" s="69"/>
      <c r="D1721" s="68"/>
      <c r="E1721" s="68"/>
      <c r="M1721" s="15"/>
      <c r="N1721" s="70"/>
    </row>
    <row r="1722" spans="1:14" s="14" customFormat="1">
      <c r="A1722" s="15"/>
      <c r="B1722" s="68"/>
      <c r="C1722" s="69"/>
      <c r="D1722" s="68"/>
      <c r="E1722" s="68"/>
      <c r="M1722" s="15"/>
      <c r="N1722" s="70"/>
    </row>
    <row r="1723" spans="1:14" s="14" customFormat="1">
      <c r="A1723" s="15"/>
      <c r="B1723" s="68"/>
      <c r="C1723" s="69"/>
      <c r="D1723" s="68"/>
      <c r="E1723" s="68"/>
      <c r="M1723" s="15"/>
      <c r="N1723" s="70"/>
    </row>
    <row r="1724" spans="1:14" s="14" customFormat="1">
      <c r="A1724" s="15"/>
      <c r="B1724" s="68"/>
      <c r="C1724" s="69"/>
      <c r="D1724" s="68"/>
      <c r="E1724" s="68"/>
      <c r="M1724" s="15"/>
      <c r="N1724" s="70"/>
    </row>
    <row r="1725" spans="1:14" s="14" customFormat="1">
      <c r="A1725" s="15"/>
      <c r="B1725" s="68"/>
      <c r="C1725" s="69"/>
      <c r="D1725" s="68"/>
      <c r="E1725" s="68"/>
      <c r="M1725" s="15"/>
      <c r="N1725" s="70"/>
    </row>
    <row r="1726" spans="1:14" s="14" customFormat="1">
      <c r="A1726" s="15"/>
      <c r="B1726" s="68"/>
      <c r="C1726" s="69"/>
      <c r="D1726" s="68"/>
      <c r="E1726" s="68"/>
      <c r="M1726" s="15"/>
      <c r="N1726" s="70"/>
    </row>
    <row r="1727" spans="1:14" s="14" customFormat="1">
      <c r="A1727" s="15"/>
      <c r="B1727" s="68"/>
      <c r="C1727" s="69"/>
      <c r="D1727" s="68"/>
      <c r="E1727" s="68"/>
      <c r="M1727" s="15"/>
      <c r="N1727" s="70"/>
    </row>
    <row r="1728" spans="1:14" s="14" customFormat="1">
      <c r="A1728" s="15"/>
      <c r="B1728" s="68"/>
      <c r="C1728" s="69"/>
      <c r="D1728" s="68"/>
      <c r="E1728" s="68"/>
      <c r="M1728" s="15"/>
      <c r="N1728" s="70"/>
    </row>
    <row r="1729" spans="1:14" s="14" customFormat="1">
      <c r="A1729" s="15"/>
      <c r="B1729" s="68"/>
      <c r="C1729" s="69"/>
      <c r="D1729" s="68"/>
      <c r="E1729" s="68"/>
      <c r="M1729" s="15"/>
      <c r="N1729" s="70"/>
    </row>
    <row r="1730" spans="1:14" s="14" customFormat="1">
      <c r="A1730" s="15"/>
      <c r="B1730" s="68"/>
      <c r="C1730" s="69"/>
      <c r="D1730" s="68"/>
      <c r="E1730" s="68"/>
      <c r="M1730" s="15"/>
      <c r="N1730" s="70"/>
    </row>
    <row r="1731" spans="1:14" s="14" customFormat="1">
      <c r="A1731" s="15"/>
      <c r="B1731" s="68"/>
      <c r="C1731" s="69"/>
      <c r="D1731" s="68"/>
      <c r="E1731" s="68"/>
      <c r="M1731" s="15"/>
      <c r="N1731" s="70"/>
    </row>
    <row r="1732" spans="1:14" s="14" customFormat="1">
      <c r="A1732" s="15"/>
      <c r="B1732" s="68"/>
      <c r="C1732" s="69"/>
      <c r="D1732" s="68"/>
      <c r="E1732" s="68"/>
      <c r="M1732" s="15"/>
      <c r="N1732" s="70"/>
    </row>
    <row r="1733" spans="1:14" s="14" customFormat="1">
      <c r="A1733" s="15"/>
      <c r="B1733" s="68"/>
      <c r="C1733" s="69"/>
      <c r="D1733" s="68"/>
      <c r="E1733" s="68"/>
      <c r="M1733" s="15"/>
      <c r="N1733" s="70"/>
    </row>
    <row r="1734" spans="1:14" s="14" customFormat="1">
      <c r="A1734" s="15"/>
      <c r="B1734" s="68"/>
      <c r="C1734" s="69"/>
      <c r="D1734" s="68"/>
      <c r="E1734" s="68"/>
      <c r="M1734" s="15"/>
      <c r="N1734" s="70"/>
    </row>
    <row r="1735" spans="1:14" s="14" customFormat="1">
      <c r="A1735" s="15"/>
      <c r="B1735" s="68"/>
      <c r="C1735" s="69"/>
      <c r="D1735" s="68"/>
      <c r="E1735" s="68"/>
      <c r="M1735" s="15"/>
      <c r="N1735" s="70"/>
    </row>
    <row r="1736" spans="1:14" s="14" customFormat="1">
      <c r="A1736" s="15"/>
      <c r="B1736" s="68"/>
      <c r="C1736" s="69"/>
      <c r="D1736" s="68"/>
      <c r="E1736" s="68"/>
      <c r="M1736" s="15"/>
      <c r="N1736" s="70"/>
    </row>
    <row r="1737" spans="1:14" s="14" customFormat="1">
      <c r="A1737" s="15"/>
      <c r="B1737" s="68"/>
      <c r="C1737" s="69"/>
      <c r="D1737" s="68"/>
      <c r="E1737" s="68"/>
      <c r="M1737" s="15"/>
      <c r="N1737" s="70"/>
    </row>
    <row r="1738" spans="1:14" s="14" customFormat="1">
      <c r="A1738" s="15"/>
      <c r="B1738" s="68"/>
      <c r="C1738" s="69"/>
      <c r="D1738" s="68"/>
      <c r="E1738" s="68"/>
      <c r="M1738" s="15"/>
      <c r="N1738" s="70"/>
    </row>
    <row r="1739" spans="1:14" s="14" customFormat="1">
      <c r="A1739" s="15"/>
      <c r="B1739" s="68"/>
      <c r="C1739" s="69"/>
      <c r="D1739" s="68"/>
      <c r="E1739" s="68"/>
      <c r="M1739" s="15"/>
      <c r="N1739" s="70"/>
    </row>
    <row r="1740" spans="1:14" s="14" customFormat="1">
      <c r="A1740" s="15"/>
      <c r="B1740" s="68"/>
      <c r="C1740" s="69"/>
      <c r="D1740" s="68"/>
      <c r="E1740" s="68"/>
      <c r="M1740" s="15"/>
      <c r="N1740" s="70"/>
    </row>
    <row r="1741" spans="1:14" s="14" customFormat="1">
      <c r="A1741" s="15"/>
      <c r="B1741" s="68"/>
      <c r="C1741" s="69"/>
      <c r="D1741" s="68"/>
      <c r="E1741" s="68"/>
      <c r="M1741" s="15"/>
      <c r="N1741" s="70"/>
    </row>
    <row r="1742" spans="1:14" s="14" customFormat="1">
      <c r="A1742" s="15"/>
      <c r="B1742" s="68"/>
      <c r="C1742" s="69"/>
      <c r="D1742" s="68"/>
      <c r="E1742" s="68"/>
      <c r="M1742" s="15"/>
      <c r="N1742" s="70"/>
    </row>
    <row r="1743" spans="1:14" s="14" customFormat="1">
      <c r="A1743" s="15"/>
      <c r="B1743" s="68"/>
      <c r="C1743" s="69"/>
      <c r="D1743" s="68"/>
      <c r="E1743" s="68"/>
      <c r="M1743" s="15"/>
      <c r="N1743" s="70"/>
    </row>
    <row r="1744" spans="1:14" s="14" customFormat="1">
      <c r="A1744" s="15"/>
      <c r="B1744" s="68"/>
      <c r="C1744" s="69"/>
      <c r="D1744" s="68"/>
      <c r="E1744" s="68"/>
      <c r="M1744" s="15"/>
      <c r="N1744" s="70"/>
    </row>
    <row r="1745" spans="1:14" s="14" customFormat="1">
      <c r="A1745" s="15"/>
      <c r="B1745" s="68"/>
      <c r="C1745" s="69"/>
      <c r="D1745" s="68"/>
      <c r="E1745" s="68"/>
      <c r="M1745" s="15"/>
      <c r="N1745" s="70"/>
    </row>
    <row r="1746" spans="1:14" s="14" customFormat="1">
      <c r="A1746" s="15"/>
      <c r="B1746" s="68"/>
      <c r="C1746" s="69"/>
      <c r="D1746" s="68"/>
      <c r="E1746" s="68"/>
      <c r="M1746" s="15"/>
      <c r="N1746" s="70"/>
    </row>
    <row r="1747" spans="1:14" s="14" customFormat="1">
      <c r="A1747" s="15"/>
      <c r="B1747" s="68"/>
      <c r="C1747" s="69"/>
      <c r="D1747" s="68"/>
      <c r="E1747" s="68"/>
      <c r="M1747" s="15"/>
      <c r="N1747" s="70"/>
    </row>
    <row r="1748" spans="1:14" s="14" customFormat="1">
      <c r="A1748" s="15"/>
      <c r="B1748" s="68"/>
      <c r="C1748" s="69"/>
      <c r="D1748" s="68"/>
      <c r="E1748" s="68"/>
      <c r="M1748" s="15"/>
      <c r="N1748" s="70"/>
    </row>
    <row r="1749" spans="1:14" s="14" customFormat="1">
      <c r="A1749" s="15"/>
      <c r="B1749" s="68"/>
      <c r="C1749" s="69"/>
      <c r="D1749" s="68"/>
      <c r="E1749" s="68"/>
      <c r="M1749" s="15"/>
      <c r="N1749" s="70"/>
    </row>
    <row r="1750" spans="1:14" s="14" customFormat="1">
      <c r="A1750" s="15"/>
      <c r="B1750" s="68"/>
      <c r="C1750" s="69"/>
      <c r="D1750" s="68"/>
      <c r="E1750" s="68"/>
      <c r="M1750" s="15"/>
      <c r="N1750" s="70"/>
    </row>
    <row r="1751" spans="1:14" s="14" customFormat="1">
      <c r="A1751" s="15"/>
      <c r="B1751" s="68"/>
      <c r="C1751" s="69"/>
      <c r="D1751" s="68"/>
      <c r="E1751" s="68"/>
      <c r="M1751" s="15"/>
      <c r="N1751" s="70"/>
    </row>
    <row r="1752" spans="1:14" s="14" customFormat="1">
      <c r="A1752" s="15"/>
      <c r="B1752" s="68"/>
      <c r="C1752" s="69"/>
      <c r="D1752" s="68"/>
      <c r="E1752" s="68"/>
      <c r="M1752" s="15"/>
      <c r="N1752" s="70"/>
    </row>
    <row r="1753" spans="1:14" s="14" customFormat="1">
      <c r="A1753" s="15"/>
      <c r="B1753" s="68"/>
      <c r="C1753" s="69"/>
      <c r="D1753" s="68"/>
      <c r="E1753" s="68"/>
      <c r="M1753" s="15"/>
      <c r="N1753" s="70"/>
    </row>
    <row r="1754" spans="1:14" s="14" customFormat="1">
      <c r="A1754" s="15"/>
      <c r="B1754" s="68"/>
      <c r="C1754" s="69"/>
      <c r="D1754" s="68"/>
      <c r="E1754" s="68"/>
      <c r="M1754" s="15"/>
      <c r="N1754" s="70"/>
    </row>
    <row r="1755" spans="1:14" s="14" customFormat="1">
      <c r="A1755" s="15"/>
      <c r="B1755" s="68"/>
      <c r="C1755" s="69"/>
      <c r="D1755" s="68"/>
      <c r="E1755" s="68"/>
      <c r="M1755" s="15"/>
      <c r="N1755" s="70"/>
    </row>
    <row r="1756" spans="1:14" s="14" customFormat="1">
      <c r="A1756" s="15"/>
      <c r="B1756" s="68"/>
      <c r="C1756" s="69"/>
      <c r="D1756" s="68"/>
      <c r="E1756" s="68"/>
      <c r="M1756" s="15"/>
      <c r="N1756" s="70"/>
    </row>
    <row r="1757" spans="1:14" s="14" customFormat="1">
      <c r="A1757" s="15"/>
      <c r="B1757" s="68"/>
      <c r="C1757" s="69"/>
      <c r="D1757" s="68"/>
      <c r="E1757" s="68"/>
      <c r="M1757" s="15"/>
      <c r="N1757" s="70"/>
    </row>
    <row r="1758" spans="1:14" s="14" customFormat="1">
      <c r="A1758" s="15"/>
      <c r="B1758" s="68"/>
      <c r="C1758" s="69"/>
      <c r="D1758" s="68"/>
      <c r="E1758" s="68"/>
      <c r="M1758" s="15"/>
      <c r="N1758" s="70"/>
    </row>
    <row r="1759" spans="1:14" s="14" customFormat="1">
      <c r="A1759" s="15"/>
      <c r="B1759" s="68"/>
      <c r="C1759" s="69"/>
      <c r="D1759" s="68"/>
      <c r="E1759" s="68"/>
      <c r="M1759" s="15"/>
      <c r="N1759" s="70"/>
    </row>
    <row r="1760" spans="1:14" s="14" customFormat="1">
      <c r="A1760" s="15"/>
      <c r="B1760" s="68"/>
      <c r="C1760" s="69"/>
      <c r="D1760" s="68"/>
      <c r="E1760" s="68"/>
      <c r="M1760" s="15"/>
      <c r="N1760" s="70"/>
    </row>
    <row r="1761" spans="1:14" s="14" customFormat="1">
      <c r="A1761" s="15"/>
      <c r="B1761" s="68"/>
      <c r="C1761" s="69"/>
      <c r="D1761" s="68"/>
      <c r="E1761" s="68"/>
      <c r="M1761" s="15"/>
      <c r="N1761" s="70"/>
    </row>
    <row r="1762" spans="1:14" s="14" customFormat="1">
      <c r="A1762" s="15"/>
      <c r="B1762" s="68"/>
      <c r="C1762" s="69"/>
      <c r="D1762" s="68"/>
      <c r="E1762" s="68"/>
      <c r="M1762" s="15"/>
      <c r="N1762" s="70"/>
    </row>
    <row r="1763" spans="1:14" s="14" customFormat="1">
      <c r="A1763" s="15"/>
      <c r="B1763" s="68"/>
      <c r="C1763" s="69"/>
      <c r="D1763" s="68"/>
      <c r="E1763" s="68"/>
      <c r="M1763" s="15"/>
      <c r="N1763" s="70"/>
    </row>
    <row r="1764" spans="1:14" s="14" customFormat="1">
      <c r="A1764" s="15"/>
      <c r="B1764" s="68"/>
      <c r="C1764" s="69"/>
      <c r="D1764" s="68"/>
      <c r="E1764" s="68"/>
      <c r="M1764" s="15"/>
      <c r="N1764" s="70"/>
    </row>
    <row r="1765" spans="1:14" s="14" customFormat="1">
      <c r="A1765" s="15"/>
      <c r="B1765" s="68"/>
      <c r="C1765" s="69"/>
      <c r="D1765" s="68"/>
      <c r="E1765" s="68"/>
      <c r="M1765" s="15"/>
      <c r="N1765" s="70"/>
    </row>
    <row r="1766" spans="1:14" s="14" customFormat="1">
      <c r="A1766" s="15"/>
      <c r="B1766" s="68"/>
      <c r="C1766" s="69"/>
      <c r="D1766" s="68"/>
      <c r="E1766" s="68"/>
      <c r="M1766" s="15"/>
      <c r="N1766" s="70"/>
    </row>
    <row r="1767" spans="1:14" s="14" customFormat="1">
      <c r="A1767" s="15"/>
      <c r="B1767" s="68"/>
      <c r="C1767" s="69"/>
      <c r="D1767" s="68"/>
      <c r="E1767" s="68"/>
      <c r="M1767" s="15"/>
      <c r="N1767" s="70"/>
    </row>
    <row r="1768" spans="1:14" s="14" customFormat="1">
      <c r="A1768" s="15"/>
      <c r="B1768" s="68"/>
      <c r="C1768" s="69"/>
      <c r="D1768" s="68"/>
      <c r="E1768" s="68"/>
      <c r="M1768" s="15"/>
      <c r="N1768" s="70"/>
    </row>
    <row r="1769" spans="1:14" s="14" customFormat="1">
      <c r="A1769" s="15"/>
      <c r="B1769" s="68"/>
      <c r="C1769" s="69"/>
      <c r="D1769" s="68"/>
      <c r="E1769" s="68"/>
      <c r="M1769" s="15"/>
      <c r="N1769" s="70"/>
    </row>
    <row r="1770" spans="1:14" s="14" customFormat="1">
      <c r="A1770" s="15"/>
      <c r="B1770" s="68"/>
      <c r="C1770" s="69"/>
      <c r="D1770" s="68"/>
      <c r="E1770" s="68"/>
      <c r="M1770" s="15"/>
      <c r="N1770" s="70"/>
    </row>
    <row r="1771" spans="1:14" s="14" customFormat="1">
      <c r="A1771" s="15"/>
      <c r="B1771" s="68"/>
      <c r="C1771" s="69"/>
      <c r="D1771" s="68"/>
      <c r="E1771" s="68"/>
      <c r="M1771" s="15"/>
      <c r="N1771" s="70"/>
    </row>
    <row r="1772" spans="1:14" s="14" customFormat="1">
      <c r="A1772" s="15"/>
      <c r="B1772" s="68"/>
      <c r="C1772" s="69"/>
      <c r="D1772" s="68"/>
      <c r="E1772" s="68"/>
      <c r="M1772" s="15"/>
      <c r="N1772" s="70"/>
    </row>
    <row r="1773" spans="1:14" s="14" customFormat="1">
      <c r="A1773" s="15"/>
      <c r="B1773" s="68"/>
      <c r="C1773" s="69"/>
      <c r="D1773" s="68"/>
      <c r="E1773" s="68"/>
      <c r="M1773" s="15"/>
      <c r="N1773" s="70"/>
    </row>
    <row r="1774" spans="1:14" s="14" customFormat="1">
      <c r="A1774" s="15"/>
      <c r="B1774" s="68"/>
      <c r="C1774" s="69"/>
      <c r="D1774" s="68"/>
      <c r="E1774" s="68"/>
      <c r="M1774" s="15"/>
      <c r="N1774" s="70"/>
    </row>
    <row r="1775" spans="1:14" s="14" customFormat="1">
      <c r="A1775" s="15"/>
      <c r="B1775" s="68"/>
      <c r="C1775" s="69"/>
      <c r="D1775" s="68"/>
      <c r="E1775" s="68"/>
      <c r="M1775" s="15"/>
      <c r="N1775" s="70"/>
    </row>
    <row r="1776" spans="1:14" s="14" customFormat="1">
      <c r="A1776" s="15"/>
      <c r="B1776" s="68"/>
      <c r="C1776" s="69"/>
      <c r="D1776" s="68"/>
      <c r="E1776" s="68"/>
      <c r="M1776" s="15"/>
      <c r="N1776" s="70"/>
    </row>
    <row r="1777" spans="1:14" s="14" customFormat="1">
      <c r="A1777" s="15"/>
      <c r="B1777" s="68"/>
      <c r="C1777" s="69"/>
      <c r="D1777" s="68"/>
      <c r="E1777" s="68"/>
      <c r="M1777" s="15"/>
      <c r="N1777" s="70"/>
    </row>
    <row r="1778" spans="1:14" s="14" customFormat="1">
      <c r="A1778" s="15"/>
      <c r="B1778" s="68"/>
      <c r="C1778" s="69"/>
      <c r="D1778" s="68"/>
      <c r="E1778" s="68"/>
      <c r="M1778" s="15"/>
      <c r="N1778" s="70"/>
    </row>
    <row r="1779" spans="1:14" s="14" customFormat="1">
      <c r="A1779" s="15"/>
      <c r="B1779" s="68"/>
      <c r="C1779" s="69"/>
      <c r="D1779" s="68"/>
      <c r="E1779" s="68"/>
      <c r="M1779" s="15"/>
      <c r="N1779" s="70"/>
    </row>
    <row r="1780" spans="1:14" s="14" customFormat="1">
      <c r="A1780" s="15"/>
      <c r="B1780" s="68"/>
      <c r="C1780" s="69"/>
      <c r="D1780" s="68"/>
      <c r="E1780" s="68"/>
      <c r="M1780" s="15"/>
      <c r="N1780" s="70"/>
    </row>
    <row r="1781" spans="1:14" s="14" customFormat="1">
      <c r="A1781" s="15"/>
      <c r="B1781" s="68"/>
      <c r="C1781" s="69"/>
      <c r="D1781" s="68"/>
      <c r="E1781" s="68"/>
      <c r="M1781" s="15"/>
      <c r="N1781" s="70"/>
    </row>
    <row r="1782" spans="1:14" s="14" customFormat="1">
      <c r="A1782" s="15"/>
      <c r="B1782" s="68"/>
      <c r="C1782" s="69"/>
      <c r="D1782" s="68"/>
      <c r="E1782" s="68"/>
      <c r="M1782" s="15"/>
      <c r="N1782" s="70"/>
    </row>
    <row r="1783" spans="1:14" s="14" customFormat="1">
      <c r="A1783" s="15"/>
      <c r="B1783" s="68"/>
      <c r="C1783" s="69"/>
      <c r="D1783" s="68"/>
      <c r="E1783" s="68"/>
      <c r="M1783" s="15"/>
      <c r="N1783" s="70"/>
    </row>
    <row r="1784" spans="1:14" s="14" customFormat="1">
      <c r="A1784" s="15"/>
      <c r="B1784" s="68"/>
      <c r="C1784" s="69"/>
      <c r="D1784" s="68"/>
      <c r="E1784" s="68"/>
      <c r="M1784" s="15"/>
      <c r="N1784" s="70"/>
    </row>
    <row r="1785" spans="1:14" s="14" customFormat="1">
      <c r="A1785" s="15"/>
      <c r="B1785" s="68"/>
      <c r="C1785" s="69"/>
      <c r="D1785" s="68"/>
      <c r="E1785" s="68"/>
      <c r="M1785" s="15"/>
      <c r="N1785" s="70"/>
    </row>
    <row r="1786" spans="1:14" s="14" customFormat="1">
      <c r="A1786" s="15"/>
      <c r="B1786" s="68"/>
      <c r="C1786" s="69"/>
      <c r="D1786" s="68"/>
      <c r="E1786" s="68"/>
      <c r="M1786" s="15"/>
      <c r="N1786" s="70"/>
    </row>
    <row r="1787" spans="1:14" s="14" customFormat="1">
      <c r="A1787" s="15"/>
      <c r="B1787" s="68"/>
      <c r="C1787" s="69"/>
      <c r="D1787" s="68"/>
      <c r="E1787" s="68"/>
      <c r="M1787" s="15"/>
      <c r="N1787" s="70"/>
    </row>
    <row r="1788" spans="1:14" s="14" customFormat="1">
      <c r="A1788" s="15"/>
      <c r="B1788" s="68"/>
      <c r="C1788" s="69"/>
      <c r="D1788" s="68"/>
      <c r="E1788" s="68"/>
      <c r="M1788" s="15"/>
      <c r="N1788" s="70"/>
    </row>
    <row r="1789" spans="1:14" s="14" customFormat="1">
      <c r="A1789" s="15"/>
      <c r="B1789" s="68"/>
      <c r="C1789" s="69"/>
      <c r="D1789" s="68"/>
      <c r="E1789" s="68"/>
      <c r="M1789" s="15"/>
      <c r="N1789" s="70"/>
    </row>
    <row r="1790" spans="1:14" s="14" customFormat="1">
      <c r="A1790" s="15"/>
      <c r="B1790" s="68"/>
      <c r="C1790" s="69"/>
      <c r="D1790" s="68"/>
      <c r="E1790" s="68"/>
      <c r="M1790" s="15"/>
      <c r="N1790" s="70"/>
    </row>
    <row r="1791" spans="1:14" s="14" customFormat="1">
      <c r="A1791" s="15"/>
      <c r="B1791" s="68"/>
      <c r="C1791" s="69"/>
      <c r="D1791" s="68"/>
      <c r="E1791" s="68"/>
      <c r="M1791" s="15"/>
      <c r="N1791" s="70"/>
    </row>
    <row r="1792" spans="1:14" s="14" customFormat="1">
      <c r="A1792" s="15"/>
      <c r="B1792" s="68"/>
      <c r="C1792" s="69"/>
      <c r="D1792" s="68"/>
      <c r="E1792" s="68"/>
      <c r="M1792" s="15"/>
      <c r="N1792" s="70"/>
    </row>
    <row r="1793" spans="1:14" s="14" customFormat="1">
      <c r="A1793" s="15"/>
      <c r="B1793" s="68"/>
      <c r="C1793" s="69"/>
      <c r="D1793" s="68"/>
      <c r="E1793" s="68"/>
      <c r="M1793" s="15"/>
      <c r="N1793" s="70"/>
    </row>
    <row r="1794" spans="1:14" s="14" customFormat="1">
      <c r="A1794" s="15"/>
      <c r="B1794" s="68"/>
      <c r="C1794" s="69"/>
      <c r="D1794" s="68"/>
      <c r="E1794" s="68"/>
      <c r="M1794" s="15"/>
      <c r="N1794" s="70"/>
    </row>
    <row r="1795" spans="1:14" s="14" customFormat="1">
      <c r="A1795" s="15"/>
      <c r="B1795" s="68"/>
      <c r="C1795" s="69"/>
      <c r="D1795" s="68"/>
      <c r="E1795" s="68"/>
      <c r="M1795" s="15"/>
      <c r="N1795" s="70"/>
    </row>
    <row r="1796" spans="1:14" s="14" customFormat="1">
      <c r="A1796" s="15"/>
      <c r="B1796" s="68"/>
      <c r="C1796" s="69"/>
      <c r="D1796" s="68"/>
      <c r="E1796" s="68"/>
      <c r="M1796" s="15"/>
      <c r="N1796" s="70"/>
    </row>
    <row r="1797" spans="1:14" s="14" customFormat="1">
      <c r="A1797" s="15"/>
      <c r="B1797" s="68"/>
      <c r="C1797" s="69"/>
      <c r="D1797" s="68"/>
      <c r="E1797" s="68"/>
      <c r="M1797" s="15"/>
      <c r="N1797" s="70"/>
    </row>
    <row r="1798" spans="1:14" s="14" customFormat="1">
      <c r="A1798" s="15"/>
      <c r="B1798" s="68"/>
      <c r="C1798" s="69"/>
      <c r="D1798" s="68"/>
      <c r="E1798" s="68"/>
      <c r="M1798" s="15"/>
      <c r="N1798" s="70"/>
    </row>
    <row r="1799" spans="1:14" s="14" customFormat="1">
      <c r="A1799" s="15"/>
      <c r="B1799" s="68"/>
      <c r="C1799" s="69"/>
      <c r="D1799" s="68"/>
      <c r="E1799" s="68"/>
      <c r="M1799" s="15"/>
      <c r="N1799" s="70"/>
    </row>
    <row r="1800" spans="1:14" s="14" customFormat="1">
      <c r="A1800" s="15"/>
      <c r="B1800" s="68"/>
      <c r="C1800" s="69"/>
      <c r="D1800" s="68"/>
      <c r="E1800" s="68"/>
      <c r="M1800" s="15"/>
      <c r="N1800" s="70"/>
    </row>
    <row r="1801" spans="1:14" s="14" customFormat="1">
      <c r="A1801" s="15"/>
      <c r="B1801" s="68"/>
      <c r="C1801" s="69"/>
      <c r="D1801" s="68"/>
      <c r="E1801" s="68"/>
      <c r="M1801" s="15"/>
      <c r="N1801" s="70"/>
    </row>
    <row r="1802" spans="1:14" s="14" customFormat="1">
      <c r="A1802" s="15"/>
      <c r="B1802" s="68"/>
      <c r="C1802" s="69"/>
      <c r="D1802" s="68"/>
      <c r="E1802" s="68"/>
      <c r="M1802" s="15"/>
      <c r="N1802" s="70"/>
    </row>
    <row r="1803" spans="1:14" s="14" customFormat="1">
      <c r="A1803" s="15"/>
      <c r="B1803" s="68"/>
      <c r="C1803" s="69"/>
      <c r="D1803" s="68"/>
      <c r="E1803" s="68"/>
      <c r="M1803" s="15"/>
      <c r="N1803" s="70"/>
    </row>
    <row r="1804" spans="1:14" s="14" customFormat="1">
      <c r="A1804" s="15"/>
      <c r="B1804" s="68"/>
      <c r="C1804" s="69"/>
      <c r="D1804" s="68"/>
      <c r="E1804" s="68"/>
      <c r="M1804" s="15"/>
      <c r="N1804" s="70"/>
    </row>
    <row r="1805" spans="1:14" s="14" customFormat="1">
      <c r="A1805" s="15"/>
      <c r="B1805" s="68"/>
      <c r="C1805" s="69"/>
      <c r="D1805" s="68"/>
      <c r="E1805" s="68"/>
      <c r="M1805" s="15"/>
      <c r="N1805" s="70"/>
    </row>
    <row r="1806" spans="1:14" s="14" customFormat="1">
      <c r="A1806" s="15"/>
      <c r="B1806" s="68"/>
      <c r="C1806" s="69"/>
      <c r="D1806" s="68"/>
      <c r="E1806" s="68"/>
      <c r="M1806" s="15"/>
      <c r="N1806" s="70"/>
    </row>
    <row r="1807" spans="1:14" s="14" customFormat="1">
      <c r="A1807" s="15"/>
      <c r="B1807" s="68"/>
      <c r="C1807" s="69"/>
      <c r="D1807" s="68"/>
      <c r="E1807" s="68"/>
      <c r="M1807" s="15"/>
      <c r="N1807" s="70"/>
    </row>
    <row r="1808" spans="1:14" s="14" customFormat="1">
      <c r="A1808" s="15"/>
      <c r="B1808" s="68"/>
      <c r="C1808" s="69"/>
      <c r="D1808" s="68"/>
      <c r="E1808" s="68"/>
      <c r="M1808" s="15"/>
      <c r="N1808" s="70"/>
    </row>
    <row r="1809" spans="1:14" s="14" customFormat="1">
      <c r="A1809" s="15"/>
      <c r="B1809" s="68"/>
      <c r="C1809" s="69"/>
      <c r="D1809" s="68"/>
      <c r="E1809" s="68"/>
      <c r="M1809" s="15"/>
      <c r="N1809" s="70"/>
    </row>
    <row r="1810" spans="1:14" s="14" customFormat="1">
      <c r="A1810" s="15"/>
      <c r="B1810" s="68"/>
      <c r="C1810" s="69"/>
      <c r="D1810" s="68"/>
      <c r="E1810" s="68"/>
      <c r="M1810" s="15"/>
      <c r="N1810" s="70"/>
    </row>
    <row r="1811" spans="1:14" s="14" customFormat="1">
      <c r="A1811" s="15"/>
      <c r="B1811" s="68"/>
      <c r="C1811" s="69"/>
      <c r="D1811" s="68"/>
      <c r="E1811" s="68"/>
      <c r="M1811" s="15"/>
      <c r="N1811" s="70"/>
    </row>
    <row r="1812" spans="1:14" s="14" customFormat="1">
      <c r="A1812" s="15"/>
      <c r="B1812" s="68"/>
      <c r="C1812" s="69"/>
      <c r="D1812" s="68"/>
      <c r="E1812" s="68"/>
      <c r="M1812" s="15"/>
      <c r="N1812" s="70"/>
    </row>
    <row r="1813" spans="1:14" s="14" customFormat="1">
      <c r="A1813" s="15"/>
      <c r="B1813" s="68"/>
      <c r="C1813" s="69"/>
      <c r="D1813" s="68"/>
      <c r="E1813" s="68"/>
      <c r="M1813" s="15"/>
      <c r="N1813" s="70"/>
    </row>
    <row r="1814" spans="1:14" s="14" customFormat="1">
      <c r="A1814" s="15"/>
      <c r="B1814" s="68"/>
      <c r="C1814" s="69"/>
      <c r="D1814" s="68"/>
      <c r="E1814" s="68"/>
      <c r="M1814" s="15"/>
      <c r="N1814" s="70"/>
    </row>
    <row r="1815" spans="1:14" s="14" customFormat="1">
      <c r="A1815" s="15"/>
      <c r="B1815" s="68"/>
      <c r="C1815" s="69"/>
      <c r="D1815" s="68"/>
      <c r="E1815" s="68"/>
      <c r="M1815" s="15"/>
      <c r="N1815" s="70"/>
    </row>
    <row r="1816" spans="1:14" s="14" customFormat="1">
      <c r="A1816" s="15"/>
      <c r="B1816" s="68"/>
      <c r="C1816" s="69"/>
      <c r="D1816" s="68"/>
      <c r="E1816" s="68"/>
      <c r="M1816" s="15"/>
      <c r="N1816" s="70"/>
    </row>
    <row r="1817" spans="1:14" s="14" customFormat="1">
      <c r="A1817" s="15"/>
      <c r="B1817" s="68"/>
      <c r="C1817" s="69"/>
      <c r="D1817" s="68"/>
      <c r="E1817" s="68"/>
      <c r="M1817" s="15"/>
      <c r="N1817" s="70"/>
    </row>
    <row r="1818" spans="1:14" s="14" customFormat="1">
      <c r="A1818" s="15"/>
      <c r="B1818" s="68"/>
      <c r="C1818" s="69"/>
      <c r="D1818" s="68"/>
      <c r="E1818" s="68"/>
      <c r="M1818" s="15"/>
      <c r="N1818" s="70"/>
    </row>
    <row r="1819" spans="1:14" s="14" customFormat="1">
      <c r="A1819" s="15"/>
      <c r="B1819" s="68"/>
      <c r="C1819" s="69"/>
      <c r="D1819" s="68"/>
      <c r="E1819" s="68"/>
      <c r="M1819" s="15"/>
      <c r="N1819" s="70"/>
    </row>
    <row r="1820" spans="1:14" s="14" customFormat="1">
      <c r="A1820" s="15"/>
      <c r="B1820" s="68"/>
      <c r="C1820" s="69"/>
      <c r="D1820" s="68"/>
      <c r="E1820" s="68"/>
      <c r="M1820" s="15"/>
      <c r="N1820" s="70"/>
    </row>
    <row r="1821" spans="1:14" s="14" customFormat="1">
      <c r="A1821" s="15"/>
      <c r="B1821" s="68"/>
      <c r="C1821" s="69"/>
      <c r="D1821" s="68"/>
      <c r="E1821" s="68"/>
      <c r="M1821" s="15"/>
      <c r="N1821" s="70"/>
    </row>
    <row r="1822" spans="1:14" s="14" customFormat="1">
      <c r="A1822" s="15"/>
      <c r="B1822" s="68"/>
      <c r="C1822" s="69"/>
      <c r="D1822" s="68"/>
      <c r="E1822" s="68"/>
      <c r="M1822" s="15"/>
      <c r="N1822" s="70"/>
    </row>
    <row r="1823" spans="1:14" s="14" customFormat="1">
      <c r="A1823" s="15"/>
      <c r="B1823" s="68"/>
      <c r="C1823" s="69"/>
      <c r="D1823" s="68"/>
      <c r="E1823" s="68"/>
      <c r="M1823" s="15"/>
      <c r="N1823" s="70"/>
    </row>
    <row r="1824" spans="1:14" s="14" customFormat="1">
      <c r="A1824" s="15"/>
      <c r="B1824" s="68"/>
      <c r="C1824" s="69"/>
      <c r="D1824" s="68"/>
      <c r="E1824" s="68"/>
      <c r="M1824" s="15"/>
      <c r="N1824" s="70"/>
    </row>
    <row r="1825" spans="1:14" s="14" customFormat="1">
      <c r="A1825" s="15"/>
      <c r="B1825" s="68"/>
      <c r="C1825" s="69"/>
      <c r="D1825" s="68"/>
      <c r="E1825" s="68"/>
      <c r="M1825" s="15"/>
      <c r="N1825" s="70"/>
    </row>
    <row r="1826" spans="1:14" s="14" customFormat="1">
      <c r="A1826" s="15"/>
      <c r="B1826" s="68"/>
      <c r="C1826" s="69"/>
      <c r="D1826" s="68"/>
      <c r="E1826" s="68"/>
      <c r="M1826" s="15"/>
      <c r="N1826" s="70"/>
    </row>
    <row r="1827" spans="1:14" s="14" customFormat="1">
      <c r="A1827" s="15"/>
      <c r="B1827" s="68"/>
      <c r="C1827" s="69"/>
      <c r="D1827" s="68"/>
      <c r="E1827" s="68"/>
      <c r="M1827" s="15"/>
      <c r="N1827" s="70"/>
    </row>
    <row r="1828" spans="1:14" s="14" customFormat="1">
      <c r="A1828" s="15"/>
      <c r="B1828" s="68"/>
      <c r="C1828" s="69"/>
      <c r="D1828" s="68"/>
      <c r="E1828" s="68"/>
      <c r="M1828" s="15"/>
      <c r="N1828" s="70"/>
    </row>
    <row r="1829" spans="1:14" s="14" customFormat="1">
      <c r="A1829" s="15"/>
      <c r="B1829" s="68"/>
      <c r="C1829" s="69"/>
      <c r="D1829" s="68"/>
      <c r="E1829" s="68"/>
      <c r="M1829" s="15"/>
      <c r="N1829" s="70"/>
    </row>
    <row r="1830" spans="1:14" s="14" customFormat="1">
      <c r="A1830" s="15"/>
      <c r="B1830" s="68"/>
      <c r="C1830" s="69"/>
      <c r="D1830" s="68"/>
      <c r="E1830" s="68"/>
      <c r="M1830" s="15"/>
      <c r="N1830" s="70"/>
    </row>
    <row r="1831" spans="1:14" s="14" customFormat="1">
      <c r="A1831" s="15"/>
      <c r="B1831" s="68"/>
      <c r="C1831" s="69"/>
      <c r="D1831" s="68"/>
      <c r="E1831" s="68"/>
      <c r="M1831" s="15"/>
      <c r="N1831" s="70"/>
    </row>
    <row r="1832" spans="1:14" s="14" customFormat="1">
      <c r="A1832" s="15"/>
      <c r="B1832" s="68"/>
      <c r="C1832" s="69"/>
      <c r="D1832" s="68"/>
      <c r="E1832" s="68"/>
      <c r="M1832" s="15"/>
      <c r="N1832" s="70"/>
    </row>
    <row r="1833" spans="1:14" s="14" customFormat="1">
      <c r="A1833" s="15"/>
      <c r="B1833" s="68"/>
      <c r="C1833" s="69"/>
      <c r="D1833" s="68"/>
      <c r="E1833" s="68"/>
      <c r="M1833" s="15"/>
      <c r="N1833" s="70"/>
    </row>
    <row r="1834" spans="1:14" s="14" customFormat="1">
      <c r="A1834" s="15"/>
      <c r="B1834" s="68"/>
      <c r="C1834" s="69"/>
      <c r="D1834" s="68"/>
      <c r="E1834" s="68"/>
      <c r="M1834" s="15"/>
      <c r="N1834" s="70"/>
    </row>
    <row r="1835" spans="1:14" s="14" customFormat="1">
      <c r="A1835" s="15"/>
      <c r="B1835" s="68"/>
      <c r="C1835" s="69"/>
      <c r="D1835" s="68"/>
      <c r="E1835" s="68"/>
      <c r="M1835" s="15"/>
      <c r="N1835" s="70"/>
    </row>
    <row r="1836" spans="1:14" s="14" customFormat="1">
      <c r="A1836" s="15"/>
      <c r="B1836" s="68"/>
      <c r="C1836" s="69"/>
      <c r="D1836" s="68"/>
      <c r="E1836" s="68"/>
      <c r="M1836" s="15"/>
      <c r="N1836" s="70"/>
    </row>
    <row r="1837" spans="1:14" s="14" customFormat="1">
      <c r="A1837" s="15"/>
      <c r="B1837" s="68"/>
      <c r="C1837" s="69"/>
      <c r="D1837" s="68"/>
      <c r="E1837" s="68"/>
      <c r="M1837" s="15"/>
      <c r="N1837" s="70"/>
    </row>
    <row r="1838" spans="1:14" s="14" customFormat="1">
      <c r="A1838" s="15"/>
      <c r="B1838" s="68"/>
      <c r="C1838" s="69"/>
      <c r="D1838" s="68"/>
      <c r="E1838" s="68"/>
      <c r="M1838" s="15"/>
      <c r="N1838" s="70"/>
    </row>
    <row r="1839" spans="1:14" s="14" customFormat="1">
      <c r="A1839" s="15"/>
      <c r="B1839" s="68"/>
      <c r="C1839" s="69"/>
      <c r="D1839" s="68"/>
      <c r="E1839" s="68"/>
      <c r="M1839" s="15"/>
      <c r="N1839" s="70"/>
    </row>
    <row r="1840" spans="1:14" s="14" customFormat="1">
      <c r="A1840" s="15"/>
      <c r="B1840" s="68"/>
      <c r="C1840" s="69"/>
      <c r="D1840" s="68"/>
      <c r="E1840" s="68"/>
      <c r="M1840" s="15"/>
      <c r="N1840" s="70"/>
    </row>
    <row r="1841" spans="1:14" s="14" customFormat="1">
      <c r="A1841" s="15"/>
      <c r="B1841" s="68"/>
      <c r="C1841" s="69"/>
      <c r="D1841" s="68"/>
      <c r="E1841" s="68"/>
      <c r="M1841" s="15"/>
      <c r="N1841" s="70"/>
    </row>
    <row r="1842" spans="1:14" s="14" customFormat="1">
      <c r="A1842" s="15"/>
      <c r="B1842" s="68"/>
      <c r="C1842" s="69"/>
      <c r="D1842" s="68"/>
      <c r="E1842" s="68"/>
      <c r="M1842" s="15"/>
      <c r="N1842" s="70"/>
    </row>
    <row r="1843" spans="1:14" s="14" customFormat="1">
      <c r="A1843" s="15"/>
      <c r="B1843" s="68"/>
      <c r="C1843" s="69"/>
      <c r="D1843" s="68"/>
      <c r="E1843" s="68"/>
      <c r="M1843" s="15"/>
      <c r="N1843" s="70"/>
    </row>
    <row r="1844" spans="1:14" s="14" customFormat="1">
      <c r="A1844" s="15"/>
      <c r="B1844" s="68"/>
      <c r="C1844" s="69"/>
      <c r="D1844" s="68"/>
      <c r="E1844" s="68"/>
      <c r="M1844" s="15"/>
      <c r="N1844" s="70"/>
    </row>
    <row r="1845" spans="1:14" s="14" customFormat="1">
      <c r="A1845" s="15"/>
      <c r="B1845" s="68"/>
      <c r="C1845" s="69"/>
      <c r="D1845" s="68"/>
      <c r="E1845" s="68"/>
      <c r="M1845" s="15"/>
      <c r="N1845" s="70"/>
    </row>
    <row r="1846" spans="1:14" s="14" customFormat="1">
      <c r="A1846" s="15"/>
      <c r="B1846" s="68"/>
      <c r="C1846" s="69"/>
      <c r="D1846" s="68"/>
      <c r="E1846" s="68"/>
      <c r="M1846" s="15"/>
      <c r="N1846" s="70"/>
    </row>
    <row r="1847" spans="1:14" s="14" customFormat="1">
      <c r="A1847" s="15"/>
      <c r="B1847" s="68"/>
      <c r="C1847" s="69"/>
      <c r="D1847" s="68"/>
      <c r="E1847" s="68"/>
      <c r="M1847" s="15"/>
      <c r="N1847" s="70"/>
    </row>
    <row r="1848" spans="1:14" s="14" customFormat="1">
      <c r="A1848" s="15"/>
      <c r="B1848" s="68"/>
      <c r="C1848" s="69"/>
      <c r="D1848" s="68"/>
      <c r="E1848" s="68"/>
      <c r="M1848" s="15"/>
      <c r="N1848" s="70"/>
    </row>
    <row r="1849" spans="1:14" s="14" customFormat="1">
      <c r="A1849" s="15"/>
      <c r="B1849" s="68"/>
      <c r="C1849" s="69"/>
      <c r="D1849" s="68"/>
      <c r="E1849" s="68"/>
      <c r="M1849" s="15"/>
      <c r="N1849" s="70"/>
    </row>
    <row r="1850" spans="1:14" s="14" customFormat="1">
      <c r="A1850" s="15"/>
      <c r="B1850" s="68"/>
      <c r="C1850" s="69"/>
      <c r="D1850" s="68"/>
      <c r="E1850" s="68"/>
      <c r="M1850" s="15"/>
      <c r="N1850" s="70"/>
    </row>
    <row r="1851" spans="1:14" s="14" customFormat="1">
      <c r="A1851" s="15"/>
      <c r="B1851" s="68"/>
      <c r="C1851" s="69"/>
      <c r="D1851" s="68"/>
      <c r="E1851" s="68"/>
      <c r="M1851" s="15"/>
      <c r="N1851" s="70"/>
    </row>
    <row r="1852" spans="1:14" s="14" customFormat="1">
      <c r="A1852" s="15"/>
      <c r="B1852" s="68"/>
      <c r="C1852" s="69"/>
      <c r="D1852" s="68"/>
      <c r="E1852" s="68"/>
      <c r="M1852" s="15"/>
      <c r="N1852" s="70"/>
    </row>
    <row r="1853" spans="1:14" s="14" customFormat="1">
      <c r="A1853" s="15"/>
      <c r="B1853" s="68"/>
      <c r="C1853" s="69"/>
      <c r="D1853" s="68"/>
      <c r="E1853" s="68"/>
      <c r="M1853" s="15"/>
      <c r="N1853" s="70"/>
    </row>
    <row r="1854" spans="1:14" s="14" customFormat="1">
      <c r="A1854" s="15"/>
      <c r="B1854" s="68"/>
      <c r="C1854" s="69"/>
      <c r="D1854" s="68"/>
      <c r="E1854" s="68"/>
      <c r="M1854" s="15"/>
      <c r="N1854" s="70"/>
    </row>
    <row r="1855" spans="1:14" s="14" customFormat="1">
      <c r="A1855" s="15"/>
      <c r="B1855" s="68"/>
      <c r="C1855" s="69"/>
      <c r="D1855" s="68"/>
      <c r="E1855" s="68"/>
      <c r="M1855" s="15"/>
      <c r="N1855" s="70"/>
    </row>
    <row r="1856" spans="1:14" s="14" customFormat="1">
      <c r="A1856" s="15"/>
      <c r="B1856" s="68"/>
      <c r="C1856" s="69"/>
      <c r="D1856" s="68"/>
      <c r="E1856" s="68"/>
      <c r="M1856" s="15"/>
      <c r="N1856" s="70"/>
    </row>
    <row r="1857" spans="1:14" s="14" customFormat="1">
      <c r="A1857" s="15"/>
      <c r="B1857" s="68"/>
      <c r="C1857" s="69"/>
      <c r="D1857" s="68"/>
      <c r="E1857" s="68"/>
      <c r="M1857" s="15"/>
      <c r="N1857" s="70"/>
    </row>
    <row r="1858" spans="1:14" s="14" customFormat="1">
      <c r="A1858" s="15"/>
      <c r="B1858" s="68"/>
      <c r="C1858" s="69"/>
      <c r="D1858" s="68"/>
      <c r="E1858" s="68"/>
      <c r="M1858" s="15"/>
      <c r="N1858" s="70"/>
    </row>
    <row r="1859" spans="1:14" s="14" customFormat="1">
      <c r="A1859" s="15"/>
      <c r="B1859" s="68"/>
      <c r="C1859" s="69"/>
      <c r="D1859" s="68"/>
      <c r="E1859" s="68"/>
      <c r="M1859" s="15"/>
      <c r="N1859" s="70"/>
    </row>
    <row r="1860" spans="1:14" s="14" customFormat="1">
      <c r="A1860" s="15"/>
      <c r="B1860" s="68"/>
      <c r="C1860" s="69"/>
      <c r="D1860" s="68"/>
      <c r="E1860" s="68"/>
      <c r="M1860" s="15"/>
      <c r="N1860" s="70"/>
    </row>
    <row r="1861" spans="1:14" s="14" customFormat="1">
      <c r="A1861" s="15"/>
      <c r="B1861" s="68"/>
      <c r="C1861" s="69"/>
      <c r="D1861" s="68"/>
      <c r="E1861" s="68"/>
      <c r="M1861" s="15"/>
      <c r="N1861" s="70"/>
    </row>
    <row r="1862" spans="1:14" s="14" customFormat="1">
      <c r="A1862" s="15"/>
      <c r="B1862" s="68"/>
      <c r="C1862" s="69"/>
      <c r="D1862" s="68"/>
      <c r="E1862" s="68"/>
      <c r="M1862" s="15"/>
      <c r="N1862" s="70"/>
    </row>
    <row r="1863" spans="1:14" s="14" customFormat="1">
      <c r="A1863" s="15"/>
      <c r="B1863" s="68"/>
      <c r="C1863" s="69"/>
      <c r="D1863" s="68"/>
      <c r="E1863" s="68"/>
      <c r="M1863" s="15"/>
      <c r="N1863" s="70"/>
    </row>
    <row r="1864" spans="1:14" s="14" customFormat="1">
      <c r="A1864" s="15"/>
      <c r="B1864" s="68"/>
      <c r="C1864" s="69"/>
      <c r="D1864" s="68"/>
      <c r="E1864" s="68"/>
      <c r="M1864" s="15"/>
      <c r="N1864" s="70"/>
    </row>
    <row r="1865" spans="1:14" s="14" customFormat="1">
      <c r="A1865" s="15"/>
      <c r="B1865" s="68"/>
      <c r="C1865" s="69"/>
      <c r="D1865" s="68"/>
      <c r="E1865" s="68"/>
      <c r="M1865" s="15"/>
      <c r="N1865" s="70"/>
    </row>
    <row r="1866" spans="1:14" s="14" customFormat="1">
      <c r="A1866" s="15"/>
      <c r="B1866" s="68"/>
      <c r="C1866" s="69"/>
      <c r="D1866" s="68"/>
      <c r="E1866" s="68"/>
      <c r="M1866" s="15"/>
      <c r="N1866" s="70"/>
    </row>
    <row r="1867" spans="1:14" s="14" customFormat="1">
      <c r="A1867" s="15"/>
      <c r="B1867" s="68"/>
      <c r="C1867" s="69"/>
      <c r="D1867" s="68"/>
      <c r="E1867" s="68"/>
      <c r="M1867" s="15"/>
      <c r="N1867" s="70"/>
    </row>
    <row r="1868" spans="1:14" s="14" customFormat="1">
      <c r="A1868" s="15"/>
      <c r="B1868" s="68"/>
      <c r="C1868" s="69"/>
      <c r="D1868" s="68"/>
      <c r="E1868" s="68"/>
      <c r="M1868" s="15"/>
      <c r="N1868" s="70"/>
    </row>
    <row r="1869" spans="1:14" s="14" customFormat="1">
      <c r="A1869" s="15"/>
      <c r="B1869" s="68"/>
      <c r="C1869" s="69"/>
      <c r="D1869" s="68"/>
      <c r="E1869" s="68"/>
      <c r="M1869" s="15"/>
      <c r="N1869" s="70"/>
    </row>
    <row r="1870" spans="1:14" s="14" customFormat="1">
      <c r="A1870" s="15"/>
      <c r="B1870" s="68"/>
      <c r="C1870" s="69"/>
      <c r="D1870" s="68"/>
      <c r="E1870" s="68"/>
      <c r="M1870" s="15"/>
      <c r="N1870" s="70"/>
    </row>
    <row r="1871" spans="1:14" s="14" customFormat="1">
      <c r="A1871" s="15"/>
      <c r="B1871" s="68"/>
      <c r="C1871" s="69"/>
      <c r="D1871" s="68"/>
      <c r="E1871" s="68"/>
      <c r="M1871" s="15"/>
      <c r="N1871" s="70"/>
    </row>
    <row r="1872" spans="1:14" s="14" customFormat="1">
      <c r="A1872" s="15"/>
      <c r="B1872" s="68"/>
      <c r="C1872" s="69"/>
      <c r="D1872" s="68"/>
      <c r="E1872" s="68"/>
      <c r="M1872" s="15"/>
      <c r="N1872" s="70"/>
    </row>
    <row r="1873" spans="1:14" s="14" customFormat="1">
      <c r="A1873" s="15"/>
      <c r="B1873" s="68"/>
      <c r="C1873" s="69"/>
      <c r="D1873" s="68"/>
      <c r="E1873" s="68"/>
      <c r="M1873" s="15"/>
      <c r="N1873" s="70"/>
    </row>
    <row r="1874" spans="1:14" s="14" customFormat="1">
      <c r="A1874" s="15"/>
      <c r="B1874" s="68"/>
      <c r="C1874" s="69"/>
      <c r="D1874" s="68"/>
      <c r="E1874" s="68"/>
      <c r="M1874" s="15"/>
      <c r="N1874" s="70"/>
    </row>
    <row r="1875" spans="1:14" s="14" customFormat="1">
      <c r="A1875" s="15"/>
      <c r="B1875" s="68"/>
      <c r="C1875" s="69"/>
      <c r="D1875" s="68"/>
      <c r="E1875" s="68"/>
      <c r="M1875" s="15"/>
      <c r="N1875" s="70"/>
    </row>
    <row r="1876" spans="1:14" s="14" customFormat="1">
      <c r="A1876" s="15"/>
      <c r="B1876" s="68"/>
      <c r="C1876" s="69"/>
      <c r="D1876" s="68"/>
      <c r="E1876" s="68"/>
      <c r="M1876" s="15"/>
      <c r="N1876" s="70"/>
    </row>
    <row r="1877" spans="1:14" s="14" customFormat="1">
      <c r="A1877" s="15"/>
      <c r="B1877" s="68"/>
      <c r="C1877" s="69"/>
      <c r="D1877" s="68"/>
      <c r="E1877" s="68"/>
      <c r="M1877" s="15"/>
      <c r="N1877" s="70"/>
    </row>
    <row r="1878" spans="1:14" s="14" customFormat="1">
      <c r="A1878" s="15"/>
      <c r="B1878" s="68"/>
      <c r="C1878" s="69"/>
      <c r="D1878" s="68"/>
      <c r="E1878" s="68"/>
      <c r="M1878" s="15"/>
      <c r="N1878" s="70"/>
    </row>
    <row r="1879" spans="1:14" s="14" customFormat="1">
      <c r="A1879" s="15"/>
      <c r="B1879" s="68"/>
      <c r="C1879" s="69"/>
      <c r="D1879" s="68"/>
      <c r="E1879" s="68"/>
      <c r="M1879" s="15"/>
      <c r="N1879" s="70"/>
    </row>
    <row r="1880" spans="1:14" s="14" customFormat="1">
      <c r="A1880" s="15"/>
      <c r="B1880" s="68"/>
      <c r="C1880" s="69"/>
      <c r="D1880" s="68"/>
      <c r="E1880" s="68"/>
      <c r="M1880" s="15"/>
      <c r="N1880" s="70"/>
    </row>
    <row r="1881" spans="1:14" s="14" customFormat="1">
      <c r="A1881" s="15"/>
      <c r="B1881" s="68"/>
      <c r="C1881" s="69"/>
      <c r="D1881" s="68"/>
      <c r="E1881" s="68"/>
      <c r="M1881" s="15"/>
      <c r="N1881" s="70"/>
    </row>
    <row r="1882" spans="1:14" s="14" customFormat="1">
      <c r="A1882" s="15"/>
      <c r="B1882" s="68"/>
      <c r="C1882" s="69"/>
      <c r="D1882" s="68"/>
      <c r="E1882" s="68"/>
      <c r="M1882" s="15"/>
      <c r="N1882" s="70"/>
    </row>
    <row r="1883" spans="1:14" s="14" customFormat="1">
      <c r="A1883" s="15"/>
      <c r="B1883" s="68"/>
      <c r="C1883" s="69"/>
      <c r="D1883" s="68"/>
      <c r="E1883" s="68"/>
      <c r="M1883" s="15"/>
      <c r="N1883" s="70"/>
    </row>
    <row r="1884" spans="1:14" s="14" customFormat="1">
      <c r="A1884" s="15"/>
      <c r="B1884" s="68"/>
      <c r="C1884" s="69"/>
      <c r="D1884" s="68"/>
      <c r="E1884" s="68"/>
      <c r="M1884" s="15"/>
      <c r="N1884" s="70"/>
    </row>
    <row r="1885" spans="1:14" s="14" customFormat="1">
      <c r="A1885" s="15"/>
      <c r="B1885" s="68"/>
      <c r="C1885" s="69"/>
      <c r="D1885" s="68"/>
      <c r="E1885" s="68"/>
      <c r="M1885" s="15"/>
      <c r="N1885" s="70"/>
    </row>
    <row r="1886" spans="1:14" s="14" customFormat="1">
      <c r="A1886" s="15"/>
      <c r="B1886" s="68"/>
      <c r="C1886" s="69"/>
      <c r="D1886" s="68"/>
      <c r="E1886" s="68"/>
      <c r="M1886" s="15"/>
      <c r="N1886" s="70"/>
    </row>
    <row r="1887" spans="1:14" s="14" customFormat="1">
      <c r="A1887" s="15"/>
      <c r="B1887" s="68"/>
      <c r="C1887" s="69"/>
      <c r="D1887" s="68"/>
      <c r="E1887" s="68"/>
      <c r="M1887" s="15"/>
      <c r="N1887" s="70"/>
    </row>
    <row r="1888" spans="1:14" s="14" customFormat="1">
      <c r="A1888" s="15"/>
      <c r="B1888" s="68"/>
      <c r="C1888" s="69"/>
      <c r="D1888" s="68"/>
      <c r="E1888" s="68"/>
      <c r="M1888" s="15"/>
      <c r="N1888" s="70"/>
    </row>
    <row r="1889" spans="1:14" s="14" customFormat="1">
      <c r="A1889" s="15"/>
      <c r="B1889" s="68"/>
      <c r="C1889" s="69"/>
      <c r="D1889" s="68"/>
      <c r="E1889" s="68"/>
      <c r="M1889" s="15"/>
      <c r="N1889" s="70"/>
    </row>
    <row r="1890" spans="1:14" s="14" customFormat="1">
      <c r="A1890" s="15"/>
      <c r="B1890" s="68"/>
      <c r="C1890" s="69"/>
      <c r="D1890" s="68"/>
      <c r="E1890" s="68"/>
      <c r="M1890" s="15"/>
      <c r="N1890" s="70"/>
    </row>
    <row r="1891" spans="1:14" s="14" customFormat="1">
      <c r="A1891" s="15"/>
      <c r="B1891" s="68"/>
      <c r="C1891" s="69"/>
      <c r="D1891" s="68"/>
      <c r="E1891" s="68"/>
      <c r="M1891" s="15"/>
      <c r="N1891" s="70"/>
    </row>
    <row r="1892" spans="1:14" s="14" customFormat="1">
      <c r="A1892" s="15"/>
      <c r="B1892" s="68"/>
      <c r="C1892" s="69"/>
      <c r="D1892" s="68"/>
      <c r="E1892" s="68"/>
      <c r="M1892" s="15"/>
      <c r="N1892" s="70"/>
    </row>
    <row r="1893" spans="1:14" s="14" customFormat="1">
      <c r="A1893" s="15"/>
      <c r="B1893" s="68"/>
      <c r="C1893" s="69"/>
      <c r="D1893" s="68"/>
      <c r="E1893" s="68"/>
      <c r="M1893" s="15"/>
      <c r="N1893" s="70"/>
    </row>
    <row r="1894" spans="1:14" s="14" customFormat="1">
      <c r="A1894" s="15"/>
      <c r="B1894" s="68"/>
      <c r="C1894" s="69"/>
      <c r="D1894" s="68"/>
      <c r="E1894" s="68"/>
      <c r="M1894" s="15"/>
      <c r="N1894" s="70"/>
    </row>
    <row r="1895" spans="1:14" s="14" customFormat="1">
      <c r="A1895" s="15"/>
      <c r="B1895" s="68"/>
      <c r="C1895" s="69"/>
      <c r="D1895" s="68"/>
      <c r="E1895" s="68"/>
      <c r="M1895" s="15"/>
      <c r="N1895" s="70"/>
    </row>
    <row r="1896" spans="1:14" s="14" customFormat="1">
      <c r="A1896" s="15"/>
      <c r="B1896" s="68"/>
      <c r="C1896" s="69"/>
      <c r="D1896" s="68"/>
      <c r="E1896" s="68"/>
      <c r="M1896" s="15"/>
      <c r="N1896" s="70"/>
    </row>
    <row r="1897" spans="1:14" s="14" customFormat="1">
      <c r="A1897" s="15"/>
      <c r="B1897" s="68"/>
      <c r="C1897" s="69"/>
      <c r="D1897" s="68"/>
      <c r="E1897" s="68"/>
      <c r="M1897" s="15"/>
      <c r="N1897" s="70"/>
    </row>
    <row r="1898" spans="1:14" s="14" customFormat="1">
      <c r="A1898" s="15"/>
      <c r="B1898" s="68"/>
      <c r="C1898" s="69"/>
      <c r="D1898" s="68"/>
      <c r="E1898" s="68"/>
      <c r="M1898" s="15"/>
      <c r="N1898" s="70"/>
    </row>
    <row r="1899" spans="1:14" s="14" customFormat="1">
      <c r="A1899" s="15"/>
      <c r="B1899" s="68"/>
      <c r="C1899" s="69"/>
      <c r="D1899" s="68"/>
      <c r="E1899" s="68"/>
      <c r="M1899" s="15"/>
      <c r="N1899" s="70"/>
    </row>
    <row r="1900" spans="1:14" s="14" customFormat="1">
      <c r="A1900" s="15"/>
      <c r="B1900" s="68"/>
      <c r="C1900" s="69"/>
      <c r="D1900" s="68"/>
      <c r="E1900" s="68"/>
      <c r="M1900" s="15"/>
      <c r="N1900" s="70"/>
    </row>
    <row r="1901" spans="1:14" s="14" customFormat="1">
      <c r="A1901" s="15"/>
      <c r="B1901" s="68"/>
      <c r="C1901" s="69"/>
      <c r="D1901" s="68"/>
      <c r="E1901" s="68"/>
      <c r="M1901" s="15"/>
      <c r="N1901" s="70"/>
    </row>
    <row r="1902" spans="1:14" s="14" customFormat="1">
      <c r="A1902" s="15"/>
      <c r="B1902" s="68"/>
      <c r="C1902" s="69"/>
      <c r="D1902" s="68"/>
      <c r="E1902" s="68"/>
      <c r="M1902" s="15"/>
      <c r="N1902" s="70"/>
    </row>
    <row r="1903" spans="1:14" s="14" customFormat="1">
      <c r="A1903" s="15"/>
      <c r="B1903" s="68"/>
      <c r="C1903" s="69"/>
      <c r="D1903" s="68"/>
      <c r="E1903" s="68"/>
      <c r="M1903" s="15"/>
      <c r="N1903" s="70"/>
    </row>
    <row r="1904" spans="1:14" s="14" customFormat="1">
      <c r="A1904" s="15"/>
      <c r="B1904" s="68"/>
      <c r="C1904" s="69"/>
      <c r="D1904" s="68"/>
      <c r="E1904" s="68"/>
      <c r="M1904" s="15"/>
      <c r="N1904" s="70"/>
    </row>
    <row r="1905" spans="1:14" s="14" customFormat="1">
      <c r="A1905" s="15"/>
      <c r="B1905" s="68"/>
      <c r="C1905" s="69"/>
      <c r="D1905" s="68"/>
      <c r="E1905" s="68"/>
      <c r="M1905" s="15"/>
      <c r="N1905" s="70"/>
    </row>
    <row r="1906" spans="1:14" s="14" customFormat="1">
      <c r="A1906" s="15"/>
      <c r="B1906" s="68"/>
      <c r="C1906" s="69"/>
      <c r="D1906" s="68"/>
      <c r="E1906" s="68"/>
      <c r="M1906" s="15"/>
      <c r="N1906" s="70"/>
    </row>
    <row r="1907" spans="1:14" s="14" customFormat="1">
      <c r="A1907" s="15"/>
      <c r="B1907" s="68"/>
      <c r="C1907" s="69"/>
      <c r="D1907" s="68"/>
      <c r="E1907" s="68"/>
      <c r="M1907" s="15"/>
      <c r="N1907" s="70"/>
    </row>
    <row r="1908" spans="1:14" s="14" customFormat="1">
      <c r="A1908" s="15"/>
      <c r="B1908" s="68"/>
      <c r="C1908" s="69"/>
      <c r="D1908" s="68"/>
      <c r="E1908" s="68"/>
      <c r="M1908" s="15"/>
      <c r="N1908" s="70"/>
    </row>
    <row r="1909" spans="1:14" s="14" customFormat="1">
      <c r="A1909" s="15"/>
      <c r="B1909" s="68"/>
      <c r="C1909" s="69"/>
      <c r="D1909" s="68"/>
      <c r="E1909" s="68"/>
      <c r="M1909" s="15"/>
      <c r="N1909" s="70"/>
    </row>
    <row r="1910" spans="1:14" s="14" customFormat="1">
      <c r="A1910" s="15"/>
      <c r="B1910" s="68"/>
      <c r="C1910" s="69"/>
      <c r="D1910" s="68"/>
      <c r="E1910" s="68"/>
      <c r="M1910" s="15"/>
      <c r="N1910" s="70"/>
    </row>
    <row r="1911" spans="1:14" s="14" customFormat="1">
      <c r="A1911" s="15"/>
      <c r="B1911" s="68"/>
      <c r="C1911" s="69"/>
      <c r="D1911" s="68"/>
      <c r="E1911" s="68"/>
      <c r="M1911" s="15"/>
      <c r="N1911" s="70"/>
    </row>
    <row r="1912" spans="1:14" s="14" customFormat="1">
      <c r="A1912" s="15"/>
      <c r="B1912" s="68"/>
      <c r="C1912" s="69"/>
      <c r="D1912" s="68"/>
      <c r="E1912" s="68"/>
      <c r="M1912" s="15"/>
      <c r="N1912" s="70"/>
    </row>
    <row r="1913" spans="1:14" s="14" customFormat="1">
      <c r="A1913" s="15"/>
      <c r="B1913" s="68"/>
      <c r="C1913" s="69"/>
      <c r="D1913" s="68"/>
      <c r="E1913" s="68"/>
      <c r="M1913" s="15"/>
      <c r="N1913" s="70"/>
    </row>
    <row r="1914" spans="1:14" s="14" customFormat="1">
      <c r="A1914" s="15"/>
      <c r="B1914" s="68"/>
      <c r="C1914" s="69"/>
      <c r="D1914" s="68"/>
      <c r="E1914" s="68"/>
      <c r="M1914" s="15"/>
      <c r="N1914" s="70"/>
    </row>
    <row r="1915" spans="1:14" s="14" customFormat="1">
      <c r="A1915" s="15"/>
      <c r="B1915" s="68"/>
      <c r="C1915" s="69"/>
      <c r="D1915" s="68"/>
      <c r="E1915" s="68"/>
      <c r="M1915" s="15"/>
      <c r="N1915" s="70"/>
    </row>
    <row r="1916" spans="1:14" s="14" customFormat="1">
      <c r="A1916" s="15"/>
      <c r="B1916" s="68"/>
      <c r="C1916" s="69"/>
      <c r="D1916" s="68"/>
      <c r="E1916" s="68"/>
      <c r="M1916" s="15"/>
      <c r="N1916" s="70"/>
    </row>
    <row r="1917" spans="1:14" s="14" customFormat="1">
      <c r="A1917" s="15"/>
      <c r="B1917" s="68"/>
      <c r="C1917" s="69"/>
      <c r="D1917" s="68"/>
      <c r="E1917" s="68"/>
      <c r="M1917" s="15"/>
      <c r="N1917" s="70"/>
    </row>
    <row r="1918" spans="1:14" s="14" customFormat="1">
      <c r="A1918" s="15"/>
      <c r="B1918" s="68"/>
      <c r="C1918" s="69"/>
      <c r="D1918" s="68"/>
      <c r="E1918" s="68"/>
      <c r="M1918" s="15"/>
      <c r="N1918" s="70"/>
    </row>
    <row r="1919" spans="1:14" s="14" customFormat="1">
      <c r="A1919" s="15"/>
      <c r="B1919" s="68"/>
      <c r="C1919" s="69"/>
      <c r="D1919" s="68"/>
      <c r="E1919" s="68"/>
      <c r="M1919" s="15"/>
      <c r="N1919" s="70"/>
    </row>
    <row r="1920" spans="1:14" s="14" customFormat="1">
      <c r="A1920" s="15"/>
      <c r="B1920" s="68"/>
      <c r="C1920" s="69"/>
      <c r="D1920" s="68"/>
      <c r="E1920" s="68"/>
      <c r="M1920" s="15"/>
      <c r="N1920" s="70"/>
    </row>
    <row r="1921" spans="1:14" s="14" customFormat="1">
      <c r="A1921" s="15"/>
      <c r="B1921" s="68"/>
      <c r="C1921" s="69"/>
      <c r="D1921" s="68"/>
      <c r="E1921" s="68"/>
      <c r="M1921" s="15"/>
      <c r="N1921" s="70"/>
    </row>
    <row r="1922" spans="1:14" s="14" customFormat="1">
      <c r="A1922" s="15"/>
      <c r="B1922" s="68"/>
      <c r="C1922" s="69"/>
      <c r="D1922" s="68"/>
      <c r="E1922" s="68"/>
      <c r="M1922" s="15"/>
      <c r="N1922" s="70"/>
    </row>
    <row r="1923" spans="1:14" s="14" customFormat="1">
      <c r="A1923" s="15"/>
      <c r="B1923" s="68"/>
      <c r="C1923" s="69"/>
      <c r="D1923" s="68"/>
      <c r="E1923" s="68"/>
      <c r="M1923" s="15"/>
      <c r="N1923" s="70"/>
    </row>
    <row r="1924" spans="1:14" s="14" customFormat="1">
      <c r="A1924" s="15"/>
      <c r="B1924" s="68"/>
      <c r="C1924" s="69"/>
      <c r="D1924" s="68"/>
      <c r="E1924" s="68"/>
      <c r="M1924" s="15"/>
      <c r="N1924" s="70"/>
    </row>
    <row r="1925" spans="1:14" s="14" customFormat="1">
      <c r="A1925" s="15"/>
      <c r="B1925" s="68"/>
      <c r="C1925" s="69"/>
      <c r="D1925" s="68"/>
      <c r="E1925" s="68"/>
      <c r="M1925" s="15"/>
      <c r="N1925" s="70"/>
    </row>
    <row r="1926" spans="1:14" s="14" customFormat="1">
      <c r="A1926" s="15"/>
      <c r="B1926" s="68"/>
      <c r="C1926" s="69"/>
      <c r="D1926" s="68"/>
      <c r="E1926" s="68"/>
      <c r="M1926" s="15"/>
      <c r="N1926" s="70"/>
    </row>
    <row r="1927" spans="1:14" s="14" customFormat="1">
      <c r="A1927" s="15"/>
      <c r="B1927" s="68"/>
      <c r="C1927" s="69"/>
      <c r="D1927" s="68"/>
      <c r="E1927" s="68"/>
      <c r="M1927" s="15"/>
      <c r="N1927" s="70"/>
    </row>
    <row r="1928" spans="1:14" s="14" customFormat="1">
      <c r="A1928" s="15"/>
      <c r="B1928" s="68"/>
      <c r="C1928" s="69"/>
      <c r="D1928" s="68"/>
      <c r="E1928" s="68"/>
      <c r="M1928" s="15"/>
      <c r="N1928" s="70"/>
    </row>
    <row r="1929" spans="1:14" s="14" customFormat="1">
      <c r="A1929" s="15"/>
      <c r="B1929" s="68"/>
      <c r="C1929" s="69"/>
      <c r="D1929" s="68"/>
      <c r="E1929" s="68"/>
      <c r="M1929" s="15"/>
      <c r="N1929" s="70"/>
    </row>
    <row r="1930" spans="1:14" s="14" customFormat="1">
      <c r="A1930" s="15"/>
      <c r="B1930" s="68"/>
      <c r="C1930" s="69"/>
      <c r="D1930" s="68"/>
      <c r="E1930" s="68"/>
      <c r="M1930" s="15"/>
      <c r="N1930" s="70"/>
    </row>
    <row r="1931" spans="1:14" s="14" customFormat="1">
      <c r="A1931" s="15"/>
      <c r="B1931" s="68"/>
      <c r="C1931" s="69"/>
      <c r="D1931" s="68"/>
      <c r="E1931" s="68"/>
      <c r="M1931" s="15"/>
      <c r="N1931" s="70"/>
    </row>
    <row r="1932" spans="1:14" s="14" customFormat="1">
      <c r="A1932" s="15"/>
      <c r="B1932" s="68"/>
      <c r="C1932" s="69"/>
      <c r="D1932" s="68"/>
      <c r="E1932" s="68"/>
      <c r="M1932" s="15"/>
      <c r="N1932" s="70"/>
    </row>
    <row r="1933" spans="1:14" s="14" customFormat="1">
      <c r="A1933" s="15"/>
      <c r="B1933" s="68"/>
      <c r="C1933" s="69"/>
      <c r="D1933" s="68"/>
      <c r="E1933" s="68"/>
      <c r="M1933" s="15"/>
      <c r="N1933" s="70"/>
    </row>
    <row r="1934" spans="1:14" s="14" customFormat="1">
      <c r="A1934" s="15"/>
      <c r="B1934" s="68"/>
      <c r="C1934" s="69"/>
      <c r="D1934" s="68"/>
      <c r="E1934" s="68"/>
      <c r="M1934" s="15"/>
      <c r="N1934" s="70"/>
    </row>
    <row r="1935" spans="1:14" s="14" customFormat="1">
      <c r="A1935" s="15"/>
      <c r="B1935" s="68"/>
      <c r="C1935" s="69"/>
      <c r="D1935" s="68"/>
      <c r="E1935" s="68"/>
      <c r="M1935" s="15"/>
      <c r="N1935" s="70"/>
    </row>
    <row r="1936" spans="1:14" s="14" customFormat="1">
      <c r="A1936" s="15"/>
      <c r="B1936" s="68"/>
      <c r="C1936" s="69"/>
      <c r="D1936" s="68"/>
      <c r="E1936" s="68"/>
      <c r="M1936" s="15"/>
      <c r="N1936" s="70"/>
    </row>
    <row r="1937" spans="1:14" s="14" customFormat="1">
      <c r="A1937" s="15"/>
      <c r="B1937" s="68"/>
      <c r="C1937" s="69"/>
      <c r="D1937" s="68"/>
      <c r="E1937" s="68"/>
      <c r="M1937" s="15"/>
      <c r="N1937" s="70"/>
    </row>
    <row r="1938" spans="1:14" s="14" customFormat="1">
      <c r="A1938" s="15"/>
      <c r="B1938" s="68"/>
      <c r="C1938" s="69"/>
      <c r="D1938" s="68"/>
      <c r="E1938" s="68"/>
      <c r="M1938" s="15"/>
      <c r="N1938" s="70"/>
    </row>
    <row r="1939" spans="1:14" s="14" customFormat="1">
      <c r="A1939" s="15"/>
      <c r="B1939" s="68"/>
      <c r="C1939" s="69"/>
      <c r="D1939" s="68"/>
      <c r="E1939" s="68"/>
      <c r="M1939" s="15"/>
      <c r="N1939" s="70"/>
    </row>
    <row r="1940" spans="1:14" s="14" customFormat="1">
      <c r="A1940" s="15"/>
      <c r="B1940" s="68"/>
      <c r="C1940" s="69"/>
      <c r="D1940" s="68"/>
      <c r="E1940" s="68"/>
      <c r="M1940" s="15"/>
      <c r="N1940" s="70"/>
    </row>
    <row r="1941" spans="1:14" s="14" customFormat="1">
      <c r="A1941" s="15"/>
      <c r="B1941" s="68"/>
      <c r="C1941" s="69"/>
      <c r="D1941" s="68"/>
      <c r="E1941" s="68"/>
      <c r="M1941" s="15"/>
      <c r="N1941" s="70"/>
    </row>
    <row r="1942" spans="1:14" s="14" customFormat="1">
      <c r="A1942" s="15"/>
      <c r="B1942" s="68"/>
      <c r="C1942" s="69"/>
      <c r="D1942" s="68"/>
      <c r="E1942" s="68"/>
      <c r="M1942" s="15"/>
      <c r="N1942" s="70"/>
    </row>
    <row r="1943" spans="1:14" s="14" customFormat="1">
      <c r="A1943" s="15"/>
      <c r="B1943" s="68"/>
      <c r="C1943" s="69"/>
      <c r="D1943" s="68"/>
      <c r="E1943" s="68"/>
      <c r="M1943" s="15"/>
      <c r="N1943" s="70"/>
    </row>
    <row r="1944" spans="1:14" s="14" customFormat="1">
      <c r="A1944" s="15"/>
      <c r="B1944" s="68"/>
      <c r="C1944" s="69"/>
      <c r="D1944" s="68"/>
      <c r="E1944" s="68"/>
      <c r="M1944" s="15"/>
      <c r="N1944" s="70"/>
    </row>
    <row r="1945" spans="1:14" s="14" customFormat="1">
      <c r="A1945" s="15"/>
      <c r="B1945" s="68"/>
      <c r="C1945" s="69"/>
      <c r="D1945" s="68"/>
      <c r="E1945" s="68"/>
      <c r="M1945" s="15"/>
      <c r="N1945" s="70"/>
    </row>
    <row r="1946" spans="1:14" s="14" customFormat="1">
      <c r="A1946" s="15"/>
      <c r="B1946" s="68"/>
      <c r="C1946" s="69"/>
      <c r="D1946" s="68"/>
      <c r="E1946" s="68"/>
      <c r="M1946" s="15"/>
      <c r="N1946" s="70"/>
    </row>
    <row r="1947" spans="1:14" s="14" customFormat="1">
      <c r="A1947" s="15"/>
      <c r="B1947" s="68"/>
      <c r="C1947" s="69"/>
      <c r="D1947" s="68"/>
      <c r="E1947" s="68"/>
      <c r="M1947" s="15"/>
      <c r="N1947" s="70"/>
    </row>
    <row r="1948" spans="1:14" s="14" customFormat="1">
      <c r="A1948" s="15"/>
      <c r="B1948" s="68"/>
      <c r="C1948" s="69"/>
      <c r="D1948" s="68"/>
      <c r="E1948" s="68"/>
      <c r="M1948" s="15"/>
      <c r="N1948" s="70"/>
    </row>
    <row r="1949" spans="1:14" s="14" customFormat="1">
      <c r="A1949" s="15"/>
      <c r="B1949" s="68"/>
      <c r="C1949" s="69"/>
      <c r="D1949" s="68"/>
      <c r="E1949" s="68"/>
      <c r="M1949" s="15"/>
      <c r="N1949" s="70"/>
    </row>
    <row r="1950" spans="1:14" s="14" customFormat="1">
      <c r="A1950" s="15"/>
      <c r="B1950" s="68"/>
      <c r="C1950" s="69"/>
      <c r="D1950" s="68"/>
      <c r="E1950" s="68"/>
      <c r="M1950" s="15"/>
      <c r="N1950" s="70"/>
    </row>
    <row r="1951" spans="1:14" s="14" customFormat="1">
      <c r="A1951" s="15"/>
      <c r="B1951" s="68"/>
      <c r="C1951" s="69"/>
      <c r="D1951" s="68"/>
      <c r="E1951" s="68"/>
      <c r="M1951" s="15"/>
      <c r="N1951" s="70"/>
    </row>
    <row r="1952" spans="1:14" s="14" customFormat="1">
      <c r="A1952" s="15"/>
      <c r="B1952" s="68"/>
      <c r="C1952" s="69"/>
      <c r="D1952" s="68"/>
      <c r="E1952" s="68"/>
      <c r="M1952" s="15"/>
      <c r="N1952" s="70"/>
    </row>
    <row r="1953" spans="1:14" s="14" customFormat="1">
      <c r="A1953" s="15"/>
      <c r="B1953" s="68"/>
      <c r="C1953" s="69"/>
      <c r="D1953" s="68"/>
      <c r="E1953" s="68"/>
      <c r="M1953" s="15"/>
      <c r="N1953" s="70"/>
    </row>
    <row r="1954" spans="1:14" s="14" customFormat="1">
      <c r="A1954" s="15"/>
      <c r="B1954" s="68"/>
      <c r="C1954" s="69"/>
      <c r="D1954" s="68"/>
      <c r="E1954" s="68"/>
      <c r="M1954" s="15"/>
      <c r="N1954" s="70"/>
    </row>
    <row r="1955" spans="1:14" s="14" customFormat="1">
      <c r="A1955" s="15"/>
      <c r="B1955" s="68"/>
      <c r="C1955" s="69"/>
      <c r="D1955" s="68"/>
      <c r="E1955" s="68"/>
      <c r="M1955" s="15"/>
      <c r="N1955" s="70"/>
    </row>
    <row r="1956" spans="1:14" s="14" customFormat="1">
      <c r="A1956" s="15"/>
      <c r="B1956" s="68"/>
      <c r="C1956" s="69"/>
      <c r="D1956" s="68"/>
      <c r="E1956" s="68"/>
      <c r="M1956" s="15"/>
      <c r="N1956" s="70"/>
    </row>
    <row r="1957" spans="1:14" s="14" customFormat="1">
      <c r="A1957" s="15"/>
      <c r="B1957" s="68"/>
      <c r="C1957" s="69"/>
      <c r="D1957" s="68"/>
      <c r="E1957" s="68"/>
      <c r="M1957" s="15"/>
      <c r="N1957" s="70"/>
    </row>
    <row r="1958" spans="1:14" s="14" customFormat="1">
      <c r="A1958" s="15"/>
      <c r="B1958" s="68"/>
      <c r="C1958" s="69"/>
      <c r="D1958" s="68"/>
      <c r="E1958" s="68"/>
      <c r="M1958" s="15"/>
      <c r="N1958" s="70"/>
    </row>
    <row r="1959" spans="1:14" s="14" customFormat="1">
      <c r="A1959" s="15"/>
      <c r="B1959" s="68"/>
      <c r="C1959" s="69"/>
      <c r="D1959" s="68"/>
      <c r="E1959" s="68"/>
      <c r="M1959" s="15"/>
      <c r="N1959" s="70"/>
    </row>
    <row r="1960" spans="1:14" s="14" customFormat="1">
      <c r="A1960" s="15"/>
      <c r="B1960" s="68"/>
      <c r="C1960" s="69"/>
      <c r="D1960" s="68"/>
      <c r="E1960" s="68"/>
      <c r="M1960" s="15"/>
      <c r="N1960" s="70"/>
    </row>
    <row r="1961" spans="1:14" s="14" customFormat="1">
      <c r="A1961" s="15"/>
      <c r="B1961" s="68"/>
      <c r="C1961" s="69"/>
      <c r="D1961" s="68"/>
      <c r="E1961" s="68"/>
      <c r="M1961" s="15"/>
      <c r="N1961" s="70"/>
    </row>
    <row r="1962" spans="1:14" s="14" customFormat="1">
      <c r="A1962" s="15"/>
      <c r="B1962" s="68"/>
      <c r="C1962" s="69"/>
      <c r="D1962" s="68"/>
      <c r="E1962" s="68"/>
      <c r="M1962" s="15"/>
      <c r="N1962" s="70"/>
    </row>
    <row r="1963" spans="1:14" s="14" customFormat="1">
      <c r="A1963" s="15"/>
      <c r="B1963" s="68"/>
      <c r="C1963" s="69"/>
      <c r="D1963" s="68"/>
      <c r="E1963" s="68"/>
      <c r="M1963" s="15"/>
      <c r="N1963" s="70"/>
    </row>
    <row r="1964" spans="1:14" s="14" customFormat="1">
      <c r="A1964" s="15"/>
      <c r="B1964" s="68"/>
      <c r="C1964" s="69"/>
      <c r="D1964" s="68"/>
      <c r="E1964" s="68"/>
      <c r="M1964" s="15"/>
      <c r="N1964" s="70"/>
    </row>
    <row r="1965" spans="1:14" s="14" customFormat="1">
      <c r="A1965" s="15"/>
      <c r="B1965" s="68"/>
      <c r="C1965" s="69"/>
      <c r="D1965" s="68"/>
      <c r="E1965" s="68"/>
      <c r="M1965" s="15"/>
      <c r="N1965" s="70"/>
    </row>
    <row r="1966" spans="1:14" s="14" customFormat="1">
      <c r="A1966" s="15"/>
      <c r="B1966" s="68"/>
      <c r="C1966" s="69"/>
      <c r="D1966" s="68"/>
      <c r="E1966" s="68"/>
      <c r="M1966" s="15"/>
      <c r="N1966" s="70"/>
    </row>
    <row r="1967" spans="1:14" s="14" customFormat="1">
      <c r="A1967" s="15"/>
      <c r="B1967" s="68"/>
      <c r="C1967" s="69"/>
      <c r="D1967" s="68"/>
      <c r="E1967" s="68"/>
      <c r="M1967" s="15"/>
      <c r="N1967" s="70"/>
    </row>
    <row r="1968" spans="1:14" s="14" customFormat="1">
      <c r="A1968" s="15"/>
      <c r="B1968" s="68"/>
      <c r="C1968" s="69"/>
      <c r="D1968" s="68"/>
      <c r="E1968" s="68"/>
      <c r="M1968" s="15"/>
      <c r="N1968" s="70"/>
    </row>
    <row r="1969" spans="1:14" s="14" customFormat="1">
      <c r="A1969" s="15"/>
      <c r="B1969" s="68"/>
      <c r="C1969" s="69"/>
      <c r="D1969" s="68"/>
      <c r="E1969" s="68"/>
      <c r="M1969" s="15"/>
      <c r="N1969" s="70"/>
    </row>
    <row r="1970" spans="1:14" s="14" customFormat="1">
      <c r="A1970" s="15"/>
      <c r="B1970" s="68"/>
      <c r="C1970" s="69"/>
      <c r="D1970" s="68"/>
      <c r="E1970" s="68"/>
      <c r="M1970" s="15"/>
      <c r="N1970" s="70"/>
    </row>
    <row r="1971" spans="1:14" s="14" customFormat="1">
      <c r="A1971" s="15"/>
      <c r="B1971" s="68"/>
      <c r="C1971" s="69"/>
      <c r="D1971" s="68"/>
      <c r="E1971" s="68"/>
      <c r="M1971" s="15"/>
      <c r="N1971" s="70"/>
    </row>
    <row r="1972" spans="1:14" s="14" customFormat="1">
      <c r="A1972" s="15"/>
      <c r="B1972" s="68"/>
      <c r="C1972" s="69"/>
      <c r="D1972" s="68"/>
      <c r="E1972" s="68"/>
      <c r="M1972" s="15"/>
      <c r="N1972" s="70"/>
    </row>
    <row r="1973" spans="1:14" s="14" customFormat="1">
      <c r="A1973" s="15"/>
      <c r="B1973" s="68"/>
      <c r="C1973" s="69"/>
      <c r="D1973" s="68"/>
      <c r="E1973" s="68"/>
      <c r="M1973" s="15"/>
      <c r="N1973" s="70"/>
    </row>
    <row r="1974" spans="1:14" s="14" customFormat="1">
      <c r="A1974" s="15"/>
      <c r="B1974" s="68"/>
      <c r="C1974" s="69"/>
      <c r="D1974" s="68"/>
      <c r="E1974" s="68"/>
      <c r="M1974" s="15"/>
      <c r="N1974" s="70"/>
    </row>
    <row r="1975" spans="1:14" s="14" customFormat="1">
      <c r="A1975" s="15"/>
      <c r="B1975" s="68"/>
      <c r="C1975" s="69"/>
      <c r="D1975" s="68"/>
      <c r="E1975" s="68"/>
      <c r="M1975" s="15"/>
      <c r="N1975" s="70"/>
    </row>
    <row r="1976" spans="1:14" s="14" customFormat="1">
      <c r="A1976" s="15"/>
      <c r="B1976" s="68"/>
      <c r="C1976" s="69"/>
      <c r="D1976" s="68"/>
      <c r="E1976" s="68"/>
      <c r="M1976" s="15"/>
      <c r="N1976" s="70"/>
    </row>
    <row r="1977" spans="1:14" s="14" customFormat="1">
      <c r="A1977" s="15"/>
      <c r="B1977" s="68"/>
      <c r="C1977" s="69"/>
      <c r="D1977" s="68"/>
      <c r="E1977" s="68"/>
      <c r="M1977" s="15"/>
      <c r="N1977" s="70"/>
    </row>
    <row r="1978" spans="1:14" s="14" customFormat="1">
      <c r="A1978" s="15"/>
      <c r="B1978" s="68"/>
      <c r="C1978" s="69"/>
      <c r="D1978" s="68"/>
      <c r="E1978" s="68"/>
      <c r="M1978" s="15"/>
      <c r="N1978" s="70"/>
    </row>
    <row r="1979" spans="1:14" s="14" customFormat="1">
      <c r="A1979" s="15"/>
      <c r="B1979" s="68"/>
      <c r="C1979" s="69"/>
      <c r="D1979" s="68"/>
      <c r="E1979" s="68"/>
      <c r="M1979" s="15"/>
      <c r="N1979" s="70"/>
    </row>
    <row r="1980" spans="1:14" s="14" customFormat="1">
      <c r="A1980" s="15"/>
      <c r="B1980" s="68"/>
      <c r="C1980" s="69"/>
      <c r="D1980" s="68"/>
      <c r="E1980" s="68"/>
      <c r="M1980" s="15"/>
      <c r="N1980" s="70"/>
    </row>
    <row r="1981" spans="1:14" s="14" customFormat="1">
      <c r="A1981" s="15"/>
      <c r="B1981" s="68"/>
      <c r="C1981" s="69"/>
      <c r="D1981" s="68"/>
      <c r="E1981" s="68"/>
      <c r="M1981" s="15"/>
      <c r="N1981" s="70"/>
    </row>
    <row r="1982" spans="1:14" s="14" customFormat="1">
      <c r="A1982" s="15"/>
      <c r="B1982" s="68"/>
      <c r="C1982" s="69"/>
      <c r="D1982" s="68"/>
      <c r="E1982" s="68"/>
      <c r="M1982" s="15"/>
      <c r="N1982" s="70"/>
    </row>
    <row r="1983" spans="1:14" s="14" customFormat="1">
      <c r="A1983" s="15"/>
      <c r="B1983" s="68"/>
      <c r="C1983" s="69"/>
      <c r="D1983" s="68"/>
      <c r="E1983" s="68"/>
      <c r="M1983" s="15"/>
      <c r="N1983" s="70"/>
    </row>
    <row r="1984" spans="1:14" s="14" customFormat="1">
      <c r="A1984" s="15"/>
      <c r="B1984" s="68"/>
      <c r="C1984" s="69"/>
      <c r="D1984" s="68"/>
      <c r="E1984" s="68"/>
      <c r="M1984" s="15"/>
      <c r="N1984" s="70"/>
    </row>
    <row r="1985" spans="1:14" s="14" customFormat="1">
      <c r="A1985" s="15"/>
      <c r="B1985" s="68"/>
      <c r="C1985" s="69"/>
      <c r="D1985" s="68"/>
      <c r="E1985" s="68"/>
      <c r="M1985" s="15"/>
      <c r="N1985" s="70"/>
    </row>
    <row r="1986" spans="1:14" s="14" customFormat="1">
      <c r="A1986" s="15"/>
      <c r="B1986" s="68"/>
      <c r="C1986" s="69"/>
      <c r="D1986" s="68"/>
      <c r="E1986" s="68"/>
      <c r="M1986" s="15"/>
      <c r="N1986" s="70"/>
    </row>
    <row r="1987" spans="1:14" s="14" customFormat="1">
      <c r="A1987" s="15"/>
      <c r="B1987" s="68"/>
      <c r="C1987" s="69"/>
      <c r="D1987" s="68"/>
      <c r="E1987" s="68"/>
      <c r="M1987" s="15"/>
      <c r="N1987" s="70"/>
    </row>
    <row r="1988" spans="1:14" s="14" customFormat="1">
      <c r="A1988" s="15"/>
      <c r="B1988" s="68"/>
      <c r="C1988" s="69"/>
      <c r="D1988" s="68"/>
      <c r="E1988" s="68"/>
      <c r="M1988" s="15"/>
      <c r="N1988" s="70"/>
    </row>
    <row r="1989" spans="1:14" s="14" customFormat="1">
      <c r="A1989" s="15"/>
      <c r="B1989" s="68"/>
      <c r="C1989" s="69"/>
      <c r="D1989" s="68"/>
      <c r="E1989" s="68"/>
      <c r="M1989" s="15"/>
      <c r="N1989" s="70"/>
    </row>
    <row r="1990" spans="1:14" s="14" customFormat="1">
      <c r="A1990" s="15"/>
      <c r="B1990" s="68"/>
      <c r="C1990" s="69"/>
      <c r="D1990" s="68"/>
      <c r="E1990" s="68"/>
      <c r="M1990" s="15"/>
      <c r="N1990" s="70"/>
    </row>
    <row r="1991" spans="1:14" s="14" customFormat="1">
      <c r="A1991" s="15"/>
      <c r="B1991" s="68"/>
      <c r="C1991" s="69"/>
      <c r="D1991" s="68"/>
      <c r="E1991" s="68"/>
      <c r="M1991" s="15"/>
      <c r="N1991" s="70"/>
    </row>
    <row r="1992" spans="1:14" s="14" customFormat="1">
      <c r="A1992" s="15"/>
      <c r="B1992" s="68"/>
      <c r="C1992" s="69"/>
      <c r="D1992" s="68"/>
      <c r="E1992" s="68"/>
      <c r="M1992" s="15"/>
      <c r="N1992" s="70"/>
    </row>
    <row r="1993" spans="1:14" s="14" customFormat="1">
      <c r="A1993" s="15"/>
      <c r="B1993" s="68"/>
      <c r="C1993" s="69"/>
      <c r="D1993" s="68"/>
      <c r="E1993" s="68"/>
      <c r="M1993" s="15"/>
      <c r="N1993" s="70"/>
    </row>
    <row r="1994" spans="1:14" s="14" customFormat="1">
      <c r="A1994" s="15"/>
      <c r="B1994" s="68"/>
      <c r="C1994" s="69"/>
      <c r="D1994" s="68"/>
      <c r="E1994" s="68"/>
      <c r="M1994" s="15"/>
      <c r="N1994" s="70"/>
    </row>
    <row r="1995" spans="1:14" s="14" customFormat="1">
      <c r="A1995" s="15"/>
      <c r="B1995" s="68"/>
      <c r="C1995" s="69"/>
      <c r="D1995" s="68"/>
      <c r="E1995" s="68"/>
      <c r="M1995" s="15"/>
      <c r="N1995" s="70"/>
    </row>
    <row r="1996" spans="1:14" s="14" customFormat="1">
      <c r="A1996" s="15"/>
      <c r="B1996" s="68"/>
      <c r="C1996" s="69"/>
      <c r="D1996" s="68"/>
      <c r="E1996" s="68"/>
      <c r="M1996" s="15"/>
      <c r="N1996" s="70"/>
    </row>
    <row r="1997" spans="1:14" s="14" customFormat="1">
      <c r="A1997" s="15"/>
      <c r="B1997" s="68"/>
      <c r="C1997" s="69"/>
      <c r="D1997" s="68"/>
      <c r="E1997" s="68"/>
      <c r="M1997" s="15"/>
      <c r="N1997" s="70"/>
    </row>
    <row r="1998" spans="1:14" s="14" customFormat="1">
      <c r="A1998" s="15"/>
      <c r="B1998" s="68"/>
      <c r="C1998" s="69"/>
      <c r="D1998" s="68"/>
      <c r="E1998" s="68"/>
      <c r="M1998" s="15"/>
      <c r="N1998" s="70"/>
    </row>
    <row r="1999" spans="1:14" s="14" customFormat="1">
      <c r="A1999" s="15"/>
      <c r="B1999" s="68"/>
      <c r="C1999" s="69"/>
      <c r="D1999" s="68"/>
      <c r="E1999" s="68"/>
      <c r="M1999" s="15"/>
      <c r="N1999" s="70"/>
    </row>
    <row r="2000" spans="1:14" s="14" customFormat="1">
      <c r="A2000" s="15"/>
      <c r="B2000" s="68"/>
      <c r="C2000" s="69"/>
      <c r="D2000" s="68"/>
      <c r="E2000" s="68"/>
      <c r="M2000" s="15"/>
      <c r="N2000" s="70"/>
    </row>
    <row r="2001" spans="1:14" s="14" customFormat="1">
      <c r="A2001" s="15"/>
      <c r="B2001" s="68"/>
      <c r="C2001" s="69"/>
      <c r="D2001" s="68"/>
      <c r="E2001" s="68"/>
      <c r="M2001" s="15"/>
      <c r="N2001" s="70"/>
    </row>
    <row r="2002" spans="1:14" s="14" customFormat="1">
      <c r="A2002" s="15"/>
      <c r="B2002" s="68"/>
      <c r="C2002" s="69"/>
      <c r="D2002" s="68"/>
      <c r="E2002" s="68"/>
      <c r="M2002" s="15"/>
      <c r="N2002" s="70"/>
    </row>
    <row r="2003" spans="1:14" s="14" customFormat="1">
      <c r="A2003" s="15"/>
      <c r="B2003" s="68"/>
      <c r="C2003" s="69"/>
      <c r="D2003" s="68"/>
      <c r="E2003" s="68"/>
      <c r="M2003" s="15"/>
      <c r="N2003" s="70"/>
    </row>
    <row r="2004" spans="1:14" s="14" customFormat="1">
      <c r="A2004" s="15"/>
      <c r="B2004" s="68"/>
      <c r="C2004" s="69"/>
      <c r="D2004" s="68"/>
      <c r="E2004" s="68"/>
      <c r="M2004" s="15"/>
      <c r="N2004" s="70"/>
    </row>
    <row r="2005" spans="1:14" s="14" customFormat="1">
      <c r="A2005" s="15"/>
      <c r="B2005" s="68"/>
      <c r="C2005" s="69"/>
      <c r="D2005" s="68"/>
      <c r="E2005" s="68"/>
      <c r="M2005" s="15"/>
      <c r="N2005" s="70"/>
    </row>
    <row r="2006" spans="1:14" s="14" customFormat="1">
      <c r="A2006" s="15"/>
      <c r="B2006" s="68"/>
      <c r="C2006" s="69"/>
      <c r="D2006" s="68"/>
      <c r="E2006" s="68"/>
      <c r="M2006" s="15"/>
      <c r="N2006" s="70"/>
    </row>
    <row r="2007" spans="1:14" s="14" customFormat="1">
      <c r="A2007" s="15"/>
      <c r="B2007" s="68"/>
      <c r="C2007" s="69"/>
      <c r="D2007" s="68"/>
      <c r="E2007" s="68"/>
      <c r="M2007" s="15"/>
      <c r="N2007" s="70"/>
    </row>
    <row r="2008" spans="1:14" s="14" customFormat="1">
      <c r="A2008" s="15"/>
      <c r="B2008" s="68"/>
      <c r="C2008" s="69"/>
      <c r="D2008" s="68"/>
      <c r="E2008" s="68"/>
      <c r="M2008" s="15"/>
      <c r="N2008" s="70"/>
    </row>
    <row r="2009" spans="1:14" s="14" customFormat="1">
      <c r="A2009" s="15"/>
      <c r="B2009" s="68"/>
      <c r="C2009" s="69"/>
      <c r="D2009" s="68"/>
      <c r="E2009" s="68"/>
      <c r="M2009" s="15"/>
      <c r="N2009" s="70"/>
    </row>
    <row r="2010" spans="1:14" s="14" customFormat="1">
      <c r="A2010" s="15"/>
      <c r="B2010" s="68"/>
      <c r="C2010" s="69"/>
      <c r="D2010" s="68"/>
      <c r="E2010" s="68"/>
      <c r="M2010" s="15"/>
      <c r="N2010" s="70"/>
    </row>
    <row r="2011" spans="1:14" s="14" customFormat="1">
      <c r="A2011" s="15"/>
      <c r="B2011" s="68"/>
      <c r="C2011" s="69"/>
      <c r="D2011" s="68"/>
      <c r="E2011" s="68"/>
      <c r="M2011" s="15"/>
      <c r="N2011" s="70"/>
    </row>
    <row r="2012" spans="1:14" s="14" customFormat="1">
      <c r="A2012" s="15"/>
      <c r="B2012" s="68"/>
      <c r="C2012" s="69"/>
      <c r="D2012" s="68"/>
      <c r="E2012" s="68"/>
      <c r="M2012" s="15"/>
      <c r="N2012" s="70"/>
    </row>
    <row r="2013" spans="1:14" s="14" customFormat="1">
      <c r="A2013" s="15"/>
      <c r="B2013" s="68"/>
      <c r="C2013" s="69"/>
      <c r="D2013" s="68"/>
      <c r="E2013" s="68"/>
      <c r="M2013" s="15"/>
      <c r="N2013" s="70"/>
    </row>
    <row r="2014" spans="1:14" s="14" customFormat="1">
      <c r="A2014" s="15"/>
      <c r="B2014" s="68"/>
      <c r="C2014" s="69"/>
      <c r="D2014" s="68"/>
      <c r="E2014" s="68"/>
      <c r="M2014" s="15"/>
      <c r="N2014" s="70"/>
    </row>
    <row r="2015" spans="1:14" s="14" customFormat="1">
      <c r="A2015" s="15"/>
      <c r="B2015" s="68"/>
      <c r="C2015" s="69"/>
      <c r="D2015" s="68"/>
      <c r="E2015" s="68"/>
      <c r="M2015" s="15"/>
      <c r="N2015" s="70"/>
    </row>
    <row r="2016" spans="1:14" s="14" customFormat="1">
      <c r="A2016" s="15"/>
      <c r="B2016" s="68"/>
      <c r="C2016" s="69"/>
      <c r="D2016" s="68"/>
      <c r="E2016" s="68"/>
      <c r="M2016" s="15"/>
      <c r="N2016" s="70"/>
    </row>
    <row r="2017" spans="1:14" s="14" customFormat="1">
      <c r="A2017" s="15"/>
      <c r="B2017" s="68"/>
      <c r="C2017" s="69"/>
      <c r="D2017" s="68"/>
      <c r="E2017" s="68"/>
      <c r="M2017" s="15"/>
      <c r="N2017" s="70"/>
    </row>
    <row r="2018" spans="1:14" s="14" customFormat="1">
      <c r="A2018" s="15"/>
      <c r="B2018" s="68"/>
      <c r="C2018" s="69"/>
      <c r="D2018" s="68"/>
      <c r="E2018" s="68"/>
      <c r="M2018" s="15"/>
      <c r="N2018" s="70"/>
    </row>
    <row r="2019" spans="1:14" s="14" customFormat="1">
      <c r="A2019" s="15"/>
      <c r="B2019" s="68"/>
      <c r="C2019" s="69"/>
      <c r="D2019" s="68"/>
      <c r="E2019" s="68"/>
      <c r="M2019" s="15"/>
      <c r="N2019" s="70"/>
    </row>
    <row r="2020" spans="1:14" s="14" customFormat="1">
      <c r="A2020" s="15"/>
      <c r="B2020" s="68"/>
      <c r="C2020" s="69"/>
      <c r="D2020" s="68"/>
      <c r="E2020" s="68"/>
      <c r="M2020" s="15"/>
      <c r="N2020" s="70"/>
    </row>
    <row r="2021" spans="1:14" s="14" customFormat="1">
      <c r="A2021" s="15"/>
      <c r="B2021" s="68"/>
      <c r="C2021" s="69"/>
      <c r="D2021" s="68"/>
      <c r="E2021" s="68"/>
      <c r="M2021" s="15"/>
      <c r="N2021" s="70"/>
    </row>
    <row r="2022" spans="1:14" s="14" customFormat="1">
      <c r="A2022" s="15"/>
      <c r="B2022" s="68"/>
      <c r="C2022" s="69"/>
      <c r="D2022" s="68"/>
      <c r="E2022" s="68"/>
      <c r="M2022" s="15"/>
      <c r="N2022" s="70"/>
    </row>
    <row r="2023" spans="1:14" s="14" customFormat="1">
      <c r="A2023" s="15"/>
      <c r="B2023" s="68"/>
      <c r="C2023" s="69"/>
      <c r="D2023" s="68"/>
      <c r="E2023" s="68"/>
      <c r="M2023" s="15"/>
      <c r="N2023" s="70"/>
    </row>
    <row r="2024" spans="1:14" s="14" customFormat="1">
      <c r="A2024" s="15"/>
      <c r="B2024" s="68"/>
      <c r="C2024" s="69"/>
      <c r="D2024" s="68"/>
      <c r="E2024" s="68"/>
      <c r="M2024" s="15"/>
      <c r="N2024" s="70"/>
    </row>
    <row r="2025" spans="1:14" s="14" customFormat="1">
      <c r="A2025" s="15"/>
      <c r="B2025" s="68"/>
      <c r="C2025" s="69"/>
      <c r="D2025" s="68"/>
      <c r="E2025" s="68"/>
      <c r="M2025" s="15"/>
      <c r="N2025" s="70"/>
    </row>
    <row r="2026" spans="1:14" s="14" customFormat="1">
      <c r="A2026" s="15"/>
      <c r="B2026" s="68"/>
      <c r="C2026" s="69"/>
      <c r="D2026" s="68"/>
      <c r="E2026" s="68"/>
      <c r="M2026" s="15"/>
      <c r="N2026" s="70"/>
    </row>
    <row r="2027" spans="1:14" s="14" customFormat="1">
      <c r="A2027" s="15"/>
      <c r="B2027" s="68"/>
      <c r="C2027" s="69"/>
      <c r="D2027" s="68"/>
      <c r="E2027" s="68"/>
      <c r="M2027" s="15"/>
      <c r="N2027" s="70"/>
    </row>
    <row r="2028" spans="1:14" s="14" customFormat="1">
      <c r="A2028" s="15"/>
      <c r="B2028" s="68"/>
      <c r="C2028" s="69"/>
      <c r="D2028" s="68"/>
      <c r="E2028" s="68"/>
      <c r="M2028" s="15"/>
      <c r="N2028" s="70"/>
    </row>
    <row r="2029" spans="1:14" s="14" customFormat="1">
      <c r="A2029" s="15"/>
      <c r="B2029" s="68"/>
      <c r="C2029" s="69"/>
      <c r="D2029" s="68"/>
      <c r="E2029" s="68"/>
      <c r="M2029" s="15"/>
      <c r="N2029" s="70"/>
    </row>
    <row r="2030" spans="1:14" s="14" customFormat="1">
      <c r="A2030" s="15"/>
      <c r="B2030" s="68"/>
      <c r="C2030" s="69"/>
      <c r="D2030" s="68"/>
      <c r="E2030" s="68"/>
      <c r="M2030" s="15"/>
      <c r="N2030" s="70"/>
    </row>
    <row r="2031" spans="1:14" s="14" customFormat="1">
      <c r="A2031" s="15"/>
      <c r="B2031" s="68"/>
      <c r="C2031" s="69"/>
      <c r="D2031" s="68"/>
      <c r="E2031" s="68"/>
      <c r="M2031" s="15"/>
      <c r="N2031" s="70"/>
    </row>
    <row r="2032" spans="1:14" s="14" customFormat="1">
      <c r="A2032" s="15"/>
      <c r="B2032" s="68"/>
      <c r="C2032" s="69"/>
      <c r="D2032" s="68"/>
      <c r="E2032" s="68"/>
      <c r="M2032" s="15"/>
      <c r="N2032" s="70"/>
    </row>
    <row r="2033" spans="1:14" s="14" customFormat="1">
      <c r="A2033" s="15"/>
      <c r="B2033" s="68"/>
      <c r="C2033" s="69"/>
      <c r="D2033" s="68"/>
      <c r="E2033" s="68"/>
      <c r="M2033" s="15"/>
      <c r="N2033" s="70"/>
    </row>
    <row r="2034" spans="1:14" s="14" customFormat="1">
      <c r="A2034" s="15"/>
      <c r="B2034" s="68"/>
      <c r="C2034" s="69"/>
      <c r="D2034" s="68"/>
      <c r="E2034" s="68"/>
      <c r="M2034" s="15"/>
      <c r="N2034" s="70"/>
    </row>
    <row r="2035" spans="1:14" s="14" customFormat="1">
      <c r="A2035" s="15"/>
      <c r="B2035" s="68"/>
      <c r="C2035" s="69"/>
      <c r="D2035" s="68"/>
      <c r="E2035" s="68"/>
      <c r="M2035" s="15"/>
      <c r="N2035" s="70"/>
    </row>
    <row r="2036" spans="1:14" s="14" customFormat="1">
      <c r="A2036" s="15"/>
      <c r="B2036" s="68"/>
      <c r="C2036" s="69"/>
      <c r="D2036" s="68"/>
      <c r="E2036" s="68"/>
      <c r="M2036" s="15"/>
      <c r="N2036" s="70"/>
    </row>
    <row r="2037" spans="1:14" s="14" customFormat="1">
      <c r="A2037" s="15"/>
      <c r="B2037" s="68"/>
      <c r="C2037" s="69"/>
      <c r="D2037" s="68"/>
      <c r="E2037" s="68"/>
      <c r="M2037" s="15"/>
      <c r="N2037" s="70"/>
    </row>
    <row r="2038" spans="1:14" s="14" customFormat="1">
      <c r="A2038" s="15"/>
      <c r="B2038" s="68"/>
      <c r="C2038" s="69"/>
      <c r="D2038" s="68"/>
      <c r="E2038" s="68"/>
      <c r="M2038" s="15"/>
      <c r="N2038" s="70"/>
    </row>
    <row r="2039" spans="1:14" s="14" customFormat="1">
      <c r="A2039" s="15"/>
      <c r="B2039" s="68"/>
      <c r="C2039" s="69"/>
      <c r="D2039" s="68"/>
      <c r="E2039" s="68"/>
      <c r="M2039" s="15"/>
      <c r="N2039" s="70"/>
    </row>
    <row r="2040" spans="1:14" s="14" customFormat="1">
      <c r="A2040" s="15"/>
      <c r="B2040" s="68"/>
      <c r="C2040" s="69"/>
      <c r="D2040" s="68"/>
      <c r="E2040" s="68"/>
      <c r="M2040" s="15"/>
      <c r="N2040" s="70"/>
    </row>
    <row r="2041" spans="1:14" s="14" customFormat="1">
      <c r="A2041" s="15"/>
      <c r="B2041" s="68"/>
      <c r="C2041" s="69"/>
      <c r="D2041" s="68"/>
      <c r="E2041" s="68"/>
      <c r="M2041" s="15"/>
      <c r="N2041" s="70"/>
    </row>
    <row r="2042" spans="1:14" s="14" customFormat="1">
      <c r="A2042" s="15"/>
      <c r="B2042" s="68"/>
      <c r="C2042" s="69"/>
      <c r="D2042" s="68"/>
      <c r="E2042" s="68"/>
      <c r="M2042" s="15"/>
      <c r="N2042" s="70"/>
    </row>
    <row r="2043" spans="1:14" s="14" customFormat="1">
      <c r="A2043" s="15"/>
      <c r="B2043" s="68"/>
      <c r="C2043" s="69"/>
      <c r="D2043" s="68"/>
      <c r="E2043" s="68"/>
      <c r="M2043" s="15"/>
      <c r="N2043" s="70"/>
    </row>
    <row r="2044" spans="1:14" s="14" customFormat="1">
      <c r="A2044" s="15"/>
      <c r="B2044" s="68"/>
      <c r="C2044" s="69"/>
      <c r="D2044" s="68"/>
      <c r="E2044" s="68"/>
      <c r="M2044" s="15"/>
      <c r="N2044" s="70"/>
    </row>
    <row r="2045" spans="1:14" s="14" customFormat="1">
      <c r="A2045" s="15"/>
      <c r="B2045" s="68"/>
      <c r="C2045" s="69"/>
      <c r="D2045" s="68"/>
      <c r="E2045" s="68"/>
      <c r="M2045" s="15"/>
      <c r="N2045" s="70"/>
    </row>
    <row r="2046" spans="1:14" s="14" customFormat="1">
      <c r="A2046" s="15"/>
      <c r="B2046" s="68"/>
      <c r="C2046" s="69"/>
      <c r="D2046" s="68"/>
      <c r="E2046" s="68"/>
      <c r="M2046" s="15"/>
      <c r="N2046" s="70"/>
    </row>
    <row r="2047" spans="1:14" s="14" customFormat="1">
      <c r="A2047" s="15"/>
      <c r="B2047" s="68"/>
      <c r="C2047" s="69"/>
      <c r="D2047" s="68"/>
      <c r="E2047" s="68"/>
      <c r="M2047" s="15"/>
      <c r="N2047" s="70"/>
    </row>
    <row r="2048" spans="1:14" s="14" customFormat="1">
      <c r="A2048" s="15"/>
      <c r="B2048" s="68"/>
      <c r="C2048" s="69"/>
      <c r="D2048" s="68"/>
      <c r="E2048" s="68"/>
      <c r="M2048" s="15"/>
      <c r="N2048" s="70"/>
    </row>
    <row r="2049" spans="1:14" s="14" customFormat="1">
      <c r="A2049" s="15"/>
      <c r="B2049" s="68"/>
      <c r="C2049" s="69"/>
      <c r="D2049" s="68"/>
      <c r="E2049" s="68"/>
      <c r="M2049" s="15"/>
      <c r="N2049" s="70"/>
    </row>
    <row r="2050" spans="1:14" s="14" customFormat="1">
      <c r="A2050" s="15"/>
      <c r="B2050" s="68"/>
      <c r="C2050" s="69"/>
      <c r="D2050" s="68"/>
      <c r="E2050" s="68"/>
      <c r="M2050" s="15"/>
      <c r="N2050" s="70"/>
    </row>
    <row r="2051" spans="1:14" s="14" customFormat="1">
      <c r="A2051" s="15"/>
      <c r="B2051" s="68"/>
      <c r="C2051" s="69"/>
      <c r="D2051" s="68"/>
      <c r="E2051" s="68"/>
      <c r="M2051" s="15"/>
      <c r="N2051" s="70"/>
    </row>
    <row r="2052" spans="1:14" s="14" customFormat="1">
      <c r="A2052" s="15"/>
      <c r="B2052" s="68"/>
      <c r="C2052" s="69"/>
      <c r="D2052" s="68"/>
      <c r="E2052" s="68"/>
      <c r="M2052" s="15"/>
      <c r="N2052" s="70"/>
    </row>
    <row r="2053" spans="1:14" s="14" customFormat="1">
      <c r="A2053" s="15"/>
      <c r="B2053" s="68"/>
      <c r="C2053" s="69"/>
      <c r="D2053" s="68"/>
      <c r="E2053" s="68"/>
      <c r="M2053" s="15"/>
      <c r="N2053" s="70"/>
    </row>
    <row r="2054" spans="1:14" s="14" customFormat="1">
      <c r="A2054" s="15"/>
      <c r="B2054" s="68"/>
      <c r="C2054" s="69"/>
      <c r="D2054" s="68"/>
      <c r="E2054" s="68"/>
      <c r="M2054" s="15"/>
      <c r="N2054" s="70"/>
    </row>
    <row r="2055" spans="1:14" s="14" customFormat="1">
      <c r="A2055" s="15"/>
      <c r="B2055" s="68"/>
      <c r="C2055" s="69"/>
      <c r="D2055" s="68"/>
      <c r="E2055" s="68"/>
      <c r="M2055" s="15"/>
      <c r="N2055" s="70"/>
    </row>
    <row r="2056" spans="1:14" s="14" customFormat="1">
      <c r="A2056" s="15"/>
      <c r="B2056" s="68"/>
      <c r="C2056" s="69"/>
      <c r="D2056" s="68"/>
      <c r="E2056" s="68"/>
      <c r="M2056" s="15"/>
      <c r="N2056" s="70"/>
    </row>
    <row r="2057" spans="1:14" s="14" customFormat="1">
      <c r="A2057" s="15"/>
      <c r="B2057" s="68"/>
      <c r="C2057" s="69"/>
      <c r="D2057" s="68"/>
      <c r="E2057" s="68"/>
      <c r="M2057" s="15"/>
      <c r="N2057" s="70"/>
    </row>
    <row r="2058" spans="1:14" s="14" customFormat="1">
      <c r="A2058" s="15"/>
      <c r="B2058" s="68"/>
      <c r="C2058" s="69"/>
      <c r="D2058" s="68"/>
      <c r="E2058" s="68"/>
      <c r="M2058" s="15"/>
      <c r="N2058" s="70"/>
    </row>
    <row r="2059" spans="1:14" s="14" customFormat="1">
      <c r="A2059" s="15"/>
      <c r="B2059" s="68"/>
      <c r="C2059" s="69"/>
      <c r="D2059" s="68"/>
      <c r="E2059" s="68"/>
      <c r="M2059" s="15"/>
      <c r="N2059" s="70"/>
    </row>
    <row r="2060" spans="1:14" s="14" customFormat="1">
      <c r="A2060" s="15"/>
      <c r="B2060" s="68"/>
      <c r="C2060" s="69"/>
      <c r="D2060" s="68"/>
      <c r="E2060" s="68"/>
      <c r="M2060" s="15"/>
      <c r="N2060" s="70"/>
    </row>
    <row r="2061" spans="1:14" s="14" customFormat="1">
      <c r="A2061" s="15"/>
      <c r="B2061" s="68"/>
      <c r="C2061" s="69"/>
      <c r="D2061" s="68"/>
      <c r="E2061" s="68"/>
      <c r="M2061" s="15"/>
      <c r="N2061" s="70"/>
    </row>
    <row r="2062" spans="1:14" s="14" customFormat="1">
      <c r="A2062" s="15"/>
      <c r="B2062" s="68"/>
      <c r="C2062" s="69"/>
      <c r="D2062" s="68"/>
      <c r="E2062" s="68"/>
      <c r="M2062" s="15"/>
      <c r="N2062" s="70"/>
    </row>
    <row r="2063" spans="1:14" s="14" customFormat="1">
      <c r="A2063" s="15"/>
      <c r="B2063" s="68"/>
      <c r="C2063" s="69"/>
      <c r="D2063" s="68"/>
      <c r="E2063" s="68"/>
      <c r="M2063" s="15"/>
      <c r="N2063" s="70"/>
    </row>
    <row r="2064" spans="1:14" s="14" customFormat="1">
      <c r="A2064" s="15"/>
      <c r="B2064" s="68"/>
      <c r="C2064" s="69"/>
      <c r="D2064" s="68"/>
      <c r="E2064" s="68"/>
      <c r="M2064" s="15"/>
      <c r="N2064" s="70"/>
    </row>
    <row r="2065" spans="1:14" s="14" customFormat="1">
      <c r="A2065" s="15"/>
      <c r="B2065" s="68"/>
      <c r="C2065" s="69"/>
      <c r="D2065" s="68"/>
      <c r="E2065" s="68"/>
      <c r="M2065" s="15"/>
      <c r="N2065" s="70"/>
    </row>
    <row r="2066" spans="1:14" s="14" customFormat="1">
      <c r="A2066" s="15"/>
      <c r="B2066" s="68"/>
      <c r="C2066" s="69"/>
      <c r="D2066" s="68"/>
      <c r="E2066" s="68"/>
      <c r="M2066" s="15"/>
      <c r="N2066" s="70"/>
    </row>
    <row r="2067" spans="1:14" s="14" customFormat="1">
      <c r="A2067" s="15"/>
      <c r="B2067" s="68"/>
      <c r="C2067" s="69"/>
      <c r="D2067" s="68"/>
      <c r="E2067" s="68"/>
      <c r="M2067" s="15"/>
      <c r="N2067" s="70"/>
    </row>
    <row r="2068" spans="1:14" s="14" customFormat="1">
      <c r="A2068" s="15"/>
      <c r="B2068" s="68"/>
      <c r="C2068" s="69"/>
      <c r="D2068" s="68"/>
      <c r="E2068" s="68"/>
      <c r="M2068" s="15"/>
      <c r="N2068" s="70"/>
    </row>
    <row r="2069" spans="1:14" s="14" customFormat="1">
      <c r="A2069" s="15"/>
      <c r="B2069" s="68"/>
      <c r="C2069" s="69"/>
      <c r="D2069" s="68"/>
      <c r="E2069" s="68"/>
      <c r="M2069" s="15"/>
      <c r="N2069" s="70"/>
    </row>
    <row r="2070" spans="1:14" s="14" customFormat="1">
      <c r="A2070" s="15"/>
      <c r="B2070" s="68"/>
      <c r="C2070" s="69"/>
      <c r="D2070" s="68"/>
      <c r="E2070" s="68"/>
      <c r="M2070" s="15"/>
      <c r="N2070" s="70"/>
    </row>
    <row r="2071" spans="1:14" s="14" customFormat="1">
      <c r="A2071" s="15"/>
      <c r="B2071" s="68"/>
      <c r="C2071" s="69"/>
      <c r="D2071" s="68"/>
      <c r="E2071" s="68"/>
      <c r="M2071" s="15"/>
      <c r="N2071" s="70"/>
    </row>
    <row r="2072" spans="1:14" s="14" customFormat="1">
      <c r="A2072" s="15"/>
      <c r="B2072" s="68"/>
      <c r="C2072" s="69"/>
      <c r="D2072" s="68"/>
      <c r="E2072" s="68"/>
      <c r="M2072" s="15"/>
      <c r="N2072" s="70"/>
    </row>
    <row r="2073" spans="1:14" s="14" customFormat="1">
      <c r="A2073" s="15"/>
      <c r="B2073" s="68"/>
      <c r="C2073" s="69"/>
      <c r="D2073" s="68"/>
      <c r="E2073" s="68"/>
      <c r="M2073" s="15"/>
      <c r="N2073" s="70"/>
    </row>
    <row r="2074" spans="1:14" s="14" customFormat="1">
      <c r="A2074" s="15"/>
      <c r="B2074" s="68"/>
      <c r="C2074" s="69"/>
      <c r="D2074" s="68"/>
      <c r="E2074" s="68"/>
      <c r="M2074" s="15"/>
      <c r="N2074" s="70"/>
    </row>
    <row r="2075" spans="1:14" s="14" customFormat="1">
      <c r="A2075" s="15"/>
      <c r="B2075" s="68"/>
      <c r="C2075" s="69"/>
      <c r="D2075" s="68"/>
      <c r="E2075" s="68"/>
      <c r="M2075" s="15"/>
      <c r="N2075" s="70"/>
    </row>
    <row r="2076" spans="1:14" s="14" customFormat="1">
      <c r="A2076" s="15"/>
      <c r="B2076" s="68"/>
      <c r="C2076" s="69"/>
      <c r="D2076" s="68"/>
      <c r="E2076" s="68"/>
      <c r="M2076" s="15"/>
      <c r="N2076" s="70"/>
    </row>
    <row r="2077" spans="1:14" s="14" customFormat="1">
      <c r="A2077" s="15"/>
      <c r="B2077" s="68"/>
      <c r="C2077" s="69"/>
      <c r="D2077" s="68"/>
      <c r="E2077" s="68"/>
      <c r="M2077" s="15"/>
      <c r="N2077" s="70"/>
    </row>
    <row r="2078" spans="1:14" s="14" customFormat="1">
      <c r="A2078" s="15"/>
      <c r="B2078" s="68"/>
      <c r="C2078" s="69"/>
      <c r="D2078" s="68"/>
      <c r="E2078" s="68"/>
      <c r="M2078" s="15"/>
      <c r="N2078" s="70"/>
    </row>
    <row r="2079" spans="1:14" s="14" customFormat="1">
      <c r="A2079" s="15"/>
      <c r="B2079" s="68"/>
      <c r="C2079" s="69"/>
      <c r="D2079" s="68"/>
      <c r="E2079" s="68"/>
      <c r="M2079" s="15"/>
      <c r="N2079" s="70"/>
    </row>
    <row r="2080" spans="1:14" s="14" customFormat="1">
      <c r="A2080" s="15"/>
      <c r="B2080" s="68"/>
      <c r="C2080" s="69"/>
      <c r="D2080" s="68"/>
      <c r="E2080" s="68"/>
      <c r="M2080" s="15"/>
      <c r="N2080" s="70"/>
    </row>
    <row r="2081" spans="1:14" s="14" customFormat="1">
      <c r="A2081" s="15"/>
      <c r="B2081" s="68"/>
      <c r="C2081" s="69"/>
      <c r="D2081" s="68"/>
      <c r="E2081" s="68"/>
      <c r="M2081" s="15"/>
      <c r="N2081" s="70"/>
    </row>
    <row r="2082" spans="1:14" s="14" customFormat="1">
      <c r="A2082" s="15"/>
      <c r="B2082" s="68"/>
      <c r="C2082" s="69"/>
      <c r="D2082" s="68"/>
      <c r="E2082" s="68"/>
      <c r="M2082" s="15"/>
      <c r="N2082" s="70"/>
    </row>
    <row r="2083" spans="1:14" s="14" customFormat="1">
      <c r="A2083" s="15"/>
      <c r="B2083" s="68"/>
      <c r="C2083" s="69"/>
      <c r="D2083" s="68"/>
      <c r="E2083" s="68"/>
      <c r="M2083" s="15"/>
      <c r="N2083" s="70"/>
    </row>
    <row r="2084" spans="1:14" s="14" customFormat="1">
      <c r="A2084" s="15"/>
      <c r="B2084" s="68"/>
      <c r="C2084" s="69"/>
      <c r="D2084" s="68"/>
      <c r="E2084" s="68"/>
      <c r="M2084" s="15"/>
      <c r="N2084" s="70"/>
    </row>
    <row r="2085" spans="1:14" s="14" customFormat="1">
      <c r="A2085" s="15"/>
      <c r="B2085" s="68"/>
      <c r="C2085" s="69"/>
      <c r="D2085" s="68"/>
      <c r="E2085" s="68"/>
      <c r="M2085" s="15"/>
      <c r="N2085" s="70"/>
    </row>
    <row r="2086" spans="1:14" s="14" customFormat="1">
      <c r="A2086" s="15"/>
      <c r="B2086" s="68"/>
      <c r="C2086" s="69"/>
      <c r="D2086" s="68"/>
      <c r="E2086" s="68"/>
      <c r="M2086" s="15"/>
      <c r="N2086" s="70"/>
    </row>
    <row r="2087" spans="1:14" s="14" customFormat="1">
      <c r="A2087" s="15"/>
      <c r="B2087" s="68"/>
      <c r="C2087" s="69"/>
      <c r="D2087" s="68"/>
      <c r="E2087" s="68"/>
      <c r="M2087" s="15"/>
      <c r="N2087" s="70"/>
    </row>
    <row r="2088" spans="1:14" s="14" customFormat="1">
      <c r="A2088" s="15"/>
      <c r="B2088" s="68"/>
      <c r="C2088" s="69"/>
      <c r="D2088" s="68"/>
      <c r="E2088" s="68"/>
      <c r="M2088" s="15"/>
      <c r="N2088" s="70"/>
    </row>
    <row r="2089" spans="1:14" s="14" customFormat="1">
      <c r="A2089" s="15"/>
      <c r="B2089" s="68"/>
      <c r="C2089" s="69"/>
      <c r="D2089" s="68"/>
      <c r="E2089" s="68"/>
      <c r="M2089" s="15"/>
      <c r="N2089" s="70"/>
    </row>
    <row r="2090" spans="1:14" s="14" customFormat="1">
      <c r="A2090" s="15"/>
      <c r="B2090" s="68"/>
      <c r="C2090" s="69"/>
      <c r="D2090" s="68"/>
      <c r="E2090" s="68"/>
      <c r="M2090" s="15"/>
      <c r="N2090" s="70"/>
    </row>
    <row r="2091" spans="1:14" s="14" customFormat="1">
      <c r="A2091" s="15"/>
      <c r="B2091" s="68"/>
      <c r="C2091" s="69"/>
      <c r="D2091" s="68"/>
      <c r="E2091" s="68"/>
      <c r="M2091" s="15"/>
      <c r="N2091" s="70"/>
    </row>
    <row r="2092" spans="1:14" s="14" customFormat="1">
      <c r="A2092" s="15"/>
      <c r="B2092" s="68"/>
      <c r="C2092" s="69"/>
      <c r="D2092" s="68"/>
      <c r="E2092" s="68"/>
      <c r="M2092" s="15"/>
      <c r="N2092" s="70"/>
    </row>
    <row r="2093" spans="1:14" s="14" customFormat="1">
      <c r="A2093" s="15"/>
      <c r="B2093" s="68"/>
      <c r="C2093" s="69"/>
      <c r="D2093" s="68"/>
      <c r="E2093" s="68"/>
      <c r="M2093" s="15"/>
      <c r="N2093" s="70"/>
    </row>
    <row r="2094" spans="1:14" s="14" customFormat="1">
      <c r="A2094" s="15"/>
      <c r="B2094" s="68"/>
      <c r="C2094" s="69"/>
      <c r="D2094" s="68"/>
      <c r="E2094" s="68"/>
      <c r="M2094" s="15"/>
      <c r="N2094" s="70"/>
    </row>
    <row r="2095" spans="1:14" s="14" customFormat="1">
      <c r="A2095" s="15"/>
      <c r="B2095" s="68"/>
      <c r="C2095" s="69"/>
      <c r="D2095" s="68"/>
      <c r="E2095" s="68"/>
      <c r="M2095" s="15"/>
      <c r="N2095" s="70"/>
    </row>
    <row r="2096" spans="1:14" s="14" customFormat="1">
      <c r="A2096" s="15"/>
      <c r="B2096" s="68"/>
      <c r="C2096" s="69"/>
      <c r="D2096" s="68"/>
      <c r="E2096" s="68"/>
      <c r="M2096" s="15"/>
      <c r="N2096" s="70"/>
    </row>
    <row r="2097" spans="1:14" s="14" customFormat="1">
      <c r="A2097" s="15"/>
      <c r="B2097" s="68"/>
      <c r="C2097" s="69"/>
      <c r="D2097" s="68"/>
      <c r="E2097" s="68"/>
      <c r="M2097" s="15"/>
      <c r="N2097" s="70"/>
    </row>
    <row r="2098" spans="1:14" s="14" customFormat="1">
      <c r="A2098" s="15"/>
      <c r="B2098" s="68"/>
      <c r="C2098" s="69"/>
      <c r="D2098" s="68"/>
      <c r="E2098" s="68"/>
      <c r="M2098" s="15"/>
      <c r="N2098" s="70"/>
    </row>
    <row r="2099" spans="1:14" s="14" customFormat="1">
      <c r="A2099" s="15"/>
      <c r="B2099" s="68"/>
      <c r="C2099" s="69"/>
      <c r="D2099" s="68"/>
      <c r="E2099" s="68"/>
      <c r="M2099" s="15"/>
      <c r="N2099" s="70"/>
    </row>
    <row r="2100" spans="1:14" s="14" customFormat="1">
      <c r="A2100" s="15"/>
      <c r="B2100" s="68"/>
      <c r="C2100" s="69"/>
      <c r="D2100" s="68"/>
      <c r="E2100" s="68"/>
      <c r="M2100" s="15"/>
      <c r="N2100" s="70"/>
    </row>
    <row r="2101" spans="1:14" s="14" customFormat="1">
      <c r="A2101" s="15"/>
      <c r="B2101" s="68"/>
      <c r="C2101" s="69"/>
      <c r="D2101" s="68"/>
      <c r="E2101" s="68"/>
      <c r="M2101" s="15"/>
      <c r="N2101" s="70"/>
    </row>
    <row r="2102" spans="1:14" s="14" customFormat="1">
      <c r="A2102" s="15"/>
      <c r="B2102" s="68"/>
      <c r="C2102" s="69"/>
      <c r="D2102" s="68"/>
      <c r="E2102" s="68"/>
      <c r="M2102" s="15"/>
      <c r="N2102" s="70"/>
    </row>
    <row r="2103" spans="1:14" s="14" customFormat="1">
      <c r="A2103" s="15"/>
      <c r="B2103" s="68"/>
      <c r="C2103" s="69"/>
      <c r="D2103" s="68"/>
      <c r="E2103" s="68"/>
      <c r="M2103" s="15"/>
      <c r="N2103" s="70"/>
    </row>
    <row r="2104" spans="1:14" s="14" customFormat="1">
      <c r="A2104" s="15"/>
      <c r="B2104" s="68"/>
      <c r="C2104" s="69"/>
      <c r="D2104" s="68"/>
      <c r="E2104" s="68"/>
      <c r="M2104" s="15"/>
      <c r="N2104" s="70"/>
    </row>
    <row r="2105" spans="1:14" s="14" customFormat="1">
      <c r="A2105" s="15"/>
      <c r="B2105" s="68"/>
      <c r="C2105" s="69"/>
      <c r="D2105" s="68"/>
      <c r="E2105" s="68"/>
      <c r="M2105" s="15"/>
      <c r="N2105" s="70"/>
    </row>
    <row r="2106" spans="1:14" s="14" customFormat="1">
      <c r="A2106" s="15"/>
      <c r="B2106" s="68"/>
      <c r="C2106" s="69"/>
      <c r="D2106" s="68"/>
      <c r="E2106" s="68"/>
      <c r="M2106" s="15"/>
      <c r="N2106" s="70"/>
    </row>
    <row r="2107" spans="1:14" s="14" customFormat="1">
      <c r="A2107" s="15"/>
      <c r="B2107" s="68"/>
      <c r="C2107" s="69"/>
      <c r="D2107" s="68"/>
      <c r="E2107" s="68"/>
      <c r="M2107" s="15"/>
      <c r="N2107" s="70"/>
    </row>
    <row r="2108" spans="1:14" s="14" customFormat="1">
      <c r="A2108" s="15"/>
      <c r="B2108" s="68"/>
      <c r="C2108" s="69"/>
      <c r="D2108" s="68"/>
      <c r="E2108" s="68"/>
      <c r="M2108" s="15"/>
      <c r="N2108" s="70"/>
    </row>
    <row r="2109" spans="1:14" s="14" customFormat="1">
      <c r="A2109" s="15"/>
      <c r="B2109" s="68"/>
      <c r="C2109" s="69"/>
      <c r="D2109" s="68"/>
      <c r="E2109" s="68"/>
      <c r="M2109" s="15"/>
      <c r="N2109" s="70"/>
    </row>
    <row r="2110" spans="1:14" s="14" customFormat="1">
      <c r="A2110" s="15"/>
      <c r="B2110" s="68"/>
      <c r="C2110" s="69"/>
      <c r="D2110" s="68"/>
      <c r="E2110" s="68"/>
      <c r="M2110" s="15"/>
      <c r="N2110" s="70"/>
    </row>
    <row r="2111" spans="1:14" s="14" customFormat="1">
      <c r="A2111" s="15"/>
      <c r="B2111" s="68"/>
      <c r="C2111" s="69"/>
      <c r="D2111" s="68"/>
      <c r="E2111" s="68"/>
      <c r="M2111" s="15"/>
      <c r="N2111" s="70"/>
    </row>
    <row r="2112" spans="1:14" s="14" customFormat="1">
      <c r="A2112" s="15"/>
      <c r="B2112" s="68"/>
      <c r="C2112" s="69"/>
      <c r="D2112" s="68"/>
      <c r="E2112" s="68"/>
      <c r="M2112" s="15"/>
      <c r="N2112" s="70"/>
    </row>
    <row r="2113" spans="1:14" s="14" customFormat="1">
      <c r="A2113" s="15"/>
      <c r="B2113" s="68"/>
      <c r="C2113" s="69"/>
      <c r="D2113" s="68"/>
      <c r="E2113" s="68"/>
      <c r="M2113" s="15"/>
      <c r="N2113" s="70"/>
    </row>
    <row r="2114" spans="1:14" s="14" customFormat="1">
      <c r="A2114" s="15"/>
      <c r="B2114" s="68"/>
      <c r="C2114" s="69"/>
      <c r="D2114" s="68"/>
      <c r="E2114" s="68"/>
      <c r="M2114" s="15"/>
      <c r="N2114" s="70"/>
    </row>
    <row r="2115" spans="1:14" s="14" customFormat="1">
      <c r="A2115" s="15"/>
      <c r="B2115" s="68"/>
      <c r="C2115" s="69"/>
      <c r="D2115" s="68"/>
      <c r="E2115" s="68"/>
      <c r="M2115" s="15"/>
      <c r="N2115" s="70"/>
    </row>
    <row r="2116" spans="1:14" s="14" customFormat="1">
      <c r="A2116" s="15"/>
      <c r="B2116" s="68"/>
      <c r="C2116" s="69"/>
      <c r="D2116" s="68"/>
      <c r="E2116" s="68"/>
      <c r="M2116" s="15"/>
      <c r="N2116" s="70"/>
    </row>
    <row r="2117" spans="1:14" s="14" customFormat="1">
      <c r="A2117" s="15"/>
      <c r="B2117" s="68"/>
      <c r="C2117" s="69"/>
      <c r="D2117" s="68"/>
      <c r="E2117" s="68"/>
      <c r="M2117" s="15"/>
      <c r="N2117" s="70"/>
    </row>
    <row r="2118" spans="1:14" s="14" customFormat="1">
      <c r="A2118" s="15"/>
      <c r="B2118" s="68"/>
      <c r="C2118" s="69"/>
      <c r="D2118" s="68"/>
      <c r="E2118" s="68"/>
      <c r="M2118" s="15"/>
      <c r="N2118" s="70"/>
    </row>
    <row r="2119" spans="1:14" s="14" customFormat="1">
      <c r="A2119" s="15"/>
      <c r="B2119" s="68"/>
      <c r="C2119" s="69"/>
      <c r="D2119" s="68"/>
      <c r="E2119" s="68"/>
      <c r="M2119" s="15"/>
      <c r="N2119" s="70"/>
    </row>
    <row r="2120" spans="1:14" s="14" customFormat="1">
      <c r="A2120" s="15"/>
      <c r="B2120" s="68"/>
      <c r="C2120" s="69"/>
      <c r="D2120" s="68"/>
      <c r="E2120" s="68"/>
      <c r="M2120" s="15"/>
      <c r="N2120" s="70"/>
    </row>
    <row r="2121" spans="1:14" s="14" customFormat="1">
      <c r="A2121" s="15"/>
      <c r="B2121" s="68"/>
      <c r="C2121" s="69"/>
      <c r="D2121" s="68"/>
      <c r="E2121" s="68"/>
      <c r="M2121" s="15"/>
      <c r="N2121" s="70"/>
    </row>
    <row r="2122" spans="1:14" s="14" customFormat="1">
      <c r="A2122" s="15"/>
      <c r="B2122" s="68"/>
      <c r="C2122" s="69"/>
      <c r="D2122" s="68"/>
      <c r="E2122" s="68"/>
      <c r="M2122" s="15"/>
      <c r="N2122" s="70"/>
    </row>
    <row r="2123" spans="1:14" s="14" customFormat="1">
      <c r="A2123" s="15"/>
      <c r="B2123" s="68"/>
      <c r="C2123" s="69"/>
      <c r="D2123" s="68"/>
      <c r="E2123" s="68"/>
      <c r="M2123" s="15"/>
      <c r="N2123" s="70"/>
    </row>
    <row r="2124" spans="1:14" s="14" customFormat="1">
      <c r="A2124" s="15"/>
      <c r="B2124" s="68"/>
      <c r="C2124" s="69"/>
      <c r="D2124" s="68"/>
      <c r="E2124" s="68"/>
      <c r="M2124" s="15"/>
      <c r="N2124" s="70"/>
    </row>
    <row r="2125" spans="1:14" s="14" customFormat="1">
      <c r="A2125" s="15"/>
      <c r="B2125" s="68"/>
      <c r="C2125" s="69"/>
      <c r="D2125" s="68"/>
      <c r="E2125" s="68"/>
      <c r="M2125" s="15"/>
      <c r="N2125" s="70"/>
    </row>
    <row r="2126" spans="1:14" s="14" customFormat="1">
      <c r="A2126" s="15"/>
      <c r="B2126" s="68"/>
      <c r="C2126" s="69"/>
      <c r="D2126" s="68"/>
      <c r="E2126" s="68"/>
      <c r="M2126" s="15"/>
      <c r="N2126" s="70"/>
    </row>
    <row r="2127" spans="1:14" s="14" customFormat="1">
      <c r="A2127" s="15"/>
      <c r="B2127" s="68"/>
      <c r="C2127" s="69"/>
      <c r="D2127" s="68"/>
      <c r="E2127" s="68"/>
      <c r="M2127" s="15"/>
      <c r="N2127" s="70"/>
    </row>
    <row r="2128" spans="1:14" s="14" customFormat="1">
      <c r="A2128" s="15"/>
      <c r="B2128" s="68"/>
      <c r="C2128" s="69"/>
      <c r="D2128" s="68"/>
      <c r="E2128" s="68"/>
      <c r="M2128" s="15"/>
      <c r="N2128" s="70"/>
    </row>
    <row r="2129" spans="1:14" s="14" customFormat="1">
      <c r="A2129" s="15"/>
      <c r="B2129" s="68"/>
      <c r="C2129" s="69"/>
      <c r="D2129" s="68"/>
      <c r="E2129" s="68"/>
      <c r="M2129" s="15"/>
      <c r="N2129" s="70"/>
    </row>
    <row r="2130" spans="1:14" s="14" customFormat="1">
      <c r="A2130" s="15"/>
      <c r="B2130" s="68"/>
      <c r="C2130" s="69"/>
      <c r="D2130" s="68"/>
      <c r="E2130" s="68"/>
      <c r="M2130" s="15"/>
      <c r="N2130" s="70"/>
    </row>
    <row r="2131" spans="1:14" s="14" customFormat="1">
      <c r="A2131" s="15"/>
      <c r="B2131" s="68"/>
      <c r="C2131" s="69"/>
      <c r="D2131" s="68"/>
      <c r="E2131" s="68"/>
      <c r="M2131" s="15"/>
      <c r="N2131" s="70"/>
    </row>
    <row r="2132" spans="1:14" s="14" customFormat="1">
      <c r="A2132" s="15"/>
      <c r="B2132" s="68"/>
      <c r="C2132" s="69"/>
      <c r="D2132" s="68"/>
      <c r="E2132" s="68"/>
      <c r="M2132" s="15"/>
      <c r="N2132" s="70"/>
    </row>
    <row r="2133" spans="1:14" s="14" customFormat="1">
      <c r="A2133" s="15"/>
      <c r="B2133" s="68"/>
      <c r="C2133" s="69"/>
      <c r="D2133" s="68"/>
      <c r="E2133" s="68"/>
      <c r="M2133" s="15"/>
      <c r="N2133" s="70"/>
    </row>
    <row r="2134" spans="1:14" s="14" customFormat="1">
      <c r="A2134" s="15"/>
      <c r="B2134" s="68"/>
      <c r="C2134" s="69"/>
      <c r="D2134" s="68"/>
      <c r="E2134" s="68"/>
      <c r="M2134" s="15"/>
      <c r="N2134" s="70"/>
    </row>
    <row r="2135" spans="1:14" s="14" customFormat="1">
      <c r="A2135" s="15"/>
      <c r="B2135" s="68"/>
      <c r="C2135" s="69"/>
      <c r="D2135" s="68"/>
      <c r="E2135" s="68"/>
      <c r="M2135" s="15"/>
      <c r="N2135" s="70"/>
    </row>
    <row r="2136" spans="1:14" s="14" customFormat="1">
      <c r="A2136" s="15"/>
      <c r="B2136" s="68"/>
      <c r="C2136" s="69"/>
      <c r="D2136" s="68"/>
      <c r="E2136" s="68"/>
      <c r="M2136" s="15"/>
      <c r="N2136" s="70"/>
    </row>
    <row r="2137" spans="1:14" s="14" customFormat="1">
      <c r="A2137" s="15"/>
      <c r="B2137" s="68"/>
      <c r="C2137" s="69"/>
      <c r="D2137" s="68"/>
      <c r="E2137" s="68"/>
      <c r="M2137" s="15"/>
      <c r="N2137" s="70"/>
    </row>
    <row r="2138" spans="1:14" s="14" customFormat="1">
      <c r="A2138" s="15"/>
      <c r="B2138" s="68"/>
      <c r="C2138" s="69"/>
      <c r="D2138" s="68"/>
      <c r="E2138" s="68"/>
      <c r="M2138" s="15"/>
      <c r="N2138" s="70"/>
    </row>
    <row r="2139" spans="1:14" s="14" customFormat="1">
      <c r="A2139" s="15"/>
      <c r="B2139" s="68"/>
      <c r="C2139" s="69"/>
      <c r="D2139" s="68"/>
      <c r="E2139" s="68"/>
      <c r="M2139" s="15"/>
      <c r="N2139" s="70"/>
    </row>
    <row r="2140" spans="1:14" s="14" customFormat="1">
      <c r="A2140" s="15"/>
      <c r="B2140" s="68"/>
      <c r="C2140" s="69"/>
      <c r="D2140" s="68"/>
      <c r="E2140" s="68"/>
      <c r="M2140" s="15"/>
      <c r="N2140" s="70"/>
    </row>
    <row r="2141" spans="1:14" s="14" customFormat="1">
      <c r="A2141" s="15"/>
      <c r="B2141" s="68"/>
      <c r="C2141" s="69"/>
      <c r="D2141" s="68"/>
      <c r="E2141" s="68"/>
      <c r="M2141" s="15"/>
      <c r="N2141" s="70"/>
    </row>
    <row r="2142" spans="1:14" s="14" customFormat="1">
      <c r="A2142" s="15"/>
      <c r="B2142" s="68"/>
      <c r="C2142" s="69"/>
      <c r="D2142" s="68"/>
      <c r="E2142" s="68"/>
      <c r="M2142" s="15"/>
      <c r="N2142" s="70"/>
    </row>
    <row r="2143" spans="1:14" s="14" customFormat="1">
      <c r="A2143" s="15"/>
      <c r="B2143" s="68"/>
      <c r="C2143" s="69"/>
      <c r="D2143" s="68"/>
      <c r="E2143" s="68"/>
      <c r="M2143" s="15"/>
      <c r="N2143" s="70"/>
    </row>
    <row r="2144" spans="1:14" s="14" customFormat="1">
      <c r="A2144" s="15"/>
      <c r="B2144" s="68"/>
      <c r="C2144" s="69"/>
      <c r="D2144" s="68"/>
      <c r="E2144" s="68"/>
      <c r="M2144" s="15"/>
      <c r="N2144" s="70"/>
    </row>
    <row r="2145" spans="1:14" s="14" customFormat="1">
      <c r="A2145" s="15"/>
      <c r="B2145" s="68"/>
      <c r="C2145" s="69"/>
      <c r="D2145" s="68"/>
      <c r="E2145" s="68"/>
      <c r="M2145" s="15"/>
      <c r="N2145" s="70"/>
    </row>
    <row r="2146" spans="1:14" s="14" customFormat="1">
      <c r="A2146" s="15"/>
      <c r="B2146" s="68"/>
      <c r="C2146" s="69"/>
      <c r="D2146" s="68"/>
      <c r="E2146" s="68"/>
      <c r="M2146" s="15"/>
      <c r="N2146" s="70"/>
    </row>
    <row r="2147" spans="1:14" s="14" customFormat="1">
      <c r="A2147" s="15"/>
      <c r="B2147" s="68"/>
      <c r="C2147" s="69"/>
      <c r="D2147" s="68"/>
      <c r="E2147" s="68"/>
      <c r="M2147" s="15"/>
      <c r="N2147" s="70"/>
    </row>
    <row r="2148" spans="1:14" s="14" customFormat="1">
      <c r="A2148" s="15"/>
      <c r="B2148" s="68"/>
      <c r="C2148" s="69"/>
      <c r="D2148" s="68"/>
      <c r="E2148" s="68"/>
      <c r="M2148" s="15"/>
      <c r="N2148" s="70"/>
    </row>
    <row r="2149" spans="1:14" s="14" customFormat="1">
      <c r="A2149" s="15"/>
      <c r="B2149" s="68"/>
      <c r="C2149" s="69"/>
      <c r="D2149" s="68"/>
      <c r="E2149" s="68"/>
      <c r="M2149" s="15"/>
      <c r="N2149" s="70"/>
    </row>
    <row r="2150" spans="1:14" s="14" customFormat="1">
      <c r="A2150" s="15"/>
      <c r="B2150" s="68"/>
      <c r="C2150" s="69"/>
      <c r="D2150" s="68"/>
      <c r="E2150" s="68"/>
      <c r="M2150" s="15"/>
      <c r="N2150" s="70"/>
    </row>
    <row r="2151" spans="1:14" s="14" customFormat="1">
      <c r="A2151" s="15"/>
      <c r="B2151" s="68"/>
      <c r="C2151" s="69"/>
      <c r="D2151" s="68"/>
      <c r="E2151" s="68"/>
      <c r="M2151" s="15"/>
      <c r="N2151" s="70"/>
    </row>
    <row r="2152" spans="1:14" s="14" customFormat="1">
      <c r="A2152" s="15"/>
      <c r="B2152" s="68"/>
      <c r="C2152" s="69"/>
      <c r="D2152" s="68"/>
      <c r="E2152" s="68"/>
      <c r="M2152" s="15"/>
      <c r="N2152" s="70"/>
    </row>
    <row r="2153" spans="1:14" s="14" customFormat="1">
      <c r="A2153" s="15"/>
      <c r="B2153" s="68"/>
      <c r="C2153" s="69"/>
      <c r="D2153" s="68"/>
      <c r="E2153" s="68"/>
      <c r="M2153" s="15"/>
      <c r="N2153" s="70"/>
    </row>
    <row r="2154" spans="1:14" s="14" customFormat="1">
      <c r="A2154" s="15"/>
      <c r="B2154" s="68"/>
      <c r="C2154" s="69"/>
      <c r="D2154" s="68"/>
      <c r="E2154" s="68"/>
      <c r="M2154" s="15"/>
      <c r="N2154" s="70"/>
    </row>
    <row r="2155" spans="1:14" s="14" customFormat="1">
      <c r="A2155" s="15"/>
      <c r="B2155" s="68"/>
      <c r="C2155" s="69"/>
      <c r="D2155" s="68"/>
      <c r="E2155" s="68"/>
      <c r="M2155" s="15"/>
      <c r="N2155" s="70"/>
    </row>
    <row r="2156" spans="1:14" s="14" customFormat="1">
      <c r="A2156" s="15"/>
      <c r="B2156" s="68"/>
      <c r="C2156" s="69"/>
      <c r="D2156" s="68"/>
      <c r="E2156" s="68"/>
      <c r="M2156" s="15"/>
      <c r="N2156" s="70"/>
    </row>
    <row r="2157" spans="1:14" s="14" customFormat="1">
      <c r="A2157" s="15"/>
      <c r="B2157" s="68"/>
      <c r="C2157" s="69"/>
      <c r="D2157" s="68"/>
      <c r="E2157" s="68"/>
      <c r="M2157" s="15"/>
      <c r="N2157" s="70"/>
    </row>
    <row r="2158" spans="1:14" s="14" customFormat="1">
      <c r="A2158" s="15"/>
      <c r="B2158" s="68"/>
      <c r="C2158" s="69"/>
      <c r="D2158" s="68"/>
      <c r="E2158" s="68"/>
      <c r="M2158" s="15"/>
      <c r="N2158" s="70"/>
    </row>
    <row r="2159" spans="1:14" s="14" customFormat="1">
      <c r="A2159" s="15"/>
      <c r="B2159" s="68"/>
      <c r="C2159" s="69"/>
      <c r="D2159" s="68"/>
      <c r="E2159" s="68"/>
      <c r="M2159" s="15"/>
      <c r="N2159" s="70"/>
    </row>
    <row r="2160" spans="1:14" s="14" customFormat="1">
      <c r="A2160" s="15"/>
      <c r="B2160" s="68"/>
      <c r="C2160" s="69"/>
      <c r="D2160" s="68"/>
      <c r="E2160" s="68"/>
      <c r="M2160" s="15"/>
      <c r="N2160" s="70"/>
    </row>
    <row r="2161" spans="1:14" s="14" customFormat="1">
      <c r="A2161" s="15"/>
      <c r="B2161" s="68"/>
      <c r="C2161" s="69"/>
      <c r="D2161" s="68"/>
      <c r="E2161" s="68"/>
      <c r="M2161" s="15"/>
      <c r="N2161" s="70"/>
    </row>
    <row r="2162" spans="1:14" s="14" customFormat="1">
      <c r="A2162" s="15"/>
      <c r="B2162" s="68"/>
      <c r="C2162" s="69"/>
      <c r="D2162" s="68"/>
      <c r="E2162" s="68"/>
      <c r="M2162" s="15"/>
      <c r="N2162" s="70"/>
    </row>
    <row r="2163" spans="1:14" s="14" customFormat="1">
      <c r="A2163" s="15"/>
      <c r="B2163" s="68"/>
      <c r="C2163" s="69"/>
      <c r="D2163" s="68"/>
      <c r="E2163" s="68"/>
      <c r="M2163" s="15"/>
      <c r="N2163" s="70"/>
    </row>
    <row r="2164" spans="1:14" s="14" customFormat="1">
      <c r="A2164" s="15"/>
      <c r="B2164" s="68"/>
      <c r="C2164" s="69"/>
      <c r="D2164" s="68"/>
      <c r="E2164" s="68"/>
      <c r="M2164" s="15"/>
      <c r="N2164" s="70"/>
    </row>
    <row r="2165" spans="1:14" s="14" customFormat="1">
      <c r="A2165" s="15"/>
      <c r="B2165" s="68"/>
      <c r="C2165" s="69"/>
      <c r="D2165" s="68"/>
      <c r="E2165" s="68"/>
      <c r="M2165" s="15"/>
      <c r="N2165" s="70"/>
    </row>
    <row r="2166" spans="1:14" s="14" customFormat="1">
      <c r="A2166" s="15"/>
      <c r="B2166" s="68"/>
      <c r="C2166" s="69"/>
      <c r="D2166" s="68"/>
      <c r="E2166" s="68"/>
      <c r="M2166" s="15"/>
      <c r="N2166" s="70"/>
    </row>
    <row r="2167" spans="1:14" s="14" customFormat="1">
      <c r="A2167" s="15"/>
      <c r="B2167" s="68"/>
      <c r="C2167" s="69"/>
      <c r="D2167" s="68"/>
      <c r="E2167" s="68"/>
      <c r="M2167" s="15"/>
      <c r="N2167" s="70"/>
    </row>
    <row r="2168" spans="1:14" s="14" customFormat="1">
      <c r="A2168" s="15"/>
      <c r="B2168" s="68"/>
      <c r="C2168" s="69"/>
      <c r="D2168" s="68"/>
      <c r="E2168" s="68"/>
      <c r="M2168" s="15"/>
      <c r="N2168" s="70"/>
    </row>
    <row r="2169" spans="1:14" s="14" customFormat="1">
      <c r="A2169" s="15"/>
      <c r="B2169" s="68"/>
      <c r="C2169" s="69"/>
      <c r="D2169" s="68"/>
      <c r="E2169" s="68"/>
      <c r="M2169" s="15"/>
      <c r="N2169" s="70"/>
    </row>
    <row r="2170" spans="1:14" s="14" customFormat="1">
      <c r="A2170" s="15"/>
      <c r="B2170" s="68"/>
      <c r="C2170" s="69"/>
      <c r="D2170" s="68"/>
      <c r="E2170" s="68"/>
      <c r="M2170" s="15"/>
      <c r="N2170" s="70"/>
    </row>
    <row r="2171" spans="1:14" s="14" customFormat="1">
      <c r="A2171" s="15"/>
      <c r="B2171" s="68"/>
      <c r="C2171" s="69"/>
      <c r="D2171" s="68"/>
      <c r="E2171" s="68"/>
      <c r="M2171" s="15"/>
      <c r="N2171" s="70"/>
    </row>
    <row r="2172" spans="1:14" s="14" customFormat="1">
      <c r="A2172" s="15"/>
      <c r="B2172" s="68"/>
      <c r="C2172" s="69"/>
      <c r="D2172" s="68"/>
      <c r="E2172" s="68"/>
      <c r="M2172" s="15"/>
      <c r="N2172" s="70"/>
    </row>
    <row r="2173" spans="1:14" s="14" customFormat="1">
      <c r="A2173" s="15"/>
      <c r="B2173" s="68"/>
      <c r="C2173" s="69"/>
      <c r="D2173" s="68"/>
      <c r="E2173" s="68"/>
      <c r="M2173" s="15"/>
      <c r="N2173" s="70"/>
    </row>
    <row r="2174" spans="1:14" s="14" customFormat="1">
      <c r="A2174" s="15"/>
      <c r="B2174" s="68"/>
      <c r="C2174" s="69"/>
      <c r="D2174" s="68"/>
      <c r="E2174" s="68"/>
      <c r="M2174" s="15"/>
      <c r="N2174" s="70"/>
    </row>
    <row r="2175" spans="1:14" s="14" customFormat="1">
      <c r="A2175" s="15"/>
      <c r="B2175" s="68"/>
      <c r="C2175" s="69"/>
      <c r="D2175" s="68"/>
      <c r="E2175" s="68"/>
      <c r="M2175" s="15"/>
      <c r="N2175" s="70"/>
    </row>
    <row r="2176" spans="1:14" s="14" customFormat="1">
      <c r="A2176" s="15"/>
      <c r="B2176" s="68"/>
      <c r="C2176" s="69"/>
      <c r="D2176" s="68"/>
      <c r="E2176" s="68"/>
      <c r="M2176" s="15"/>
      <c r="N2176" s="70"/>
    </row>
    <row r="2177" spans="1:14" s="14" customFormat="1">
      <c r="A2177" s="15"/>
      <c r="B2177" s="68"/>
      <c r="C2177" s="69"/>
      <c r="D2177" s="68"/>
      <c r="E2177" s="68"/>
      <c r="M2177" s="15"/>
      <c r="N2177" s="70"/>
    </row>
    <row r="2178" spans="1:14" s="14" customFormat="1">
      <c r="A2178" s="15"/>
      <c r="B2178" s="68"/>
      <c r="C2178" s="69"/>
      <c r="D2178" s="68"/>
      <c r="E2178" s="68"/>
      <c r="M2178" s="15"/>
      <c r="N2178" s="70"/>
    </row>
    <row r="2179" spans="1:14" s="14" customFormat="1">
      <c r="A2179" s="15"/>
      <c r="B2179" s="68"/>
      <c r="C2179" s="69"/>
      <c r="D2179" s="68"/>
      <c r="E2179" s="68"/>
      <c r="M2179" s="15"/>
      <c r="N2179" s="70"/>
    </row>
    <row r="2180" spans="1:14" s="14" customFormat="1">
      <c r="A2180" s="15"/>
      <c r="B2180" s="68"/>
      <c r="C2180" s="69"/>
      <c r="D2180" s="68"/>
      <c r="E2180" s="68"/>
      <c r="M2180" s="15"/>
      <c r="N2180" s="70"/>
    </row>
    <row r="2181" spans="1:14" s="14" customFormat="1">
      <c r="A2181" s="15"/>
      <c r="B2181" s="68"/>
      <c r="C2181" s="69"/>
      <c r="D2181" s="68"/>
      <c r="E2181" s="68"/>
      <c r="M2181" s="15"/>
      <c r="N2181" s="70"/>
    </row>
    <row r="2182" spans="1:14" s="14" customFormat="1">
      <c r="A2182" s="15"/>
      <c r="B2182" s="68"/>
      <c r="C2182" s="69"/>
      <c r="D2182" s="68"/>
      <c r="E2182" s="68"/>
      <c r="M2182" s="15"/>
      <c r="N2182" s="70"/>
    </row>
    <row r="2183" spans="1:14" s="14" customFormat="1">
      <c r="A2183" s="15"/>
      <c r="B2183" s="68"/>
      <c r="C2183" s="69"/>
      <c r="D2183" s="68"/>
      <c r="E2183" s="68"/>
      <c r="M2183" s="15"/>
      <c r="N2183" s="70"/>
    </row>
    <row r="2184" spans="1:14" s="14" customFormat="1">
      <c r="A2184" s="15"/>
      <c r="B2184" s="68"/>
      <c r="C2184" s="69"/>
      <c r="D2184" s="68"/>
      <c r="E2184" s="68"/>
      <c r="M2184" s="15"/>
      <c r="N2184" s="70"/>
    </row>
    <row r="2185" spans="1:14" s="14" customFormat="1">
      <c r="A2185" s="15"/>
      <c r="B2185" s="68"/>
      <c r="C2185" s="69"/>
      <c r="D2185" s="68"/>
      <c r="E2185" s="68"/>
      <c r="M2185" s="15"/>
      <c r="N2185" s="70"/>
    </row>
    <row r="2186" spans="1:14" s="14" customFormat="1">
      <c r="A2186" s="15"/>
      <c r="B2186" s="68"/>
      <c r="C2186" s="69"/>
      <c r="D2186" s="68"/>
      <c r="E2186" s="68"/>
      <c r="M2186" s="15"/>
      <c r="N2186" s="70"/>
    </row>
    <row r="2187" spans="1:14" s="14" customFormat="1">
      <c r="A2187" s="15"/>
      <c r="B2187" s="68"/>
      <c r="C2187" s="69"/>
      <c r="D2187" s="68"/>
      <c r="E2187" s="68"/>
      <c r="M2187" s="15"/>
      <c r="N2187" s="70"/>
    </row>
    <row r="2188" spans="1:14" s="14" customFormat="1">
      <c r="A2188" s="15"/>
      <c r="B2188" s="68"/>
      <c r="C2188" s="69"/>
      <c r="D2188" s="68"/>
      <c r="E2188" s="68"/>
      <c r="M2188" s="15"/>
      <c r="N2188" s="70"/>
    </row>
    <row r="2189" spans="1:14" s="14" customFormat="1">
      <c r="A2189" s="15"/>
      <c r="B2189" s="68"/>
      <c r="C2189" s="69"/>
      <c r="D2189" s="68"/>
      <c r="E2189" s="68"/>
      <c r="M2189" s="15"/>
      <c r="N2189" s="70"/>
    </row>
    <row r="2190" spans="1:14" s="14" customFormat="1">
      <c r="A2190" s="15"/>
      <c r="B2190" s="68"/>
      <c r="C2190" s="69"/>
      <c r="D2190" s="68"/>
      <c r="E2190" s="68"/>
      <c r="M2190" s="15"/>
      <c r="N2190" s="70"/>
    </row>
    <row r="2191" spans="1:14" s="14" customFormat="1">
      <c r="A2191" s="15"/>
      <c r="B2191" s="68"/>
      <c r="C2191" s="69"/>
      <c r="D2191" s="68"/>
      <c r="E2191" s="68"/>
      <c r="M2191" s="15"/>
      <c r="N2191" s="70"/>
    </row>
    <row r="2192" spans="1:14" s="14" customFormat="1">
      <c r="A2192" s="15"/>
      <c r="B2192" s="68"/>
      <c r="C2192" s="69"/>
      <c r="D2192" s="68"/>
      <c r="E2192" s="68"/>
      <c r="M2192" s="15"/>
      <c r="N2192" s="70"/>
    </row>
    <row r="2193" spans="1:14" s="14" customFormat="1">
      <c r="A2193" s="15"/>
      <c r="B2193" s="68"/>
      <c r="C2193" s="69"/>
      <c r="D2193" s="68"/>
      <c r="E2193" s="68"/>
      <c r="M2193" s="15"/>
      <c r="N2193" s="70"/>
    </row>
    <row r="2194" spans="1:14" s="14" customFormat="1">
      <c r="A2194" s="15"/>
      <c r="B2194" s="68"/>
      <c r="C2194" s="69"/>
      <c r="D2194" s="68"/>
      <c r="E2194" s="68"/>
      <c r="M2194" s="15"/>
      <c r="N2194" s="70"/>
    </row>
    <row r="2195" spans="1:14" s="14" customFormat="1">
      <c r="A2195" s="15"/>
      <c r="B2195" s="68"/>
      <c r="C2195" s="69"/>
      <c r="D2195" s="68"/>
      <c r="E2195" s="68"/>
      <c r="M2195" s="15"/>
      <c r="N2195" s="70"/>
    </row>
    <row r="2196" spans="1:14" s="14" customFormat="1">
      <c r="A2196" s="15"/>
      <c r="B2196" s="68"/>
      <c r="C2196" s="69"/>
      <c r="D2196" s="68"/>
      <c r="E2196" s="68"/>
      <c r="M2196" s="15"/>
      <c r="N2196" s="70"/>
    </row>
    <row r="2197" spans="1:14" s="14" customFormat="1">
      <c r="A2197" s="15"/>
      <c r="B2197" s="68"/>
      <c r="C2197" s="69"/>
      <c r="D2197" s="68"/>
      <c r="E2197" s="68"/>
      <c r="M2197" s="15"/>
      <c r="N2197" s="70"/>
    </row>
    <row r="2198" spans="1:14" s="14" customFormat="1">
      <c r="A2198" s="15"/>
      <c r="B2198" s="68"/>
      <c r="C2198" s="69"/>
      <c r="D2198" s="68"/>
      <c r="E2198" s="68"/>
      <c r="M2198" s="15"/>
      <c r="N2198" s="70"/>
    </row>
    <row r="2199" spans="1:14" s="14" customFormat="1">
      <c r="A2199" s="15"/>
      <c r="B2199" s="68"/>
      <c r="C2199" s="69"/>
      <c r="D2199" s="68"/>
      <c r="E2199" s="68"/>
      <c r="M2199" s="15"/>
      <c r="N2199" s="70"/>
    </row>
    <row r="2200" spans="1:14" s="14" customFormat="1">
      <c r="A2200" s="15"/>
      <c r="B2200" s="68"/>
      <c r="C2200" s="69"/>
      <c r="D2200" s="68"/>
      <c r="E2200" s="68"/>
      <c r="M2200" s="15"/>
      <c r="N2200" s="70"/>
    </row>
    <row r="2201" spans="1:14" s="14" customFormat="1">
      <c r="A2201" s="15"/>
      <c r="B2201" s="68"/>
      <c r="C2201" s="69"/>
      <c r="D2201" s="68"/>
      <c r="E2201" s="68"/>
      <c r="M2201" s="15"/>
      <c r="N2201" s="70"/>
    </row>
    <row r="2202" spans="1:14" s="14" customFormat="1">
      <c r="A2202" s="15"/>
      <c r="B2202" s="68"/>
      <c r="C2202" s="69"/>
      <c r="D2202" s="68"/>
      <c r="E2202" s="68"/>
      <c r="M2202" s="15"/>
      <c r="N2202" s="70"/>
    </row>
    <row r="2203" spans="1:14" s="14" customFormat="1">
      <c r="A2203" s="15"/>
      <c r="B2203" s="68"/>
      <c r="C2203" s="69"/>
      <c r="D2203" s="68"/>
      <c r="E2203" s="68"/>
      <c r="M2203" s="15"/>
      <c r="N2203" s="70"/>
    </row>
    <row r="2204" spans="1:14" s="14" customFormat="1">
      <c r="A2204" s="15"/>
      <c r="B2204" s="68"/>
      <c r="C2204" s="69"/>
      <c r="D2204" s="68"/>
      <c r="E2204" s="68"/>
      <c r="M2204" s="15"/>
      <c r="N2204" s="70"/>
    </row>
    <row r="2205" spans="1:14" s="14" customFormat="1">
      <c r="A2205" s="15"/>
      <c r="B2205" s="68"/>
      <c r="C2205" s="69"/>
      <c r="D2205" s="68"/>
      <c r="E2205" s="68"/>
      <c r="M2205" s="15"/>
      <c r="N2205" s="70"/>
    </row>
    <row r="2206" spans="1:14" s="14" customFormat="1">
      <c r="A2206" s="15"/>
      <c r="B2206" s="68"/>
      <c r="C2206" s="69"/>
      <c r="D2206" s="68"/>
      <c r="E2206" s="68"/>
      <c r="M2206" s="15"/>
      <c r="N2206" s="70"/>
    </row>
    <row r="2207" spans="1:14" s="14" customFormat="1">
      <c r="A2207" s="15"/>
      <c r="B2207" s="68"/>
      <c r="C2207" s="69"/>
      <c r="D2207" s="68"/>
      <c r="E2207" s="68"/>
      <c r="M2207" s="15"/>
      <c r="N2207" s="70"/>
    </row>
    <row r="2208" spans="1:14" s="14" customFormat="1">
      <c r="A2208" s="15"/>
      <c r="B2208" s="68"/>
      <c r="C2208" s="69"/>
      <c r="D2208" s="68"/>
      <c r="E2208" s="68"/>
      <c r="M2208" s="15"/>
      <c r="N2208" s="70"/>
    </row>
    <row r="2209" spans="1:14" s="14" customFormat="1">
      <c r="A2209" s="15"/>
      <c r="B2209" s="68"/>
      <c r="C2209" s="69"/>
      <c r="D2209" s="68"/>
      <c r="E2209" s="68"/>
      <c r="M2209" s="15"/>
      <c r="N2209" s="70"/>
    </row>
    <row r="2210" spans="1:14" s="14" customFormat="1">
      <c r="A2210" s="15"/>
      <c r="B2210" s="68"/>
      <c r="C2210" s="69"/>
      <c r="D2210" s="68"/>
      <c r="E2210" s="68"/>
      <c r="M2210" s="15"/>
      <c r="N2210" s="70"/>
    </row>
    <row r="2211" spans="1:14" s="14" customFormat="1">
      <c r="A2211" s="15"/>
      <c r="B2211" s="68"/>
      <c r="C2211" s="69"/>
      <c r="D2211" s="68"/>
      <c r="E2211" s="68"/>
      <c r="M2211" s="15"/>
      <c r="N2211" s="70"/>
    </row>
    <row r="2212" spans="1:14" s="14" customFormat="1">
      <c r="A2212" s="15"/>
      <c r="B2212" s="68"/>
      <c r="C2212" s="69"/>
      <c r="D2212" s="68"/>
      <c r="E2212" s="68"/>
      <c r="M2212" s="15"/>
      <c r="N2212" s="70"/>
    </row>
    <row r="2213" spans="1:14" s="14" customFormat="1">
      <c r="A2213" s="15"/>
      <c r="B2213" s="68"/>
      <c r="C2213" s="69"/>
      <c r="D2213" s="68"/>
      <c r="E2213" s="68"/>
      <c r="M2213" s="15"/>
      <c r="N2213" s="70"/>
    </row>
    <row r="2214" spans="1:14" s="14" customFormat="1">
      <c r="A2214" s="15"/>
      <c r="B2214" s="68"/>
      <c r="C2214" s="69"/>
      <c r="D2214" s="68"/>
      <c r="E2214" s="68"/>
      <c r="M2214" s="15"/>
      <c r="N2214" s="70"/>
    </row>
    <row r="2215" spans="1:14" s="14" customFormat="1">
      <c r="A2215" s="15"/>
      <c r="B2215" s="68"/>
      <c r="C2215" s="69"/>
      <c r="D2215" s="68"/>
      <c r="E2215" s="68"/>
      <c r="M2215" s="15"/>
      <c r="N2215" s="70"/>
    </row>
    <row r="2216" spans="1:14" s="14" customFormat="1">
      <c r="A2216" s="15"/>
      <c r="B2216" s="68"/>
      <c r="C2216" s="69"/>
      <c r="D2216" s="68"/>
      <c r="E2216" s="68"/>
      <c r="M2216" s="15"/>
      <c r="N2216" s="70"/>
    </row>
    <row r="2217" spans="1:14" s="14" customFormat="1">
      <c r="A2217" s="15"/>
      <c r="B2217" s="68"/>
      <c r="C2217" s="69"/>
      <c r="D2217" s="68"/>
      <c r="E2217" s="68"/>
      <c r="M2217" s="15"/>
      <c r="N2217" s="70"/>
    </row>
    <row r="2218" spans="1:14" s="14" customFormat="1">
      <c r="A2218" s="15"/>
      <c r="B2218" s="68"/>
      <c r="C2218" s="69"/>
      <c r="D2218" s="68"/>
      <c r="E2218" s="68"/>
      <c r="M2218" s="15"/>
      <c r="N2218" s="70"/>
    </row>
    <row r="2219" spans="1:14" s="14" customFormat="1">
      <c r="A2219" s="15"/>
      <c r="B2219" s="68"/>
      <c r="C2219" s="69"/>
      <c r="D2219" s="68"/>
      <c r="E2219" s="68"/>
      <c r="M2219" s="15"/>
      <c r="N2219" s="70"/>
    </row>
    <row r="2220" spans="1:14" s="14" customFormat="1">
      <c r="A2220" s="15"/>
      <c r="B2220" s="68"/>
      <c r="C2220" s="69"/>
      <c r="D2220" s="68"/>
      <c r="E2220" s="68"/>
      <c r="M2220" s="15"/>
      <c r="N2220" s="70"/>
    </row>
    <row r="2221" spans="1:14" s="14" customFormat="1">
      <c r="A2221" s="15"/>
      <c r="B2221" s="68"/>
      <c r="C2221" s="69"/>
      <c r="D2221" s="68"/>
      <c r="E2221" s="68"/>
      <c r="M2221" s="15"/>
      <c r="N2221" s="70"/>
    </row>
    <row r="2222" spans="1:14" s="14" customFormat="1">
      <c r="A2222" s="15"/>
      <c r="B2222" s="68"/>
      <c r="C2222" s="69"/>
      <c r="D2222" s="68"/>
      <c r="E2222" s="68"/>
      <c r="M2222" s="15"/>
      <c r="N2222" s="70"/>
    </row>
    <row r="2223" spans="1:14" s="14" customFormat="1">
      <c r="A2223" s="15"/>
      <c r="B2223" s="68"/>
      <c r="C2223" s="69"/>
      <c r="D2223" s="68"/>
      <c r="E2223" s="68"/>
      <c r="M2223" s="15"/>
      <c r="N2223" s="70"/>
    </row>
    <row r="2224" spans="1:14" s="14" customFormat="1">
      <c r="A2224" s="15"/>
      <c r="B2224" s="68"/>
      <c r="C2224" s="69"/>
      <c r="D2224" s="68"/>
      <c r="E2224" s="68"/>
      <c r="M2224" s="15"/>
      <c r="N2224" s="70"/>
    </row>
    <row r="2225" spans="1:14" s="14" customFormat="1">
      <c r="A2225" s="15"/>
      <c r="B2225" s="68"/>
      <c r="C2225" s="69"/>
      <c r="D2225" s="68"/>
      <c r="E2225" s="68"/>
      <c r="M2225" s="15"/>
      <c r="N2225" s="70"/>
    </row>
    <row r="2226" spans="1:14" s="14" customFormat="1">
      <c r="A2226" s="15"/>
      <c r="B2226" s="68"/>
      <c r="C2226" s="69"/>
      <c r="D2226" s="68"/>
      <c r="E2226" s="68"/>
      <c r="M2226" s="15"/>
      <c r="N2226" s="70"/>
    </row>
    <row r="2227" spans="1:14" s="14" customFormat="1">
      <c r="A2227" s="15"/>
      <c r="B2227" s="68"/>
      <c r="C2227" s="69"/>
      <c r="D2227" s="68"/>
      <c r="E2227" s="68"/>
      <c r="M2227" s="15"/>
      <c r="N2227" s="70"/>
    </row>
    <row r="2228" spans="1:14" s="14" customFormat="1">
      <c r="A2228" s="15"/>
      <c r="B2228" s="68"/>
      <c r="C2228" s="69"/>
      <c r="D2228" s="68"/>
      <c r="E2228" s="68"/>
      <c r="M2228" s="15"/>
      <c r="N2228" s="70"/>
    </row>
    <row r="2229" spans="1:14" s="14" customFormat="1">
      <c r="A2229" s="15"/>
      <c r="B2229" s="68"/>
      <c r="C2229" s="69"/>
      <c r="D2229" s="68"/>
      <c r="E2229" s="68"/>
      <c r="M2229" s="15"/>
      <c r="N2229" s="70"/>
    </row>
    <row r="2230" spans="1:14" s="14" customFormat="1">
      <c r="A2230" s="15"/>
      <c r="B2230" s="68"/>
      <c r="C2230" s="69"/>
      <c r="D2230" s="68"/>
      <c r="E2230" s="68"/>
      <c r="M2230" s="15"/>
      <c r="N2230" s="70"/>
    </row>
    <row r="2231" spans="1:14" s="14" customFormat="1">
      <c r="A2231" s="15"/>
      <c r="B2231" s="68"/>
      <c r="C2231" s="69"/>
      <c r="D2231" s="68"/>
      <c r="E2231" s="68"/>
      <c r="M2231" s="15"/>
      <c r="N2231" s="70"/>
    </row>
    <row r="2232" spans="1:14" s="14" customFormat="1">
      <c r="A2232" s="15"/>
      <c r="B2232" s="68"/>
      <c r="C2232" s="69"/>
      <c r="D2232" s="68"/>
      <c r="E2232" s="68"/>
      <c r="M2232" s="15"/>
      <c r="N2232" s="70"/>
    </row>
    <row r="2233" spans="1:14" s="14" customFormat="1">
      <c r="A2233" s="15"/>
      <c r="B2233" s="68"/>
      <c r="C2233" s="69"/>
      <c r="D2233" s="68"/>
      <c r="E2233" s="68"/>
      <c r="M2233" s="15"/>
      <c r="N2233" s="70"/>
    </row>
    <row r="2234" spans="1:14" s="14" customFormat="1">
      <c r="A2234" s="15"/>
      <c r="B2234" s="68"/>
      <c r="C2234" s="69"/>
      <c r="D2234" s="68"/>
      <c r="E2234" s="68"/>
      <c r="M2234" s="15"/>
      <c r="N2234" s="70"/>
    </row>
    <row r="2235" spans="1:14" s="14" customFormat="1">
      <c r="A2235" s="15"/>
      <c r="B2235" s="68"/>
      <c r="C2235" s="69"/>
      <c r="D2235" s="68"/>
      <c r="E2235" s="68"/>
      <c r="M2235" s="15"/>
      <c r="N2235" s="70"/>
    </row>
    <row r="2236" spans="1:14" s="14" customFormat="1">
      <c r="A2236" s="15"/>
      <c r="B2236" s="68"/>
      <c r="C2236" s="69"/>
      <c r="D2236" s="68"/>
      <c r="E2236" s="68"/>
      <c r="M2236" s="15"/>
      <c r="N2236" s="70"/>
    </row>
    <row r="2237" spans="1:14" s="14" customFormat="1">
      <c r="A2237" s="15"/>
      <c r="B2237" s="68"/>
      <c r="C2237" s="69"/>
      <c r="D2237" s="68"/>
      <c r="E2237" s="68"/>
      <c r="M2237" s="15"/>
      <c r="N2237" s="70"/>
    </row>
    <row r="2238" spans="1:14" s="14" customFormat="1">
      <c r="A2238" s="15"/>
      <c r="B2238" s="68"/>
      <c r="C2238" s="69"/>
      <c r="D2238" s="68"/>
      <c r="E2238" s="68"/>
      <c r="M2238" s="15"/>
      <c r="N2238" s="70"/>
    </row>
    <row r="2239" spans="1:14" s="14" customFormat="1">
      <c r="A2239" s="15"/>
      <c r="B2239" s="68"/>
      <c r="C2239" s="69"/>
      <c r="D2239" s="68"/>
      <c r="E2239" s="68"/>
      <c r="M2239" s="15"/>
      <c r="N2239" s="70"/>
    </row>
    <row r="2240" spans="1:14" s="14" customFormat="1">
      <c r="A2240" s="15"/>
      <c r="B2240" s="68"/>
      <c r="C2240" s="69"/>
      <c r="D2240" s="68"/>
      <c r="E2240" s="68"/>
      <c r="M2240" s="15"/>
      <c r="N2240" s="70"/>
    </row>
    <row r="2241" spans="1:14" s="14" customFormat="1">
      <c r="A2241" s="15"/>
      <c r="B2241" s="68"/>
      <c r="C2241" s="69"/>
      <c r="D2241" s="68"/>
      <c r="E2241" s="68"/>
      <c r="M2241" s="15"/>
      <c r="N2241" s="70"/>
    </row>
    <row r="2242" spans="1:14" s="14" customFormat="1">
      <c r="A2242" s="15"/>
      <c r="B2242" s="68"/>
      <c r="C2242" s="69"/>
      <c r="D2242" s="68"/>
      <c r="E2242" s="68"/>
      <c r="M2242" s="15"/>
      <c r="N2242" s="70"/>
    </row>
    <row r="2243" spans="1:14" s="14" customFormat="1">
      <c r="A2243" s="15"/>
      <c r="B2243" s="68"/>
      <c r="C2243" s="69"/>
      <c r="D2243" s="68"/>
      <c r="E2243" s="68"/>
      <c r="M2243" s="15"/>
      <c r="N2243" s="70"/>
    </row>
    <row r="2244" spans="1:14" s="14" customFormat="1">
      <c r="A2244" s="15"/>
      <c r="B2244" s="68"/>
      <c r="C2244" s="69"/>
      <c r="D2244" s="68"/>
      <c r="E2244" s="68"/>
      <c r="M2244" s="15"/>
      <c r="N2244" s="70"/>
    </row>
    <row r="2245" spans="1:14" s="14" customFormat="1">
      <c r="A2245" s="15"/>
      <c r="B2245" s="68"/>
      <c r="C2245" s="69"/>
      <c r="D2245" s="68"/>
      <c r="E2245" s="68"/>
      <c r="M2245" s="15"/>
      <c r="N2245" s="70"/>
    </row>
    <row r="2246" spans="1:14" s="14" customFormat="1">
      <c r="A2246" s="15"/>
      <c r="B2246" s="68"/>
      <c r="C2246" s="69"/>
      <c r="D2246" s="68"/>
      <c r="E2246" s="68"/>
      <c r="M2246" s="15"/>
      <c r="N2246" s="70"/>
    </row>
    <row r="2247" spans="1:14" s="14" customFormat="1">
      <c r="A2247" s="15"/>
      <c r="B2247" s="68"/>
      <c r="C2247" s="69"/>
      <c r="D2247" s="68"/>
      <c r="E2247" s="68"/>
      <c r="M2247" s="15"/>
      <c r="N2247" s="70"/>
    </row>
    <row r="2248" spans="1:14" s="14" customFormat="1">
      <c r="A2248" s="15"/>
      <c r="B2248" s="68"/>
      <c r="C2248" s="69"/>
      <c r="D2248" s="68"/>
      <c r="E2248" s="68"/>
      <c r="M2248" s="15"/>
      <c r="N2248" s="70"/>
    </row>
    <row r="2249" spans="1:14" s="14" customFormat="1">
      <c r="A2249" s="15"/>
      <c r="B2249" s="68"/>
      <c r="C2249" s="69"/>
      <c r="D2249" s="68"/>
      <c r="E2249" s="68"/>
      <c r="M2249" s="15"/>
      <c r="N2249" s="70"/>
    </row>
    <row r="2250" spans="1:14" s="14" customFormat="1">
      <c r="A2250" s="15"/>
      <c r="B2250" s="68"/>
      <c r="C2250" s="69"/>
      <c r="D2250" s="68"/>
      <c r="E2250" s="68"/>
      <c r="M2250" s="15"/>
      <c r="N2250" s="70"/>
    </row>
    <row r="2251" spans="1:14" s="14" customFormat="1">
      <c r="A2251" s="15"/>
      <c r="B2251" s="68"/>
      <c r="C2251" s="69"/>
      <c r="D2251" s="68"/>
      <c r="E2251" s="68"/>
      <c r="M2251" s="15"/>
      <c r="N2251" s="70"/>
    </row>
    <row r="2252" spans="1:14" s="14" customFormat="1">
      <c r="A2252" s="15"/>
      <c r="B2252" s="68"/>
      <c r="C2252" s="69"/>
      <c r="D2252" s="68"/>
      <c r="E2252" s="68"/>
      <c r="M2252" s="15"/>
      <c r="N2252" s="70"/>
    </row>
    <row r="2253" spans="1:14" s="14" customFormat="1">
      <c r="A2253" s="15"/>
      <c r="B2253" s="68"/>
      <c r="C2253" s="69"/>
      <c r="D2253" s="68"/>
      <c r="E2253" s="68"/>
      <c r="M2253" s="15"/>
      <c r="N2253" s="70"/>
    </row>
    <row r="2254" spans="1:14" s="14" customFormat="1">
      <c r="A2254" s="15"/>
      <c r="B2254" s="68"/>
      <c r="C2254" s="69"/>
      <c r="D2254" s="68"/>
      <c r="E2254" s="68"/>
      <c r="M2254" s="15"/>
      <c r="N2254" s="70"/>
    </row>
    <row r="2255" spans="1:14" s="14" customFormat="1">
      <c r="A2255" s="15"/>
      <c r="B2255" s="68"/>
      <c r="C2255" s="69"/>
      <c r="D2255" s="68"/>
      <c r="E2255" s="68"/>
      <c r="M2255" s="15"/>
      <c r="N2255" s="70"/>
    </row>
    <row r="2256" spans="1:14" s="14" customFormat="1">
      <c r="A2256" s="15"/>
      <c r="B2256" s="68"/>
      <c r="C2256" s="69"/>
      <c r="D2256" s="68"/>
      <c r="E2256" s="68"/>
      <c r="M2256" s="15"/>
      <c r="N2256" s="70"/>
    </row>
    <row r="2257" spans="1:14" s="14" customFormat="1">
      <c r="A2257" s="15"/>
      <c r="B2257" s="68"/>
      <c r="C2257" s="69"/>
      <c r="D2257" s="68"/>
      <c r="E2257" s="68"/>
      <c r="M2257" s="15"/>
      <c r="N2257" s="70"/>
    </row>
    <row r="2258" spans="1:14" s="14" customFormat="1">
      <c r="A2258" s="15"/>
      <c r="B2258" s="68"/>
      <c r="C2258" s="69"/>
      <c r="D2258" s="68"/>
      <c r="E2258" s="68"/>
      <c r="M2258" s="15"/>
      <c r="N2258" s="70"/>
    </row>
    <row r="2259" spans="1:14" s="14" customFormat="1">
      <c r="A2259" s="15"/>
      <c r="B2259" s="68"/>
      <c r="C2259" s="69"/>
      <c r="D2259" s="68"/>
      <c r="E2259" s="68"/>
      <c r="M2259" s="15"/>
      <c r="N2259" s="70"/>
    </row>
    <row r="2260" spans="1:14" s="14" customFormat="1">
      <c r="A2260" s="15"/>
      <c r="B2260" s="68"/>
      <c r="C2260" s="69"/>
      <c r="D2260" s="68"/>
      <c r="E2260" s="68"/>
      <c r="M2260" s="15"/>
      <c r="N2260" s="70"/>
    </row>
    <row r="2261" spans="1:14" s="14" customFormat="1">
      <c r="A2261" s="15"/>
      <c r="B2261" s="68"/>
      <c r="C2261" s="69"/>
      <c r="D2261" s="68"/>
      <c r="E2261" s="68"/>
      <c r="M2261" s="15"/>
      <c r="N2261" s="70"/>
    </row>
    <row r="2262" spans="1:14" s="14" customFormat="1">
      <c r="A2262" s="15"/>
      <c r="B2262" s="68"/>
      <c r="C2262" s="69"/>
      <c r="D2262" s="68"/>
      <c r="E2262" s="68"/>
      <c r="M2262" s="15"/>
      <c r="N2262" s="70"/>
    </row>
    <row r="2263" spans="1:14" s="14" customFormat="1">
      <c r="A2263" s="15"/>
      <c r="B2263" s="68"/>
      <c r="C2263" s="69"/>
      <c r="D2263" s="68"/>
      <c r="E2263" s="68"/>
      <c r="M2263" s="15"/>
      <c r="N2263" s="70"/>
    </row>
    <row r="2264" spans="1:14" s="14" customFormat="1">
      <c r="A2264" s="15"/>
      <c r="B2264" s="68"/>
      <c r="C2264" s="69"/>
      <c r="D2264" s="68"/>
      <c r="E2264" s="68"/>
      <c r="M2264" s="15"/>
      <c r="N2264" s="70"/>
    </row>
    <row r="2265" spans="1:14" s="14" customFormat="1">
      <c r="A2265" s="15"/>
      <c r="B2265" s="68"/>
      <c r="C2265" s="69"/>
      <c r="D2265" s="68"/>
      <c r="E2265" s="68"/>
      <c r="M2265" s="15"/>
      <c r="N2265" s="70"/>
    </row>
    <row r="2266" spans="1:14" s="14" customFormat="1">
      <c r="A2266" s="15"/>
      <c r="B2266" s="68"/>
      <c r="C2266" s="69"/>
      <c r="D2266" s="68"/>
      <c r="E2266" s="68"/>
      <c r="M2266" s="15"/>
      <c r="N2266" s="70"/>
    </row>
    <row r="2267" spans="1:14" s="14" customFormat="1">
      <c r="A2267" s="15"/>
      <c r="B2267" s="68"/>
      <c r="C2267" s="69"/>
      <c r="D2267" s="68"/>
      <c r="E2267" s="68"/>
      <c r="M2267" s="15"/>
      <c r="N2267" s="70"/>
    </row>
    <row r="2268" spans="1:14" s="14" customFormat="1">
      <c r="A2268" s="15"/>
      <c r="B2268" s="68"/>
      <c r="C2268" s="69"/>
      <c r="D2268" s="68"/>
      <c r="E2268" s="68"/>
      <c r="M2268" s="15"/>
      <c r="N2268" s="70"/>
    </row>
    <row r="2269" spans="1:14" s="14" customFormat="1">
      <c r="A2269" s="15"/>
      <c r="B2269" s="68"/>
      <c r="C2269" s="69"/>
      <c r="D2269" s="68"/>
      <c r="E2269" s="68"/>
      <c r="M2269" s="15"/>
      <c r="N2269" s="70"/>
    </row>
    <row r="2270" spans="1:14" s="14" customFormat="1">
      <c r="A2270" s="15"/>
      <c r="B2270" s="68"/>
      <c r="C2270" s="69"/>
      <c r="D2270" s="68"/>
      <c r="E2270" s="68"/>
      <c r="M2270" s="15"/>
      <c r="N2270" s="70"/>
    </row>
    <row r="2271" spans="1:14" s="14" customFormat="1">
      <c r="A2271" s="15"/>
      <c r="B2271" s="68"/>
      <c r="C2271" s="69"/>
      <c r="D2271" s="68"/>
      <c r="E2271" s="68"/>
      <c r="M2271" s="15"/>
      <c r="N2271" s="70"/>
    </row>
    <row r="2272" spans="1:14" s="14" customFormat="1">
      <c r="A2272" s="15"/>
      <c r="B2272" s="68"/>
      <c r="C2272" s="69"/>
      <c r="D2272" s="68"/>
      <c r="E2272" s="68"/>
      <c r="M2272" s="15"/>
      <c r="N2272" s="70"/>
    </row>
    <row r="2273" spans="1:14" s="14" customFormat="1">
      <c r="A2273" s="15"/>
      <c r="B2273" s="68"/>
      <c r="C2273" s="69"/>
      <c r="D2273" s="68"/>
      <c r="E2273" s="68"/>
      <c r="M2273" s="15"/>
      <c r="N2273" s="70"/>
    </row>
    <row r="2274" spans="1:14" s="14" customFormat="1">
      <c r="A2274" s="15"/>
      <c r="B2274" s="68"/>
      <c r="C2274" s="69"/>
      <c r="D2274" s="68"/>
      <c r="E2274" s="68"/>
      <c r="M2274" s="15"/>
      <c r="N2274" s="70"/>
    </row>
    <row r="2275" spans="1:14" s="14" customFormat="1">
      <c r="A2275" s="15"/>
      <c r="B2275" s="68"/>
      <c r="C2275" s="69"/>
      <c r="D2275" s="68"/>
      <c r="E2275" s="68"/>
      <c r="M2275" s="15"/>
      <c r="N2275" s="70"/>
    </row>
    <row r="2276" spans="1:14" s="14" customFormat="1">
      <c r="A2276" s="15"/>
      <c r="B2276" s="68"/>
      <c r="C2276" s="69"/>
      <c r="D2276" s="68"/>
      <c r="E2276" s="68"/>
      <c r="M2276" s="15"/>
      <c r="N2276" s="70"/>
    </row>
    <row r="2277" spans="1:14" s="14" customFormat="1">
      <c r="A2277" s="15"/>
      <c r="B2277" s="68"/>
      <c r="C2277" s="69"/>
      <c r="D2277" s="68"/>
      <c r="E2277" s="68"/>
      <c r="M2277" s="15"/>
      <c r="N2277" s="70"/>
    </row>
    <row r="2278" spans="1:14" s="14" customFormat="1">
      <c r="A2278" s="15"/>
      <c r="B2278" s="68"/>
      <c r="C2278" s="69"/>
      <c r="D2278" s="68"/>
      <c r="E2278" s="68"/>
      <c r="M2278" s="15"/>
      <c r="N2278" s="70"/>
    </row>
    <row r="2279" spans="1:14" s="14" customFormat="1">
      <c r="A2279" s="15"/>
      <c r="B2279" s="68"/>
      <c r="C2279" s="69"/>
      <c r="D2279" s="68"/>
      <c r="E2279" s="68"/>
      <c r="M2279" s="15"/>
      <c r="N2279" s="70"/>
    </row>
    <row r="2280" spans="1:14" s="14" customFormat="1">
      <c r="A2280" s="15"/>
      <c r="B2280" s="68"/>
      <c r="C2280" s="69"/>
      <c r="D2280" s="68"/>
      <c r="E2280" s="68"/>
      <c r="M2280" s="15"/>
      <c r="N2280" s="70"/>
    </row>
    <row r="2281" spans="1:14" s="14" customFormat="1">
      <c r="A2281" s="15"/>
      <c r="B2281" s="68"/>
      <c r="C2281" s="69"/>
      <c r="D2281" s="68"/>
      <c r="E2281" s="68"/>
      <c r="M2281" s="15"/>
      <c r="N2281" s="70"/>
    </row>
    <row r="2282" spans="1:14" s="14" customFormat="1">
      <c r="A2282" s="15"/>
      <c r="B2282" s="68"/>
      <c r="C2282" s="69"/>
      <c r="D2282" s="68"/>
      <c r="E2282" s="68"/>
      <c r="M2282" s="15"/>
      <c r="N2282" s="70"/>
    </row>
    <row r="2283" spans="1:14" s="14" customFormat="1">
      <c r="A2283" s="15"/>
      <c r="B2283" s="68"/>
      <c r="C2283" s="69"/>
      <c r="D2283" s="68"/>
      <c r="E2283" s="68"/>
      <c r="M2283" s="15"/>
      <c r="N2283" s="70"/>
    </row>
    <row r="2284" spans="1:14" s="14" customFormat="1">
      <c r="A2284" s="15"/>
      <c r="B2284" s="68"/>
      <c r="C2284" s="69"/>
      <c r="D2284" s="68"/>
      <c r="E2284" s="68"/>
      <c r="M2284" s="15"/>
      <c r="N2284" s="70"/>
    </row>
    <row r="2285" spans="1:14" s="14" customFormat="1">
      <c r="A2285" s="15"/>
      <c r="B2285" s="68"/>
      <c r="C2285" s="69"/>
      <c r="D2285" s="68"/>
      <c r="E2285" s="68"/>
      <c r="M2285" s="15"/>
      <c r="N2285" s="70"/>
    </row>
    <row r="2286" spans="1:14" s="14" customFormat="1">
      <c r="A2286" s="15"/>
      <c r="B2286" s="68"/>
      <c r="C2286" s="69"/>
      <c r="D2286" s="68"/>
      <c r="E2286" s="68"/>
      <c r="M2286" s="15"/>
      <c r="N2286" s="70"/>
    </row>
    <row r="2287" spans="1:14" s="14" customFormat="1">
      <c r="A2287" s="15"/>
      <c r="B2287" s="68"/>
      <c r="C2287" s="69"/>
      <c r="D2287" s="68"/>
      <c r="E2287" s="68"/>
      <c r="M2287" s="15"/>
      <c r="N2287" s="70"/>
    </row>
    <row r="2288" spans="1:14" s="14" customFormat="1">
      <c r="A2288" s="15"/>
      <c r="B2288" s="68"/>
      <c r="C2288" s="69"/>
      <c r="D2288" s="68"/>
      <c r="E2288" s="68"/>
      <c r="M2288" s="15"/>
      <c r="N2288" s="70"/>
    </row>
    <row r="2289" spans="1:14" s="14" customFormat="1">
      <c r="A2289" s="15"/>
      <c r="B2289" s="68"/>
      <c r="C2289" s="69"/>
      <c r="D2289" s="68"/>
      <c r="E2289" s="68"/>
      <c r="M2289" s="15"/>
      <c r="N2289" s="70"/>
    </row>
    <row r="2290" spans="1:14" s="14" customFormat="1">
      <c r="A2290" s="15"/>
      <c r="B2290" s="68"/>
      <c r="C2290" s="69"/>
      <c r="D2290" s="68"/>
      <c r="E2290" s="68"/>
      <c r="M2290" s="15"/>
      <c r="N2290" s="70"/>
    </row>
    <row r="2291" spans="1:14" s="14" customFormat="1">
      <c r="A2291" s="15"/>
      <c r="B2291" s="68"/>
      <c r="C2291" s="69"/>
      <c r="D2291" s="68"/>
      <c r="E2291" s="68"/>
      <c r="M2291" s="15"/>
      <c r="N2291" s="70"/>
    </row>
    <row r="2292" spans="1:14" s="14" customFormat="1">
      <c r="A2292" s="15"/>
      <c r="B2292" s="68"/>
      <c r="C2292" s="69"/>
      <c r="D2292" s="68"/>
      <c r="E2292" s="68"/>
      <c r="M2292" s="15"/>
      <c r="N2292" s="70"/>
    </row>
    <row r="2293" spans="1:14" s="14" customFormat="1">
      <c r="A2293" s="15"/>
      <c r="B2293" s="68"/>
      <c r="C2293" s="69"/>
      <c r="D2293" s="68"/>
      <c r="E2293" s="68"/>
      <c r="M2293" s="15"/>
      <c r="N2293" s="70"/>
    </row>
    <row r="2294" spans="1:14" s="14" customFormat="1">
      <c r="A2294" s="15"/>
      <c r="B2294" s="68"/>
      <c r="C2294" s="69"/>
      <c r="D2294" s="68"/>
      <c r="E2294" s="68"/>
      <c r="M2294" s="15"/>
      <c r="N2294" s="70"/>
    </row>
    <row r="2295" spans="1:14" s="14" customFormat="1">
      <c r="A2295" s="15"/>
      <c r="B2295" s="68"/>
      <c r="C2295" s="69"/>
      <c r="D2295" s="68"/>
      <c r="E2295" s="68"/>
      <c r="M2295" s="15"/>
      <c r="N2295" s="70"/>
    </row>
    <row r="2296" spans="1:14" s="14" customFormat="1">
      <c r="A2296" s="15"/>
      <c r="B2296" s="68"/>
      <c r="C2296" s="69"/>
      <c r="D2296" s="68"/>
      <c r="E2296" s="68"/>
      <c r="M2296" s="15"/>
      <c r="N2296" s="70"/>
    </row>
    <row r="2297" spans="1:14" s="14" customFormat="1">
      <c r="A2297" s="15"/>
      <c r="B2297" s="68"/>
      <c r="C2297" s="69"/>
      <c r="D2297" s="68"/>
      <c r="E2297" s="68"/>
      <c r="M2297" s="15"/>
      <c r="N2297" s="70"/>
    </row>
    <row r="2298" spans="1:14" s="14" customFormat="1">
      <c r="A2298" s="15"/>
      <c r="B2298" s="68"/>
      <c r="C2298" s="69"/>
      <c r="D2298" s="68"/>
      <c r="E2298" s="68"/>
      <c r="M2298" s="15"/>
      <c r="N2298" s="70"/>
    </row>
    <row r="2299" spans="1:14" s="14" customFormat="1">
      <c r="A2299" s="15"/>
      <c r="B2299" s="68"/>
      <c r="C2299" s="69"/>
      <c r="D2299" s="68"/>
      <c r="E2299" s="68"/>
      <c r="M2299" s="15"/>
      <c r="N2299" s="70"/>
    </row>
    <row r="2300" spans="1:14" s="14" customFormat="1">
      <c r="A2300" s="15"/>
      <c r="B2300" s="68"/>
      <c r="C2300" s="69"/>
      <c r="D2300" s="68"/>
      <c r="E2300" s="68"/>
      <c r="M2300" s="15"/>
      <c r="N2300" s="70"/>
    </row>
    <row r="2301" spans="1:14" s="14" customFormat="1">
      <c r="A2301" s="15"/>
      <c r="B2301" s="68"/>
      <c r="C2301" s="69"/>
      <c r="D2301" s="68"/>
      <c r="E2301" s="68"/>
      <c r="M2301" s="15"/>
      <c r="N2301" s="70"/>
    </row>
    <row r="2302" spans="1:14" s="14" customFormat="1">
      <c r="A2302" s="15"/>
      <c r="B2302" s="68"/>
      <c r="C2302" s="69"/>
      <c r="D2302" s="68"/>
      <c r="E2302" s="68"/>
      <c r="M2302" s="15"/>
      <c r="N2302" s="70"/>
    </row>
    <row r="2303" spans="1:14" s="14" customFormat="1">
      <c r="A2303" s="15"/>
      <c r="B2303" s="68"/>
      <c r="C2303" s="69"/>
      <c r="D2303" s="68"/>
      <c r="E2303" s="68"/>
      <c r="M2303" s="15"/>
      <c r="N2303" s="70"/>
    </row>
    <row r="2304" spans="1:14" s="14" customFormat="1">
      <c r="A2304" s="15"/>
      <c r="B2304" s="68"/>
      <c r="C2304" s="69"/>
      <c r="D2304" s="68"/>
      <c r="E2304" s="68"/>
      <c r="M2304" s="15"/>
      <c r="N2304" s="70"/>
    </row>
    <row r="2305" spans="1:14" s="14" customFormat="1">
      <c r="A2305" s="15"/>
      <c r="B2305" s="68"/>
      <c r="C2305" s="69"/>
      <c r="D2305" s="68"/>
      <c r="E2305" s="68"/>
      <c r="M2305" s="15"/>
      <c r="N2305" s="70"/>
    </row>
    <row r="2306" spans="1:14" s="14" customFormat="1">
      <c r="A2306" s="15"/>
      <c r="B2306" s="68"/>
      <c r="C2306" s="69"/>
      <c r="D2306" s="68"/>
      <c r="E2306" s="68"/>
      <c r="M2306" s="15"/>
      <c r="N2306" s="70"/>
    </row>
    <row r="2307" spans="1:14" s="14" customFormat="1">
      <c r="A2307" s="15"/>
      <c r="B2307" s="68"/>
      <c r="C2307" s="69"/>
      <c r="D2307" s="68"/>
      <c r="E2307" s="68"/>
      <c r="M2307" s="15"/>
      <c r="N2307" s="70"/>
    </row>
    <row r="2308" spans="1:14" s="14" customFormat="1">
      <c r="A2308" s="15"/>
      <c r="B2308" s="68"/>
      <c r="C2308" s="69"/>
      <c r="D2308" s="68"/>
      <c r="E2308" s="68"/>
      <c r="M2308" s="15"/>
      <c r="N2308" s="70"/>
    </row>
    <row r="2309" spans="1:14" s="14" customFormat="1">
      <c r="A2309" s="15"/>
      <c r="B2309" s="68"/>
      <c r="C2309" s="69"/>
      <c r="D2309" s="68"/>
      <c r="E2309" s="68"/>
      <c r="M2309" s="15"/>
      <c r="N2309" s="70"/>
    </row>
    <row r="2310" spans="1:14" s="14" customFormat="1">
      <c r="A2310" s="15"/>
      <c r="B2310" s="68"/>
      <c r="C2310" s="69"/>
      <c r="D2310" s="68"/>
      <c r="E2310" s="68"/>
      <c r="M2310" s="15"/>
      <c r="N2310" s="70"/>
    </row>
    <row r="2311" spans="1:14" s="14" customFormat="1">
      <c r="A2311" s="15"/>
      <c r="B2311" s="68"/>
      <c r="C2311" s="69"/>
      <c r="D2311" s="68"/>
      <c r="E2311" s="68"/>
      <c r="M2311" s="15"/>
      <c r="N2311" s="70"/>
    </row>
    <row r="2312" spans="1:14" s="14" customFormat="1">
      <c r="A2312" s="15"/>
      <c r="B2312" s="68"/>
      <c r="C2312" s="69"/>
      <c r="D2312" s="68"/>
      <c r="E2312" s="68"/>
      <c r="M2312" s="15"/>
      <c r="N2312" s="70"/>
    </row>
    <row r="2313" spans="1:14" s="14" customFormat="1">
      <c r="A2313" s="15"/>
      <c r="B2313" s="68"/>
      <c r="C2313" s="69"/>
      <c r="D2313" s="68"/>
      <c r="E2313" s="68"/>
      <c r="M2313" s="15"/>
      <c r="N2313" s="70"/>
    </row>
    <row r="2314" spans="1:14" s="14" customFormat="1">
      <c r="A2314" s="15"/>
      <c r="B2314" s="68"/>
      <c r="C2314" s="69"/>
      <c r="D2314" s="68"/>
      <c r="E2314" s="68"/>
      <c r="M2314" s="15"/>
      <c r="N2314" s="70"/>
    </row>
    <row r="2315" spans="1:14" s="14" customFormat="1">
      <c r="A2315" s="15"/>
      <c r="B2315" s="68"/>
      <c r="C2315" s="69"/>
      <c r="D2315" s="68"/>
      <c r="E2315" s="68"/>
      <c r="M2315" s="15"/>
      <c r="N2315" s="70"/>
    </row>
    <row r="2316" spans="1:14" s="14" customFormat="1">
      <c r="A2316" s="15"/>
      <c r="B2316" s="68"/>
      <c r="C2316" s="69"/>
      <c r="D2316" s="68"/>
      <c r="E2316" s="68"/>
      <c r="M2316" s="15"/>
      <c r="N2316" s="70"/>
    </row>
    <row r="2317" spans="1:14" s="14" customFormat="1">
      <c r="A2317" s="15"/>
      <c r="B2317" s="68"/>
      <c r="C2317" s="69"/>
      <c r="D2317" s="68"/>
      <c r="E2317" s="68"/>
      <c r="M2317" s="15"/>
      <c r="N2317" s="70"/>
    </row>
    <row r="2318" spans="1:14" s="14" customFormat="1">
      <c r="A2318" s="15"/>
      <c r="B2318" s="68"/>
      <c r="C2318" s="69"/>
      <c r="D2318" s="68"/>
      <c r="E2318" s="68"/>
      <c r="M2318" s="15"/>
      <c r="N2318" s="70"/>
    </row>
    <row r="2319" spans="1:14" s="14" customFormat="1">
      <c r="A2319" s="15"/>
      <c r="B2319" s="68"/>
      <c r="C2319" s="69"/>
      <c r="D2319" s="68"/>
      <c r="E2319" s="68"/>
      <c r="M2319" s="15"/>
      <c r="N2319" s="70"/>
    </row>
    <row r="2320" spans="1:14" s="14" customFormat="1">
      <c r="A2320" s="15"/>
      <c r="B2320" s="68"/>
      <c r="C2320" s="69"/>
      <c r="D2320" s="68"/>
      <c r="E2320" s="68"/>
      <c r="M2320" s="15"/>
      <c r="N2320" s="70"/>
    </row>
    <row r="2321" spans="1:14" s="14" customFormat="1">
      <c r="A2321" s="15"/>
      <c r="B2321" s="68"/>
      <c r="C2321" s="69"/>
      <c r="D2321" s="68"/>
      <c r="E2321" s="68"/>
      <c r="M2321" s="15"/>
      <c r="N2321" s="70"/>
    </row>
    <row r="2322" spans="1:14" s="14" customFormat="1">
      <c r="A2322" s="15"/>
      <c r="B2322" s="68"/>
      <c r="C2322" s="69"/>
      <c r="D2322" s="68"/>
      <c r="E2322" s="68"/>
      <c r="M2322" s="15"/>
      <c r="N2322" s="70"/>
    </row>
    <row r="2323" spans="1:14" s="14" customFormat="1">
      <c r="A2323" s="15"/>
      <c r="B2323" s="68"/>
      <c r="C2323" s="69"/>
      <c r="D2323" s="68"/>
      <c r="E2323" s="68"/>
      <c r="M2323" s="15"/>
      <c r="N2323" s="70"/>
    </row>
    <row r="2324" spans="1:14" s="14" customFormat="1">
      <c r="A2324" s="15"/>
      <c r="B2324" s="68"/>
      <c r="C2324" s="69"/>
      <c r="D2324" s="68"/>
      <c r="E2324" s="68"/>
      <c r="M2324" s="15"/>
      <c r="N2324" s="70"/>
    </row>
    <row r="2325" spans="1:14" s="14" customFormat="1">
      <c r="A2325" s="15"/>
      <c r="B2325" s="68"/>
      <c r="C2325" s="69"/>
      <c r="D2325" s="68"/>
      <c r="E2325" s="68"/>
      <c r="M2325" s="15"/>
      <c r="N2325" s="70"/>
    </row>
    <row r="2326" spans="1:14" s="14" customFormat="1">
      <c r="A2326" s="15"/>
      <c r="B2326" s="68"/>
      <c r="C2326" s="69"/>
      <c r="D2326" s="68"/>
      <c r="E2326" s="68"/>
      <c r="M2326" s="15"/>
      <c r="N2326" s="70"/>
    </row>
    <row r="2327" spans="1:14" s="14" customFormat="1">
      <c r="A2327" s="15"/>
      <c r="B2327" s="68"/>
      <c r="C2327" s="69"/>
      <c r="D2327" s="68"/>
      <c r="E2327" s="68"/>
      <c r="M2327" s="15"/>
      <c r="N2327" s="70"/>
    </row>
    <row r="2328" spans="1:14" s="14" customFormat="1">
      <c r="A2328" s="15"/>
      <c r="B2328" s="68"/>
      <c r="C2328" s="69"/>
      <c r="D2328" s="68"/>
      <c r="E2328" s="68"/>
      <c r="M2328" s="15"/>
      <c r="N2328" s="70"/>
    </row>
    <row r="2329" spans="1:14" s="14" customFormat="1">
      <c r="A2329" s="15"/>
      <c r="B2329" s="68"/>
      <c r="C2329" s="69"/>
      <c r="D2329" s="68"/>
      <c r="E2329" s="68"/>
      <c r="M2329" s="15"/>
      <c r="N2329" s="70"/>
    </row>
    <row r="2330" spans="1:14" s="14" customFormat="1">
      <c r="A2330" s="15"/>
      <c r="B2330" s="68"/>
      <c r="C2330" s="69"/>
      <c r="D2330" s="68"/>
      <c r="E2330" s="68"/>
      <c r="M2330" s="15"/>
      <c r="N2330" s="70"/>
    </row>
    <row r="2331" spans="1:14" s="14" customFormat="1">
      <c r="A2331" s="15"/>
      <c r="B2331" s="68"/>
      <c r="C2331" s="69"/>
      <c r="D2331" s="68"/>
      <c r="E2331" s="68"/>
      <c r="M2331" s="15"/>
      <c r="N2331" s="70"/>
    </row>
    <row r="2332" spans="1:14" s="14" customFormat="1">
      <c r="A2332" s="15"/>
      <c r="B2332" s="68"/>
      <c r="C2332" s="69"/>
      <c r="D2332" s="68"/>
      <c r="E2332" s="68"/>
      <c r="M2332" s="15"/>
      <c r="N2332" s="70"/>
    </row>
    <row r="2333" spans="1:14" s="14" customFormat="1">
      <c r="A2333" s="15"/>
      <c r="B2333" s="68"/>
      <c r="C2333" s="69"/>
      <c r="D2333" s="68"/>
      <c r="E2333" s="68"/>
      <c r="M2333" s="15"/>
      <c r="N2333" s="70"/>
    </row>
    <row r="2334" spans="1:14" s="14" customFormat="1">
      <c r="A2334" s="15"/>
      <c r="B2334" s="68"/>
      <c r="C2334" s="69"/>
      <c r="D2334" s="68"/>
      <c r="E2334" s="68"/>
      <c r="M2334" s="15"/>
      <c r="N2334" s="70"/>
    </row>
    <row r="2335" spans="1:14" s="14" customFormat="1">
      <c r="A2335" s="15"/>
      <c r="B2335" s="68"/>
      <c r="C2335" s="69"/>
      <c r="D2335" s="68"/>
      <c r="E2335" s="68"/>
      <c r="M2335" s="15"/>
      <c r="N2335" s="70"/>
    </row>
    <row r="2336" spans="1:14" s="14" customFormat="1">
      <c r="A2336" s="15"/>
      <c r="B2336" s="68"/>
      <c r="C2336" s="69"/>
      <c r="D2336" s="68"/>
      <c r="E2336" s="68"/>
      <c r="M2336" s="15"/>
      <c r="N2336" s="70"/>
    </row>
    <row r="2337" spans="1:14" s="14" customFormat="1">
      <c r="A2337" s="15"/>
      <c r="B2337" s="68"/>
      <c r="C2337" s="69"/>
      <c r="D2337" s="68"/>
      <c r="E2337" s="68"/>
      <c r="M2337" s="15"/>
      <c r="N2337" s="70"/>
    </row>
    <row r="2338" spans="1:14" s="14" customFormat="1">
      <c r="A2338" s="15"/>
      <c r="B2338" s="68"/>
      <c r="C2338" s="69"/>
      <c r="D2338" s="68"/>
      <c r="E2338" s="68"/>
      <c r="M2338" s="15"/>
      <c r="N2338" s="70"/>
    </row>
    <row r="2339" spans="1:14" s="14" customFormat="1">
      <c r="A2339" s="15"/>
      <c r="B2339" s="68"/>
      <c r="C2339" s="69"/>
      <c r="D2339" s="68"/>
      <c r="E2339" s="68"/>
      <c r="M2339" s="15"/>
      <c r="N2339" s="70"/>
    </row>
    <row r="2340" spans="1:14" s="14" customFormat="1">
      <c r="A2340" s="15"/>
      <c r="B2340" s="68"/>
      <c r="C2340" s="69"/>
      <c r="D2340" s="68"/>
      <c r="E2340" s="68"/>
      <c r="M2340" s="15"/>
      <c r="N2340" s="70"/>
    </row>
    <row r="2341" spans="1:14" s="14" customFormat="1">
      <c r="A2341" s="15"/>
      <c r="B2341" s="68"/>
      <c r="C2341" s="69"/>
      <c r="D2341" s="68"/>
      <c r="E2341" s="68"/>
      <c r="M2341" s="15"/>
      <c r="N2341" s="70"/>
    </row>
    <row r="2342" spans="1:14" s="14" customFormat="1">
      <c r="A2342" s="15"/>
      <c r="B2342" s="68"/>
      <c r="C2342" s="69"/>
      <c r="D2342" s="68"/>
      <c r="E2342" s="68"/>
      <c r="M2342" s="15"/>
      <c r="N2342" s="70"/>
    </row>
    <row r="2343" spans="1:14" s="14" customFormat="1">
      <c r="A2343" s="15"/>
      <c r="B2343" s="68"/>
      <c r="C2343" s="69"/>
      <c r="D2343" s="68"/>
      <c r="E2343" s="68"/>
      <c r="M2343" s="15"/>
      <c r="N2343" s="70"/>
    </row>
    <row r="2344" spans="1:14" s="14" customFormat="1">
      <c r="A2344" s="15"/>
      <c r="B2344" s="68"/>
      <c r="C2344" s="69"/>
      <c r="D2344" s="68"/>
      <c r="E2344" s="68"/>
      <c r="M2344" s="15"/>
      <c r="N2344" s="70"/>
    </row>
    <row r="2345" spans="1:14" s="14" customFormat="1">
      <c r="A2345" s="15"/>
      <c r="B2345" s="68"/>
      <c r="C2345" s="69"/>
      <c r="D2345" s="68"/>
      <c r="E2345" s="68"/>
      <c r="M2345" s="15"/>
      <c r="N2345" s="70"/>
    </row>
    <row r="2346" spans="1:14" s="14" customFormat="1">
      <c r="A2346" s="15"/>
      <c r="B2346" s="68"/>
      <c r="C2346" s="69"/>
      <c r="D2346" s="68"/>
      <c r="E2346" s="68"/>
      <c r="M2346" s="15"/>
      <c r="N2346" s="70"/>
    </row>
    <row r="2347" spans="1:14" s="14" customFormat="1">
      <c r="A2347" s="15"/>
      <c r="B2347" s="68"/>
      <c r="C2347" s="69"/>
      <c r="D2347" s="68"/>
      <c r="E2347" s="68"/>
      <c r="M2347" s="15"/>
      <c r="N2347" s="70"/>
    </row>
    <row r="2348" spans="1:14" s="14" customFormat="1">
      <c r="A2348" s="15"/>
      <c r="B2348" s="68"/>
      <c r="C2348" s="69"/>
      <c r="D2348" s="68"/>
      <c r="E2348" s="68"/>
      <c r="M2348" s="15"/>
      <c r="N2348" s="70"/>
    </row>
    <row r="2349" spans="1:14" s="14" customFormat="1">
      <c r="A2349" s="15"/>
      <c r="B2349" s="68"/>
      <c r="C2349" s="69"/>
      <c r="D2349" s="68"/>
      <c r="E2349" s="68"/>
      <c r="M2349" s="15"/>
      <c r="N2349" s="70"/>
    </row>
    <row r="2350" spans="1:14" s="14" customFormat="1">
      <c r="A2350" s="15"/>
      <c r="B2350" s="68"/>
      <c r="C2350" s="69"/>
      <c r="D2350" s="68"/>
      <c r="E2350" s="68"/>
      <c r="M2350" s="15"/>
      <c r="N2350" s="70"/>
    </row>
    <row r="2351" spans="1:14" s="14" customFormat="1">
      <c r="A2351" s="15"/>
      <c r="B2351" s="68"/>
      <c r="C2351" s="69"/>
      <c r="D2351" s="68"/>
      <c r="E2351" s="68"/>
      <c r="M2351" s="15"/>
      <c r="N2351" s="70"/>
    </row>
    <row r="2352" spans="1:14" s="14" customFormat="1">
      <c r="A2352" s="15"/>
      <c r="B2352" s="68"/>
      <c r="C2352" s="69"/>
      <c r="D2352" s="68"/>
      <c r="E2352" s="68"/>
      <c r="M2352" s="15"/>
      <c r="N2352" s="70"/>
    </row>
    <row r="2353" spans="1:14" s="14" customFormat="1">
      <c r="A2353" s="15"/>
      <c r="B2353" s="68"/>
      <c r="C2353" s="69"/>
      <c r="D2353" s="68"/>
      <c r="E2353" s="68"/>
      <c r="M2353" s="15"/>
      <c r="N2353" s="70"/>
    </row>
    <row r="2354" spans="1:14" s="14" customFormat="1">
      <c r="A2354" s="15"/>
      <c r="B2354" s="68"/>
      <c r="C2354" s="69"/>
      <c r="D2354" s="68"/>
      <c r="E2354" s="68"/>
      <c r="M2354" s="15"/>
      <c r="N2354" s="70"/>
    </row>
    <row r="2355" spans="1:14" s="14" customFormat="1">
      <c r="A2355" s="15"/>
      <c r="B2355" s="68"/>
      <c r="C2355" s="69"/>
      <c r="D2355" s="68"/>
      <c r="E2355" s="68"/>
      <c r="M2355" s="15"/>
      <c r="N2355" s="70"/>
    </row>
    <row r="2356" spans="1:14" s="14" customFormat="1">
      <c r="A2356" s="15"/>
      <c r="B2356" s="68"/>
      <c r="C2356" s="69"/>
      <c r="D2356" s="68"/>
      <c r="E2356" s="68"/>
      <c r="M2356" s="15"/>
      <c r="N2356" s="70"/>
    </row>
    <row r="2357" spans="1:14" s="14" customFormat="1">
      <c r="A2357" s="15"/>
      <c r="B2357" s="68"/>
      <c r="C2357" s="69"/>
      <c r="D2357" s="68"/>
      <c r="E2357" s="68"/>
      <c r="M2357" s="15"/>
      <c r="N2357" s="70"/>
    </row>
    <row r="2358" spans="1:14" s="14" customFormat="1">
      <c r="A2358" s="15"/>
      <c r="B2358" s="68"/>
      <c r="C2358" s="69"/>
      <c r="D2358" s="68"/>
      <c r="E2358" s="68"/>
      <c r="M2358" s="15"/>
      <c r="N2358" s="70"/>
    </row>
    <row r="2359" spans="1:14" s="14" customFormat="1">
      <c r="A2359" s="15"/>
      <c r="B2359" s="68"/>
      <c r="C2359" s="69"/>
      <c r="D2359" s="68"/>
      <c r="E2359" s="68"/>
      <c r="M2359" s="15"/>
      <c r="N2359" s="70"/>
    </row>
    <row r="2360" spans="1:14" s="14" customFormat="1">
      <c r="A2360" s="15"/>
      <c r="B2360" s="68"/>
      <c r="C2360" s="69"/>
      <c r="D2360" s="68"/>
      <c r="E2360" s="68"/>
      <c r="M2360" s="15"/>
      <c r="N2360" s="70"/>
    </row>
    <row r="2361" spans="1:14" s="14" customFormat="1">
      <c r="A2361" s="15"/>
      <c r="B2361" s="68"/>
      <c r="C2361" s="69"/>
      <c r="D2361" s="68"/>
      <c r="E2361" s="68"/>
      <c r="M2361" s="15"/>
      <c r="N2361" s="70"/>
    </row>
    <row r="2362" spans="1:14" s="14" customFormat="1">
      <c r="A2362" s="15"/>
      <c r="B2362" s="68"/>
      <c r="C2362" s="69"/>
      <c r="D2362" s="68"/>
      <c r="E2362" s="68"/>
      <c r="M2362" s="15"/>
      <c r="N2362" s="70"/>
    </row>
    <row r="2363" spans="1:14" s="14" customFormat="1">
      <c r="A2363" s="15"/>
      <c r="B2363" s="68"/>
      <c r="C2363" s="69"/>
      <c r="D2363" s="68"/>
      <c r="E2363" s="68"/>
      <c r="M2363" s="15"/>
      <c r="N2363" s="70"/>
    </row>
    <row r="2364" spans="1:14" s="14" customFormat="1">
      <c r="A2364" s="15"/>
      <c r="B2364" s="68"/>
      <c r="C2364" s="69"/>
      <c r="D2364" s="68"/>
      <c r="E2364" s="68"/>
      <c r="M2364" s="15"/>
      <c r="N2364" s="70"/>
    </row>
    <row r="2365" spans="1:14" s="14" customFormat="1">
      <c r="A2365" s="15"/>
      <c r="B2365" s="68"/>
      <c r="C2365" s="69"/>
      <c r="D2365" s="68"/>
      <c r="E2365" s="68"/>
      <c r="M2365" s="15"/>
      <c r="N2365" s="70"/>
    </row>
    <row r="2366" spans="1:14" s="14" customFormat="1">
      <c r="A2366" s="15"/>
      <c r="B2366" s="68"/>
      <c r="C2366" s="69"/>
      <c r="D2366" s="68"/>
      <c r="E2366" s="68"/>
      <c r="M2366" s="15"/>
      <c r="N2366" s="70"/>
    </row>
    <row r="2367" spans="1:14" s="14" customFormat="1">
      <c r="A2367" s="15"/>
      <c r="B2367" s="68"/>
      <c r="C2367" s="69"/>
      <c r="D2367" s="68"/>
      <c r="E2367" s="68"/>
      <c r="M2367" s="15"/>
      <c r="N2367" s="70"/>
    </row>
    <row r="2368" spans="1:14" s="14" customFormat="1">
      <c r="A2368" s="15"/>
      <c r="B2368" s="68"/>
      <c r="C2368" s="69"/>
      <c r="D2368" s="68"/>
      <c r="E2368" s="68"/>
      <c r="M2368" s="15"/>
      <c r="N2368" s="70"/>
    </row>
    <row r="2369" spans="1:14" s="14" customFormat="1">
      <c r="A2369" s="15"/>
      <c r="B2369" s="68"/>
      <c r="C2369" s="69"/>
      <c r="D2369" s="68"/>
      <c r="E2369" s="68"/>
      <c r="M2369" s="15"/>
      <c r="N2369" s="70"/>
    </row>
    <row r="2370" spans="1:14" s="14" customFormat="1">
      <c r="A2370" s="15"/>
      <c r="B2370" s="68"/>
      <c r="C2370" s="69"/>
      <c r="D2370" s="68"/>
      <c r="E2370" s="68"/>
      <c r="M2370" s="15"/>
      <c r="N2370" s="70"/>
    </row>
    <row r="2371" spans="1:14" s="14" customFormat="1">
      <c r="A2371" s="15"/>
      <c r="B2371" s="68"/>
      <c r="C2371" s="69"/>
      <c r="D2371" s="68"/>
      <c r="E2371" s="68"/>
      <c r="M2371" s="15"/>
      <c r="N2371" s="70"/>
    </row>
    <row r="2372" spans="1:14" s="14" customFormat="1">
      <c r="A2372" s="15"/>
      <c r="B2372" s="68"/>
      <c r="C2372" s="69"/>
      <c r="D2372" s="68"/>
      <c r="E2372" s="68"/>
      <c r="M2372" s="15"/>
      <c r="N2372" s="70"/>
    </row>
    <row r="2373" spans="1:14" s="14" customFormat="1">
      <c r="A2373" s="15"/>
      <c r="B2373" s="68"/>
      <c r="C2373" s="69"/>
      <c r="D2373" s="68"/>
      <c r="E2373" s="68"/>
      <c r="M2373" s="15"/>
      <c r="N2373" s="70"/>
    </row>
    <row r="2374" spans="1:14" s="14" customFormat="1">
      <c r="A2374" s="15"/>
      <c r="B2374" s="68"/>
      <c r="C2374" s="69"/>
      <c r="D2374" s="68"/>
      <c r="E2374" s="68"/>
      <c r="M2374" s="15"/>
      <c r="N2374" s="70"/>
    </row>
    <row r="2375" spans="1:14" s="14" customFormat="1">
      <c r="A2375" s="15"/>
      <c r="B2375" s="68"/>
      <c r="C2375" s="69"/>
      <c r="D2375" s="68"/>
      <c r="E2375" s="68"/>
      <c r="M2375" s="15"/>
      <c r="N2375" s="70"/>
    </row>
    <row r="2376" spans="1:14" s="14" customFormat="1">
      <c r="A2376" s="15"/>
      <c r="B2376" s="68"/>
      <c r="C2376" s="69"/>
      <c r="D2376" s="68"/>
      <c r="E2376" s="68"/>
      <c r="M2376" s="15"/>
      <c r="N2376" s="70"/>
    </row>
    <row r="2377" spans="1:14" s="14" customFormat="1">
      <c r="A2377" s="15"/>
      <c r="B2377" s="68"/>
      <c r="C2377" s="69"/>
      <c r="D2377" s="68"/>
      <c r="E2377" s="68"/>
      <c r="M2377" s="15"/>
      <c r="N2377" s="70"/>
    </row>
    <row r="2378" spans="1:14" s="14" customFormat="1">
      <c r="A2378" s="15"/>
      <c r="B2378" s="68"/>
      <c r="C2378" s="69"/>
      <c r="D2378" s="68"/>
      <c r="E2378" s="68"/>
      <c r="M2378" s="15"/>
      <c r="N2378" s="70"/>
    </row>
    <row r="2379" spans="1:14" s="14" customFormat="1">
      <c r="A2379" s="15"/>
      <c r="B2379" s="68"/>
      <c r="C2379" s="69"/>
      <c r="D2379" s="68"/>
      <c r="E2379" s="68"/>
      <c r="M2379" s="15"/>
      <c r="N2379" s="70"/>
    </row>
    <row r="2380" spans="1:14" s="14" customFormat="1">
      <c r="A2380" s="15"/>
      <c r="B2380" s="68"/>
      <c r="C2380" s="69"/>
      <c r="D2380" s="68"/>
      <c r="E2380" s="68"/>
      <c r="M2380" s="15"/>
      <c r="N2380" s="70"/>
    </row>
    <row r="2381" spans="1:14" s="14" customFormat="1">
      <c r="A2381" s="15"/>
      <c r="B2381" s="68"/>
      <c r="C2381" s="69"/>
      <c r="D2381" s="68"/>
      <c r="E2381" s="68"/>
      <c r="M2381" s="15"/>
      <c r="N2381" s="70"/>
    </row>
    <row r="2382" spans="1:14" s="14" customFormat="1">
      <c r="A2382" s="15"/>
      <c r="B2382" s="68"/>
      <c r="C2382" s="69"/>
      <c r="D2382" s="68"/>
      <c r="E2382" s="68"/>
      <c r="M2382" s="15"/>
      <c r="N2382" s="70"/>
    </row>
    <row r="2383" spans="1:14" s="14" customFormat="1">
      <c r="A2383" s="15"/>
      <c r="B2383" s="68"/>
      <c r="C2383" s="69"/>
      <c r="D2383" s="68"/>
      <c r="E2383" s="68"/>
      <c r="M2383" s="15"/>
      <c r="N2383" s="70"/>
    </row>
    <row r="2384" spans="1:14" s="14" customFormat="1">
      <c r="A2384" s="15"/>
      <c r="B2384" s="68"/>
      <c r="C2384" s="69"/>
      <c r="D2384" s="68"/>
      <c r="E2384" s="68"/>
      <c r="M2384" s="15"/>
      <c r="N2384" s="70"/>
    </row>
    <row r="2385" spans="1:14" s="14" customFormat="1">
      <c r="A2385" s="15"/>
      <c r="B2385" s="68"/>
      <c r="C2385" s="69"/>
      <c r="D2385" s="68"/>
      <c r="E2385" s="68"/>
      <c r="M2385" s="15"/>
      <c r="N2385" s="70"/>
    </row>
    <row r="2386" spans="1:14" s="14" customFormat="1">
      <c r="A2386" s="15"/>
      <c r="B2386" s="68"/>
      <c r="C2386" s="69"/>
      <c r="D2386" s="68"/>
      <c r="E2386" s="68"/>
      <c r="M2386" s="15"/>
      <c r="N2386" s="70"/>
    </row>
    <row r="2387" spans="1:14" s="14" customFormat="1">
      <c r="A2387" s="15"/>
      <c r="B2387" s="68"/>
      <c r="C2387" s="69"/>
      <c r="D2387" s="68"/>
      <c r="E2387" s="68"/>
      <c r="M2387" s="15"/>
      <c r="N2387" s="70"/>
    </row>
    <row r="2388" spans="1:14" s="14" customFormat="1">
      <c r="A2388" s="15"/>
      <c r="B2388" s="68"/>
      <c r="C2388" s="69"/>
      <c r="D2388" s="68"/>
      <c r="E2388" s="68"/>
      <c r="M2388" s="15"/>
      <c r="N2388" s="70"/>
    </row>
    <row r="2389" spans="1:14" s="14" customFormat="1">
      <c r="A2389" s="15"/>
      <c r="B2389" s="68"/>
      <c r="C2389" s="69"/>
      <c r="D2389" s="68"/>
      <c r="E2389" s="68"/>
      <c r="M2389" s="15"/>
      <c r="N2389" s="70"/>
    </row>
    <row r="2390" spans="1:14" s="14" customFormat="1">
      <c r="A2390" s="15"/>
      <c r="B2390" s="68"/>
      <c r="C2390" s="69"/>
      <c r="D2390" s="68"/>
      <c r="E2390" s="68"/>
      <c r="M2390" s="15"/>
      <c r="N2390" s="70"/>
    </row>
    <row r="2391" spans="1:14" s="14" customFormat="1">
      <c r="A2391" s="15"/>
      <c r="B2391" s="68"/>
      <c r="C2391" s="69"/>
      <c r="D2391" s="68"/>
      <c r="E2391" s="68"/>
      <c r="M2391" s="15"/>
      <c r="N2391" s="70"/>
    </row>
    <row r="2392" spans="1:14" s="14" customFormat="1">
      <c r="A2392" s="15"/>
      <c r="B2392" s="68"/>
      <c r="C2392" s="69"/>
      <c r="D2392" s="68"/>
      <c r="E2392" s="68"/>
      <c r="M2392" s="15"/>
      <c r="N2392" s="70"/>
    </row>
    <row r="2393" spans="1:14" s="14" customFormat="1">
      <c r="A2393" s="15"/>
      <c r="B2393" s="68"/>
      <c r="C2393" s="69"/>
      <c r="D2393" s="68"/>
      <c r="E2393" s="68"/>
      <c r="M2393" s="15"/>
      <c r="N2393" s="70"/>
    </row>
    <row r="2394" spans="1:14" s="14" customFormat="1">
      <c r="A2394" s="15"/>
      <c r="B2394" s="68"/>
      <c r="C2394" s="69"/>
      <c r="D2394" s="68"/>
      <c r="E2394" s="68"/>
      <c r="M2394" s="15"/>
      <c r="N2394" s="70"/>
    </row>
    <row r="2395" spans="1:14" s="14" customFormat="1">
      <c r="A2395" s="15"/>
      <c r="B2395" s="68"/>
      <c r="C2395" s="69"/>
      <c r="D2395" s="68"/>
      <c r="E2395" s="68"/>
      <c r="M2395" s="15"/>
      <c r="N2395" s="70"/>
    </row>
    <row r="2396" spans="1:14" s="14" customFormat="1">
      <c r="A2396" s="15"/>
      <c r="B2396" s="68"/>
      <c r="C2396" s="69"/>
      <c r="D2396" s="68"/>
      <c r="E2396" s="68"/>
      <c r="M2396" s="15"/>
      <c r="N2396" s="70"/>
    </row>
    <row r="2397" spans="1:14" s="14" customFormat="1">
      <c r="A2397" s="15"/>
      <c r="B2397" s="68"/>
      <c r="C2397" s="69"/>
      <c r="D2397" s="68"/>
      <c r="E2397" s="68"/>
      <c r="M2397" s="15"/>
      <c r="N2397" s="70"/>
    </row>
    <row r="2398" spans="1:14" s="14" customFormat="1">
      <c r="A2398" s="15"/>
      <c r="B2398" s="68"/>
      <c r="C2398" s="69"/>
      <c r="D2398" s="68"/>
      <c r="E2398" s="68"/>
      <c r="M2398" s="15"/>
      <c r="N2398" s="70"/>
    </row>
    <row r="2399" spans="1:14" s="14" customFormat="1">
      <c r="A2399" s="15"/>
      <c r="B2399" s="68"/>
      <c r="C2399" s="69"/>
      <c r="D2399" s="68"/>
      <c r="E2399" s="68"/>
      <c r="M2399" s="15"/>
      <c r="N2399" s="70"/>
    </row>
    <row r="2400" spans="1:14" s="14" customFormat="1">
      <c r="A2400" s="15"/>
      <c r="B2400" s="68"/>
      <c r="C2400" s="69"/>
      <c r="D2400" s="68"/>
      <c r="E2400" s="68"/>
      <c r="M2400" s="15"/>
      <c r="N2400" s="70"/>
    </row>
    <row r="2401" spans="1:14" s="14" customFormat="1">
      <c r="A2401" s="15"/>
      <c r="B2401" s="68"/>
      <c r="C2401" s="69"/>
      <c r="D2401" s="68"/>
      <c r="E2401" s="68"/>
      <c r="M2401" s="15"/>
      <c r="N2401" s="70"/>
    </row>
    <row r="2402" spans="1:14" s="14" customFormat="1">
      <c r="A2402" s="15"/>
      <c r="B2402" s="68"/>
      <c r="C2402" s="69"/>
      <c r="D2402" s="68"/>
      <c r="E2402" s="68"/>
      <c r="M2402" s="15"/>
      <c r="N2402" s="70"/>
    </row>
    <row r="2403" spans="1:14" s="14" customFormat="1">
      <c r="A2403" s="15"/>
      <c r="B2403" s="68"/>
      <c r="C2403" s="69"/>
      <c r="D2403" s="68"/>
      <c r="E2403" s="68"/>
      <c r="M2403" s="15"/>
      <c r="N2403" s="70"/>
    </row>
    <row r="2404" spans="1:14" s="14" customFormat="1">
      <c r="A2404" s="15"/>
      <c r="B2404" s="68"/>
      <c r="C2404" s="69"/>
      <c r="D2404" s="68"/>
      <c r="E2404" s="68"/>
      <c r="M2404" s="15"/>
      <c r="N2404" s="70"/>
    </row>
    <row r="2405" spans="1:14" s="14" customFormat="1">
      <c r="A2405" s="15"/>
      <c r="B2405" s="68"/>
      <c r="C2405" s="69"/>
      <c r="D2405" s="68"/>
      <c r="E2405" s="68"/>
      <c r="M2405" s="15"/>
      <c r="N2405" s="70"/>
    </row>
    <row r="2406" spans="1:14" s="14" customFormat="1">
      <c r="A2406" s="15"/>
      <c r="B2406" s="68"/>
      <c r="C2406" s="69"/>
      <c r="D2406" s="68"/>
      <c r="E2406" s="68"/>
      <c r="M2406" s="15"/>
      <c r="N2406" s="70"/>
    </row>
    <row r="2407" spans="1:14" s="14" customFormat="1">
      <c r="A2407" s="15"/>
      <c r="B2407" s="68"/>
      <c r="C2407" s="69"/>
      <c r="D2407" s="68"/>
      <c r="E2407" s="68"/>
      <c r="M2407" s="15"/>
      <c r="N2407" s="70"/>
    </row>
    <row r="2408" spans="1:14" s="14" customFormat="1">
      <c r="A2408" s="15"/>
      <c r="B2408" s="68"/>
      <c r="C2408" s="69"/>
      <c r="D2408" s="68"/>
      <c r="E2408" s="68"/>
      <c r="M2408" s="15"/>
      <c r="N2408" s="70"/>
    </row>
    <row r="2409" spans="1:14" s="14" customFormat="1">
      <c r="A2409" s="15"/>
      <c r="B2409" s="68"/>
      <c r="C2409" s="69"/>
      <c r="D2409" s="68"/>
      <c r="E2409" s="68"/>
      <c r="M2409" s="15"/>
      <c r="N2409" s="70"/>
    </row>
    <row r="2410" spans="1:14" s="14" customFormat="1">
      <c r="A2410" s="15"/>
      <c r="B2410" s="68"/>
      <c r="C2410" s="69"/>
      <c r="D2410" s="68"/>
      <c r="E2410" s="68"/>
      <c r="M2410" s="15"/>
      <c r="N2410" s="70"/>
    </row>
    <row r="2411" spans="1:14" s="14" customFormat="1">
      <c r="A2411" s="15"/>
      <c r="B2411" s="68"/>
      <c r="C2411" s="69"/>
      <c r="D2411" s="68"/>
      <c r="E2411" s="68"/>
      <c r="M2411" s="15"/>
      <c r="N2411" s="70"/>
    </row>
    <row r="2412" spans="1:14" s="14" customFormat="1">
      <c r="A2412" s="15"/>
      <c r="B2412" s="68"/>
      <c r="C2412" s="69"/>
      <c r="D2412" s="68"/>
      <c r="E2412" s="68"/>
      <c r="M2412" s="15"/>
      <c r="N2412" s="70"/>
    </row>
    <row r="2413" spans="1:14" s="14" customFormat="1">
      <c r="A2413" s="15"/>
      <c r="B2413" s="68"/>
      <c r="C2413" s="69"/>
      <c r="D2413" s="68"/>
      <c r="E2413" s="68"/>
      <c r="M2413" s="15"/>
      <c r="N2413" s="70"/>
    </row>
    <row r="2414" spans="1:14" s="14" customFormat="1">
      <c r="A2414" s="15"/>
      <c r="B2414" s="68"/>
      <c r="C2414" s="69"/>
      <c r="D2414" s="68"/>
      <c r="E2414" s="68"/>
      <c r="M2414" s="15"/>
      <c r="N2414" s="70"/>
    </row>
    <row r="2415" spans="1:14" s="14" customFormat="1">
      <c r="A2415" s="15"/>
      <c r="B2415" s="68"/>
      <c r="C2415" s="69"/>
      <c r="D2415" s="68"/>
      <c r="E2415" s="68"/>
      <c r="M2415" s="15"/>
      <c r="N2415" s="70"/>
    </row>
    <row r="2416" spans="1:14" s="14" customFormat="1">
      <c r="A2416" s="15"/>
      <c r="B2416" s="68"/>
      <c r="C2416" s="69"/>
      <c r="D2416" s="68"/>
      <c r="E2416" s="68"/>
      <c r="M2416" s="15"/>
      <c r="N2416" s="70"/>
    </row>
    <row r="2417" spans="1:14" s="14" customFormat="1">
      <c r="A2417" s="15"/>
      <c r="B2417" s="68"/>
      <c r="C2417" s="69"/>
      <c r="D2417" s="68"/>
      <c r="E2417" s="68"/>
      <c r="M2417" s="15"/>
      <c r="N2417" s="70"/>
    </row>
    <row r="2418" spans="1:14" s="14" customFormat="1">
      <c r="A2418" s="15"/>
      <c r="B2418" s="68"/>
      <c r="C2418" s="69"/>
      <c r="D2418" s="68"/>
      <c r="E2418" s="68"/>
      <c r="M2418" s="15"/>
      <c r="N2418" s="70"/>
    </row>
    <row r="2419" spans="1:14" s="14" customFormat="1">
      <c r="A2419" s="15"/>
      <c r="B2419" s="68"/>
      <c r="C2419" s="69"/>
      <c r="D2419" s="68"/>
      <c r="E2419" s="68"/>
      <c r="M2419" s="15"/>
      <c r="N2419" s="70"/>
    </row>
    <row r="2420" spans="1:14" s="14" customFormat="1">
      <c r="A2420" s="15"/>
      <c r="B2420" s="68"/>
      <c r="C2420" s="69"/>
      <c r="D2420" s="68"/>
      <c r="E2420" s="68"/>
      <c r="M2420" s="15"/>
      <c r="N2420" s="70"/>
    </row>
    <row r="2421" spans="1:14" s="14" customFormat="1">
      <c r="A2421" s="15"/>
      <c r="B2421" s="68"/>
      <c r="C2421" s="69"/>
      <c r="D2421" s="68"/>
      <c r="E2421" s="68"/>
      <c r="M2421" s="15"/>
      <c r="N2421" s="70"/>
    </row>
    <row r="2422" spans="1:14" s="14" customFormat="1">
      <c r="A2422" s="15"/>
      <c r="B2422" s="68"/>
      <c r="C2422" s="69"/>
      <c r="D2422" s="68"/>
      <c r="E2422" s="68"/>
      <c r="M2422" s="15"/>
      <c r="N2422" s="70"/>
    </row>
    <row r="2423" spans="1:14" s="14" customFormat="1">
      <c r="A2423" s="15"/>
      <c r="B2423" s="68"/>
      <c r="C2423" s="69"/>
      <c r="D2423" s="68"/>
      <c r="E2423" s="68"/>
      <c r="M2423" s="15"/>
      <c r="N2423" s="70"/>
    </row>
    <row r="2424" spans="1:14" s="14" customFormat="1">
      <c r="A2424" s="15"/>
      <c r="B2424" s="68"/>
      <c r="C2424" s="69"/>
      <c r="D2424" s="68"/>
      <c r="E2424" s="68"/>
      <c r="M2424" s="15"/>
      <c r="N2424" s="70"/>
    </row>
    <row r="2425" spans="1:14" s="14" customFormat="1">
      <c r="A2425" s="15"/>
      <c r="B2425" s="68"/>
      <c r="C2425" s="69"/>
      <c r="D2425" s="68"/>
      <c r="E2425" s="68"/>
      <c r="M2425" s="15"/>
      <c r="N2425" s="70"/>
    </row>
    <row r="2426" spans="1:14" s="14" customFormat="1">
      <c r="A2426" s="15"/>
      <c r="B2426" s="68"/>
      <c r="C2426" s="69"/>
      <c r="D2426" s="68"/>
      <c r="E2426" s="68"/>
      <c r="M2426" s="15"/>
      <c r="N2426" s="70"/>
    </row>
    <row r="2427" spans="1:14" s="14" customFormat="1">
      <c r="A2427" s="15"/>
      <c r="B2427" s="68"/>
      <c r="C2427" s="69"/>
      <c r="D2427" s="68"/>
      <c r="E2427" s="68"/>
      <c r="M2427" s="15"/>
      <c r="N2427" s="70"/>
    </row>
    <row r="2428" spans="1:14" s="14" customFormat="1">
      <c r="A2428" s="15"/>
      <c r="B2428" s="68"/>
      <c r="C2428" s="69"/>
      <c r="D2428" s="68"/>
      <c r="E2428" s="68"/>
      <c r="M2428" s="15"/>
      <c r="N2428" s="70"/>
    </row>
    <row r="2429" spans="1:14" s="14" customFormat="1">
      <c r="A2429" s="15"/>
      <c r="B2429" s="68"/>
      <c r="C2429" s="69"/>
      <c r="D2429" s="68"/>
      <c r="E2429" s="68"/>
      <c r="M2429" s="15"/>
      <c r="N2429" s="70"/>
    </row>
    <row r="2430" spans="1:14" s="14" customFormat="1">
      <c r="A2430" s="15"/>
      <c r="B2430" s="68"/>
      <c r="C2430" s="69"/>
      <c r="D2430" s="68"/>
      <c r="E2430" s="68"/>
      <c r="M2430" s="15"/>
      <c r="N2430" s="70"/>
    </row>
    <row r="2431" spans="1:14" s="14" customFormat="1">
      <c r="A2431" s="15"/>
      <c r="B2431" s="68"/>
      <c r="C2431" s="69"/>
      <c r="D2431" s="68"/>
      <c r="E2431" s="68"/>
      <c r="M2431" s="15"/>
      <c r="N2431" s="70"/>
    </row>
    <row r="2432" spans="1:14" s="14" customFormat="1">
      <c r="A2432" s="15"/>
      <c r="B2432" s="68"/>
      <c r="C2432" s="69"/>
      <c r="D2432" s="68"/>
      <c r="E2432" s="68"/>
      <c r="M2432" s="15"/>
      <c r="N2432" s="70"/>
    </row>
    <row r="2433" spans="1:14" s="14" customFormat="1">
      <c r="A2433" s="15"/>
      <c r="B2433" s="68"/>
      <c r="C2433" s="69"/>
      <c r="D2433" s="68"/>
      <c r="E2433" s="68"/>
      <c r="M2433" s="15"/>
      <c r="N2433" s="70"/>
    </row>
    <row r="2434" spans="1:14" s="14" customFormat="1">
      <c r="A2434" s="15"/>
      <c r="B2434" s="68"/>
      <c r="C2434" s="69"/>
      <c r="D2434" s="68"/>
      <c r="E2434" s="68"/>
      <c r="M2434" s="15"/>
      <c r="N2434" s="70"/>
    </row>
    <row r="2435" spans="1:14" s="14" customFormat="1">
      <c r="A2435" s="15"/>
      <c r="B2435" s="68"/>
      <c r="C2435" s="69"/>
      <c r="D2435" s="68"/>
      <c r="E2435" s="68"/>
      <c r="M2435" s="15"/>
      <c r="N2435" s="70"/>
    </row>
    <row r="2436" spans="1:14" s="14" customFormat="1">
      <c r="A2436" s="15"/>
      <c r="B2436" s="68"/>
      <c r="C2436" s="69"/>
      <c r="D2436" s="68"/>
      <c r="E2436" s="68"/>
      <c r="M2436" s="15"/>
      <c r="N2436" s="70"/>
    </row>
    <row r="2437" spans="1:14" s="14" customFormat="1">
      <c r="A2437" s="15"/>
      <c r="B2437" s="68"/>
      <c r="C2437" s="69"/>
      <c r="D2437" s="68"/>
      <c r="E2437" s="68"/>
      <c r="M2437" s="15"/>
      <c r="N2437" s="70"/>
    </row>
    <row r="2438" spans="1:14" s="14" customFormat="1">
      <c r="A2438" s="15"/>
      <c r="B2438" s="68"/>
      <c r="C2438" s="69"/>
      <c r="D2438" s="68"/>
      <c r="E2438" s="68"/>
      <c r="M2438" s="15"/>
      <c r="N2438" s="70"/>
    </row>
    <row r="2439" spans="1:14" s="14" customFormat="1">
      <c r="A2439" s="15"/>
      <c r="B2439" s="68"/>
      <c r="C2439" s="69"/>
      <c r="D2439" s="68"/>
      <c r="E2439" s="68"/>
      <c r="M2439" s="15"/>
      <c r="N2439" s="70"/>
    </row>
    <row r="2440" spans="1:14" s="14" customFormat="1">
      <c r="A2440" s="15"/>
      <c r="B2440" s="68"/>
      <c r="C2440" s="69"/>
      <c r="D2440" s="68"/>
      <c r="E2440" s="68"/>
      <c r="M2440" s="15"/>
      <c r="N2440" s="70"/>
    </row>
    <row r="2441" spans="1:14" s="14" customFormat="1">
      <c r="A2441" s="15"/>
      <c r="B2441" s="68"/>
      <c r="C2441" s="69"/>
      <c r="D2441" s="68"/>
      <c r="E2441" s="68"/>
      <c r="M2441" s="15"/>
      <c r="N2441" s="70"/>
    </row>
    <row r="2442" spans="1:14" s="14" customFormat="1">
      <c r="A2442" s="15"/>
      <c r="B2442" s="68"/>
      <c r="C2442" s="69"/>
      <c r="D2442" s="68"/>
      <c r="E2442" s="68"/>
      <c r="M2442" s="15"/>
      <c r="N2442" s="70"/>
    </row>
    <row r="2443" spans="1:14" s="14" customFormat="1">
      <c r="A2443" s="15"/>
      <c r="B2443" s="68"/>
      <c r="C2443" s="69"/>
      <c r="D2443" s="68"/>
      <c r="E2443" s="68"/>
      <c r="M2443" s="15"/>
      <c r="N2443" s="70"/>
    </row>
    <row r="2444" spans="1:14" s="14" customFormat="1">
      <c r="A2444" s="15"/>
      <c r="B2444" s="68"/>
      <c r="C2444" s="69"/>
      <c r="D2444" s="68"/>
      <c r="E2444" s="68"/>
      <c r="M2444" s="15"/>
      <c r="N2444" s="70"/>
    </row>
    <row r="2445" spans="1:14" s="14" customFormat="1">
      <c r="A2445" s="15"/>
      <c r="B2445" s="68"/>
      <c r="C2445" s="69"/>
      <c r="D2445" s="68"/>
      <c r="E2445" s="68"/>
      <c r="M2445" s="15"/>
      <c r="N2445" s="70"/>
    </row>
    <row r="2446" spans="1:14" s="14" customFormat="1">
      <c r="A2446" s="15"/>
      <c r="B2446" s="68"/>
      <c r="C2446" s="69"/>
      <c r="D2446" s="68"/>
      <c r="E2446" s="68"/>
      <c r="M2446" s="15"/>
      <c r="N2446" s="70"/>
    </row>
    <row r="2447" spans="1:14" s="14" customFormat="1">
      <c r="A2447" s="15"/>
      <c r="B2447" s="68"/>
      <c r="C2447" s="69"/>
      <c r="D2447" s="68"/>
      <c r="E2447" s="68"/>
      <c r="M2447" s="15"/>
      <c r="N2447" s="70"/>
    </row>
    <row r="2448" spans="1:14" s="14" customFormat="1">
      <c r="A2448" s="15"/>
      <c r="B2448" s="68"/>
      <c r="C2448" s="69"/>
      <c r="D2448" s="68"/>
      <c r="E2448" s="68"/>
      <c r="M2448" s="15"/>
      <c r="N2448" s="70"/>
    </row>
    <row r="2449" spans="1:14" s="14" customFormat="1">
      <c r="A2449" s="15"/>
      <c r="B2449" s="68"/>
      <c r="C2449" s="69"/>
      <c r="D2449" s="68"/>
      <c r="E2449" s="68"/>
      <c r="M2449" s="15"/>
      <c r="N2449" s="70"/>
    </row>
    <row r="2450" spans="1:14" s="14" customFormat="1">
      <c r="A2450" s="15"/>
      <c r="B2450" s="68"/>
      <c r="C2450" s="69"/>
      <c r="D2450" s="68"/>
      <c r="E2450" s="68"/>
      <c r="M2450" s="15"/>
      <c r="N2450" s="70"/>
    </row>
    <row r="2451" spans="1:14" s="14" customFormat="1">
      <c r="A2451" s="15"/>
      <c r="B2451" s="68"/>
      <c r="C2451" s="69"/>
      <c r="D2451" s="68"/>
      <c r="E2451" s="68"/>
      <c r="M2451" s="15"/>
      <c r="N2451" s="70"/>
    </row>
    <row r="2452" spans="1:14" s="14" customFormat="1">
      <c r="A2452" s="15"/>
      <c r="B2452" s="68"/>
      <c r="C2452" s="69"/>
      <c r="D2452" s="68"/>
      <c r="E2452" s="68"/>
      <c r="M2452" s="15"/>
      <c r="N2452" s="70"/>
    </row>
    <row r="2453" spans="1:14" s="14" customFormat="1">
      <c r="A2453" s="15"/>
      <c r="B2453" s="68"/>
      <c r="C2453" s="69"/>
      <c r="D2453" s="68"/>
      <c r="E2453" s="68"/>
      <c r="M2453" s="15"/>
      <c r="N2453" s="70"/>
    </row>
    <row r="2454" spans="1:14" s="14" customFormat="1">
      <c r="A2454" s="15"/>
      <c r="B2454" s="68"/>
      <c r="C2454" s="69"/>
      <c r="D2454" s="68"/>
      <c r="E2454" s="68"/>
      <c r="M2454" s="15"/>
      <c r="N2454" s="70"/>
    </row>
    <row r="2455" spans="1:14" s="14" customFormat="1">
      <c r="A2455" s="15"/>
      <c r="B2455" s="68"/>
      <c r="C2455" s="69"/>
      <c r="D2455" s="68"/>
      <c r="E2455" s="68"/>
      <c r="M2455" s="15"/>
      <c r="N2455" s="70"/>
    </row>
    <row r="2456" spans="1:14" s="14" customFormat="1">
      <c r="A2456" s="15"/>
      <c r="B2456" s="68"/>
      <c r="C2456" s="69"/>
      <c r="D2456" s="68"/>
      <c r="E2456" s="68"/>
      <c r="M2456" s="15"/>
      <c r="N2456" s="70"/>
    </row>
    <row r="2457" spans="1:14" s="14" customFormat="1">
      <c r="A2457" s="15"/>
      <c r="B2457" s="68"/>
      <c r="C2457" s="69"/>
      <c r="D2457" s="68"/>
      <c r="E2457" s="68"/>
      <c r="M2457" s="15"/>
      <c r="N2457" s="70"/>
    </row>
    <row r="2458" spans="1:14" s="14" customFormat="1">
      <c r="A2458" s="15"/>
      <c r="B2458" s="68"/>
      <c r="C2458" s="69"/>
      <c r="D2458" s="68"/>
      <c r="E2458" s="68"/>
      <c r="M2458" s="15"/>
      <c r="N2458" s="70"/>
    </row>
    <row r="2459" spans="1:14" s="14" customFormat="1">
      <c r="A2459" s="15"/>
      <c r="B2459" s="68"/>
      <c r="C2459" s="69"/>
      <c r="D2459" s="68"/>
      <c r="E2459" s="68"/>
      <c r="M2459" s="15"/>
      <c r="N2459" s="70"/>
    </row>
    <row r="2460" spans="1:14" s="14" customFormat="1">
      <c r="A2460" s="15"/>
      <c r="B2460" s="68"/>
      <c r="C2460" s="69"/>
      <c r="D2460" s="68"/>
      <c r="E2460" s="68"/>
      <c r="M2460" s="15"/>
      <c r="N2460" s="70"/>
    </row>
    <row r="2461" spans="1:14" s="14" customFormat="1">
      <c r="A2461" s="15"/>
      <c r="B2461" s="68"/>
      <c r="C2461" s="69"/>
      <c r="D2461" s="68"/>
      <c r="E2461" s="68"/>
      <c r="M2461" s="15"/>
      <c r="N2461" s="70"/>
    </row>
    <row r="2462" spans="1:14" s="14" customFormat="1">
      <c r="A2462" s="15"/>
      <c r="B2462" s="68"/>
      <c r="C2462" s="69"/>
      <c r="D2462" s="68"/>
      <c r="E2462" s="68"/>
      <c r="M2462" s="15"/>
      <c r="N2462" s="70"/>
    </row>
    <row r="2463" spans="1:14" s="14" customFormat="1">
      <c r="A2463" s="15"/>
      <c r="B2463" s="68"/>
      <c r="C2463" s="69"/>
      <c r="D2463" s="68"/>
      <c r="E2463" s="68"/>
      <c r="M2463" s="15"/>
      <c r="N2463" s="70"/>
    </row>
    <row r="2464" spans="1:14" s="14" customFormat="1">
      <c r="A2464" s="15"/>
      <c r="B2464" s="68"/>
      <c r="C2464" s="69"/>
      <c r="D2464" s="68"/>
      <c r="E2464" s="68"/>
      <c r="M2464" s="15"/>
      <c r="N2464" s="70"/>
    </row>
    <row r="2465" spans="1:14" s="14" customFormat="1">
      <c r="A2465" s="15"/>
      <c r="B2465" s="68"/>
      <c r="C2465" s="69"/>
      <c r="D2465" s="68"/>
      <c r="E2465" s="68"/>
      <c r="M2465" s="15"/>
      <c r="N2465" s="70"/>
    </row>
    <row r="2466" spans="1:14" s="14" customFormat="1">
      <c r="A2466" s="15"/>
      <c r="B2466" s="68"/>
      <c r="C2466" s="69"/>
      <c r="D2466" s="68"/>
      <c r="E2466" s="68"/>
      <c r="M2466" s="15"/>
      <c r="N2466" s="70"/>
    </row>
    <row r="2467" spans="1:14" s="14" customFormat="1">
      <c r="A2467" s="15"/>
      <c r="B2467" s="68"/>
      <c r="C2467" s="69"/>
      <c r="D2467" s="68"/>
      <c r="E2467" s="68"/>
      <c r="M2467" s="15"/>
      <c r="N2467" s="70"/>
    </row>
    <row r="2468" spans="1:14" s="14" customFormat="1">
      <c r="A2468" s="15"/>
      <c r="B2468" s="68"/>
      <c r="C2468" s="69"/>
      <c r="D2468" s="68"/>
      <c r="E2468" s="68"/>
      <c r="M2468" s="15"/>
      <c r="N2468" s="70"/>
    </row>
    <row r="2469" spans="1:14" s="14" customFormat="1">
      <c r="A2469" s="15"/>
      <c r="B2469" s="68"/>
      <c r="C2469" s="69"/>
      <c r="D2469" s="68"/>
      <c r="E2469" s="68"/>
      <c r="M2469" s="15"/>
      <c r="N2469" s="70"/>
    </row>
    <row r="2470" spans="1:14" s="14" customFormat="1">
      <c r="A2470" s="15"/>
      <c r="B2470" s="68"/>
      <c r="C2470" s="69"/>
      <c r="D2470" s="68"/>
      <c r="E2470" s="68"/>
      <c r="M2470" s="15"/>
      <c r="N2470" s="70"/>
    </row>
    <row r="2471" spans="1:14" s="14" customFormat="1">
      <c r="A2471" s="15"/>
      <c r="B2471" s="68"/>
      <c r="C2471" s="69"/>
      <c r="D2471" s="68"/>
      <c r="E2471" s="68"/>
      <c r="M2471" s="15"/>
      <c r="N2471" s="70"/>
    </row>
    <row r="2472" spans="1:14" s="14" customFormat="1">
      <c r="A2472" s="15"/>
      <c r="B2472" s="68"/>
      <c r="C2472" s="69"/>
      <c r="D2472" s="68"/>
      <c r="E2472" s="68"/>
      <c r="M2472" s="15"/>
      <c r="N2472" s="70"/>
    </row>
    <row r="2473" spans="1:14" s="14" customFormat="1">
      <c r="A2473" s="15"/>
      <c r="B2473" s="68"/>
      <c r="C2473" s="69"/>
      <c r="D2473" s="68"/>
      <c r="E2473" s="68"/>
      <c r="M2473" s="15"/>
      <c r="N2473" s="70"/>
    </row>
    <row r="2474" spans="1:14" s="14" customFormat="1">
      <c r="A2474" s="15"/>
      <c r="B2474" s="68"/>
      <c r="C2474" s="69"/>
      <c r="D2474" s="68"/>
      <c r="E2474" s="68"/>
      <c r="M2474" s="15"/>
      <c r="N2474" s="70"/>
    </row>
    <row r="2475" spans="1:14" s="14" customFormat="1">
      <c r="A2475" s="15"/>
      <c r="B2475" s="68"/>
      <c r="C2475" s="69"/>
      <c r="D2475" s="68"/>
      <c r="E2475" s="68"/>
      <c r="M2475" s="15"/>
      <c r="N2475" s="70"/>
    </row>
    <row r="2476" spans="1:14" s="14" customFormat="1">
      <c r="A2476" s="15"/>
      <c r="B2476" s="68"/>
      <c r="C2476" s="69"/>
      <c r="D2476" s="68"/>
      <c r="E2476" s="68"/>
      <c r="M2476" s="15"/>
      <c r="N2476" s="70"/>
    </row>
    <row r="2477" spans="1:14" s="14" customFormat="1">
      <c r="A2477" s="15"/>
      <c r="B2477" s="68"/>
      <c r="C2477" s="69"/>
      <c r="D2477" s="68"/>
      <c r="E2477" s="68"/>
      <c r="M2477" s="15"/>
      <c r="N2477" s="70"/>
    </row>
    <row r="2478" spans="1:14" s="14" customFormat="1">
      <c r="A2478" s="15"/>
      <c r="B2478" s="68"/>
      <c r="C2478" s="69"/>
      <c r="D2478" s="68"/>
      <c r="E2478" s="68"/>
      <c r="M2478" s="15"/>
      <c r="N2478" s="70"/>
    </row>
    <row r="2479" spans="1:14" s="14" customFormat="1">
      <c r="A2479" s="15"/>
      <c r="B2479" s="68"/>
      <c r="C2479" s="69"/>
      <c r="D2479" s="68"/>
      <c r="E2479" s="68"/>
      <c r="M2479" s="15"/>
      <c r="N2479" s="70"/>
    </row>
    <row r="2480" spans="1:14" s="14" customFormat="1">
      <c r="A2480" s="15"/>
      <c r="B2480" s="68"/>
      <c r="C2480" s="69"/>
      <c r="D2480" s="68"/>
      <c r="E2480" s="68"/>
      <c r="M2480" s="15"/>
      <c r="N2480" s="70"/>
    </row>
    <row r="2481" spans="1:14" s="14" customFormat="1">
      <c r="A2481" s="15"/>
      <c r="B2481" s="68"/>
      <c r="C2481" s="69"/>
      <c r="D2481" s="68"/>
      <c r="E2481" s="68"/>
      <c r="M2481" s="15"/>
      <c r="N2481" s="70"/>
    </row>
    <row r="2482" spans="1:14" s="14" customFormat="1">
      <c r="A2482" s="15"/>
      <c r="B2482" s="68"/>
      <c r="C2482" s="69"/>
      <c r="D2482" s="68"/>
      <c r="E2482" s="68"/>
      <c r="M2482" s="15"/>
      <c r="N2482" s="70"/>
    </row>
    <row r="2483" spans="1:14" s="14" customFormat="1">
      <c r="A2483" s="15"/>
      <c r="B2483" s="68"/>
      <c r="C2483" s="69"/>
      <c r="D2483" s="68"/>
      <c r="E2483" s="68"/>
      <c r="M2483" s="15"/>
      <c r="N2483" s="70"/>
    </row>
    <row r="2484" spans="1:14" s="14" customFormat="1">
      <c r="A2484" s="15"/>
      <c r="B2484" s="68"/>
      <c r="C2484" s="69"/>
      <c r="D2484" s="68"/>
      <c r="E2484" s="68"/>
      <c r="M2484" s="15"/>
      <c r="N2484" s="70"/>
    </row>
    <row r="2485" spans="1:14" s="14" customFormat="1">
      <c r="A2485" s="15"/>
      <c r="B2485" s="68"/>
      <c r="C2485" s="69"/>
      <c r="D2485" s="68"/>
      <c r="E2485" s="68"/>
      <c r="M2485" s="15"/>
      <c r="N2485" s="70"/>
    </row>
    <row r="2486" spans="1:14" s="14" customFormat="1">
      <c r="A2486" s="15"/>
      <c r="B2486" s="68"/>
      <c r="C2486" s="69"/>
      <c r="D2486" s="68"/>
      <c r="E2486" s="68"/>
      <c r="M2486" s="15"/>
      <c r="N2486" s="70"/>
    </row>
    <row r="2487" spans="1:14" s="14" customFormat="1">
      <c r="A2487" s="15"/>
      <c r="B2487" s="68"/>
      <c r="C2487" s="69"/>
      <c r="D2487" s="68"/>
      <c r="E2487" s="68"/>
      <c r="M2487" s="15"/>
      <c r="N2487" s="70"/>
    </row>
    <row r="2488" spans="1:14" s="14" customFormat="1">
      <c r="A2488" s="15"/>
      <c r="B2488" s="68"/>
      <c r="C2488" s="69"/>
      <c r="D2488" s="68"/>
      <c r="E2488" s="68"/>
      <c r="M2488" s="15"/>
      <c r="N2488" s="70"/>
    </row>
    <row r="2489" spans="1:14" s="14" customFormat="1">
      <c r="A2489" s="15"/>
      <c r="B2489" s="68"/>
      <c r="C2489" s="69"/>
      <c r="D2489" s="68"/>
      <c r="E2489" s="68"/>
      <c r="M2489" s="15"/>
      <c r="N2489" s="70"/>
    </row>
    <row r="2490" spans="1:14" s="14" customFormat="1">
      <c r="A2490" s="15"/>
      <c r="B2490" s="68"/>
      <c r="C2490" s="69"/>
      <c r="D2490" s="68"/>
      <c r="E2490" s="68"/>
      <c r="M2490" s="15"/>
      <c r="N2490" s="70"/>
    </row>
    <row r="2491" spans="1:14" s="14" customFormat="1">
      <c r="A2491" s="15"/>
      <c r="B2491" s="68"/>
      <c r="C2491" s="69"/>
      <c r="D2491" s="68"/>
      <c r="E2491" s="68"/>
      <c r="M2491" s="15"/>
      <c r="N2491" s="70"/>
    </row>
    <row r="2492" spans="1:14" s="14" customFormat="1">
      <c r="A2492" s="15"/>
      <c r="B2492" s="68"/>
      <c r="C2492" s="69"/>
      <c r="D2492" s="68"/>
      <c r="E2492" s="68"/>
      <c r="M2492" s="15"/>
      <c r="N2492" s="70"/>
    </row>
    <row r="2493" spans="1:14" s="14" customFormat="1">
      <c r="A2493" s="15"/>
      <c r="B2493" s="68"/>
      <c r="C2493" s="69"/>
      <c r="D2493" s="68"/>
      <c r="E2493" s="68"/>
      <c r="M2493" s="15"/>
      <c r="N2493" s="70"/>
    </row>
    <row r="2494" spans="1:14" s="14" customFormat="1">
      <c r="A2494" s="15"/>
      <c r="B2494" s="68"/>
      <c r="C2494" s="69"/>
      <c r="D2494" s="68"/>
      <c r="E2494" s="68"/>
      <c r="M2494" s="15"/>
      <c r="N2494" s="70"/>
    </row>
    <row r="2495" spans="1:14" s="14" customFormat="1">
      <c r="A2495" s="15"/>
      <c r="B2495" s="68"/>
      <c r="C2495" s="69"/>
      <c r="D2495" s="68"/>
      <c r="E2495" s="68"/>
      <c r="M2495" s="15"/>
      <c r="N2495" s="70"/>
    </row>
    <row r="2496" spans="1:14" s="14" customFormat="1">
      <c r="A2496" s="15"/>
      <c r="B2496" s="68"/>
      <c r="C2496" s="69"/>
      <c r="D2496" s="68"/>
      <c r="E2496" s="68"/>
      <c r="M2496" s="15"/>
      <c r="N2496" s="70"/>
    </row>
    <row r="2497" spans="1:14" s="14" customFormat="1">
      <c r="A2497" s="15"/>
      <c r="B2497" s="68"/>
      <c r="C2497" s="69"/>
      <c r="D2497" s="68"/>
      <c r="E2497" s="68"/>
      <c r="M2497" s="15"/>
      <c r="N2497" s="70"/>
    </row>
    <row r="2498" spans="1:14" s="14" customFormat="1">
      <c r="A2498" s="15"/>
      <c r="B2498" s="68"/>
      <c r="C2498" s="69"/>
      <c r="D2498" s="68"/>
      <c r="E2498" s="68"/>
      <c r="M2498" s="15"/>
      <c r="N2498" s="70"/>
    </row>
    <row r="2499" spans="1:14" s="14" customFormat="1">
      <c r="A2499" s="15"/>
      <c r="B2499" s="68"/>
      <c r="C2499" s="69"/>
      <c r="D2499" s="68"/>
      <c r="E2499" s="68"/>
      <c r="M2499" s="15"/>
      <c r="N2499" s="70"/>
    </row>
    <row r="2500" spans="1:14" s="14" customFormat="1">
      <c r="A2500" s="15"/>
      <c r="B2500" s="68"/>
      <c r="C2500" s="69"/>
      <c r="D2500" s="68"/>
      <c r="E2500" s="68"/>
      <c r="M2500" s="15"/>
      <c r="N2500" s="70"/>
    </row>
    <row r="2501" spans="1:14" s="14" customFormat="1">
      <c r="A2501" s="15"/>
      <c r="B2501" s="68"/>
      <c r="C2501" s="69"/>
      <c r="D2501" s="68"/>
      <c r="E2501" s="68"/>
      <c r="M2501" s="15"/>
      <c r="N2501" s="70"/>
    </row>
    <row r="2502" spans="1:14" s="14" customFormat="1">
      <c r="A2502" s="15"/>
      <c r="B2502" s="68"/>
      <c r="C2502" s="69"/>
      <c r="D2502" s="68"/>
      <c r="E2502" s="68"/>
      <c r="M2502" s="15"/>
      <c r="N2502" s="70"/>
    </row>
    <row r="2503" spans="1:14" s="14" customFormat="1">
      <c r="A2503" s="15"/>
      <c r="B2503" s="68"/>
      <c r="C2503" s="69"/>
      <c r="D2503" s="68"/>
      <c r="E2503" s="68"/>
      <c r="M2503" s="15"/>
      <c r="N2503" s="70"/>
    </row>
    <row r="2504" spans="1:14" s="14" customFormat="1">
      <c r="A2504" s="15"/>
      <c r="B2504" s="68"/>
      <c r="C2504" s="69"/>
      <c r="D2504" s="68"/>
      <c r="E2504" s="68"/>
      <c r="M2504" s="15"/>
      <c r="N2504" s="70"/>
    </row>
    <row r="2505" spans="1:14" s="14" customFormat="1">
      <c r="A2505" s="15"/>
      <c r="B2505" s="68"/>
      <c r="C2505" s="69"/>
      <c r="D2505" s="68"/>
      <c r="E2505" s="68"/>
      <c r="M2505" s="15"/>
      <c r="N2505" s="70"/>
    </row>
    <row r="2506" spans="1:14" s="14" customFormat="1">
      <c r="A2506" s="15"/>
      <c r="B2506" s="68"/>
      <c r="C2506" s="69"/>
      <c r="D2506" s="68"/>
      <c r="E2506" s="68"/>
      <c r="M2506" s="15"/>
      <c r="N2506" s="70"/>
    </row>
    <row r="2507" spans="1:14" s="14" customFormat="1">
      <c r="A2507" s="15"/>
      <c r="B2507" s="68"/>
      <c r="C2507" s="69"/>
      <c r="D2507" s="68"/>
      <c r="E2507" s="68"/>
      <c r="M2507" s="15"/>
      <c r="N2507" s="70"/>
    </row>
    <row r="2508" spans="1:14" s="14" customFormat="1">
      <c r="A2508" s="15"/>
      <c r="B2508" s="68"/>
      <c r="C2508" s="69"/>
      <c r="D2508" s="68"/>
      <c r="E2508" s="68"/>
      <c r="M2508" s="15"/>
      <c r="N2508" s="70"/>
    </row>
    <row r="2509" spans="1:14" s="14" customFormat="1">
      <c r="A2509" s="15"/>
      <c r="B2509" s="68"/>
      <c r="C2509" s="69"/>
      <c r="D2509" s="68"/>
      <c r="E2509" s="68"/>
      <c r="M2509" s="15"/>
      <c r="N2509" s="70"/>
    </row>
    <row r="2510" spans="1:14" s="14" customFormat="1">
      <c r="A2510" s="15"/>
      <c r="B2510" s="68"/>
      <c r="C2510" s="69"/>
      <c r="D2510" s="68"/>
      <c r="E2510" s="68"/>
      <c r="M2510" s="15"/>
      <c r="N2510" s="70"/>
    </row>
    <row r="2511" spans="1:14" s="14" customFormat="1">
      <c r="A2511" s="15"/>
      <c r="B2511" s="68"/>
      <c r="C2511" s="69"/>
      <c r="D2511" s="68"/>
      <c r="E2511" s="68"/>
      <c r="M2511" s="15"/>
      <c r="N2511" s="70"/>
    </row>
    <row r="2512" spans="1:14" s="14" customFormat="1">
      <c r="A2512" s="15"/>
      <c r="B2512" s="68"/>
      <c r="C2512" s="69"/>
      <c r="D2512" s="68"/>
      <c r="E2512" s="68"/>
      <c r="M2512" s="15"/>
      <c r="N2512" s="70"/>
    </row>
    <row r="2513" spans="1:14" s="14" customFormat="1">
      <c r="A2513" s="15"/>
      <c r="B2513" s="68"/>
      <c r="C2513" s="69"/>
      <c r="D2513" s="68"/>
      <c r="E2513" s="68"/>
      <c r="M2513" s="15"/>
      <c r="N2513" s="70"/>
    </row>
    <row r="2514" spans="1:14" s="14" customFormat="1">
      <c r="A2514" s="15"/>
      <c r="B2514" s="68"/>
      <c r="C2514" s="69"/>
      <c r="D2514" s="68"/>
      <c r="E2514" s="68"/>
      <c r="M2514" s="15"/>
      <c r="N2514" s="70"/>
    </row>
    <row r="2515" spans="1:14" s="14" customFormat="1">
      <c r="A2515" s="15"/>
      <c r="B2515" s="68"/>
      <c r="C2515" s="69"/>
      <c r="D2515" s="68"/>
      <c r="E2515" s="68"/>
      <c r="M2515" s="15"/>
      <c r="N2515" s="70"/>
    </row>
    <row r="2516" spans="1:14" s="14" customFormat="1">
      <c r="A2516" s="15"/>
      <c r="B2516" s="68"/>
      <c r="C2516" s="69"/>
      <c r="D2516" s="68"/>
      <c r="E2516" s="68"/>
      <c r="M2516" s="15"/>
      <c r="N2516" s="70"/>
    </row>
    <row r="2517" spans="1:14" s="14" customFormat="1">
      <c r="A2517" s="15"/>
      <c r="B2517" s="68"/>
      <c r="C2517" s="69"/>
      <c r="D2517" s="68"/>
      <c r="E2517" s="68"/>
      <c r="M2517" s="15"/>
      <c r="N2517" s="70"/>
    </row>
    <row r="2518" spans="1:14" s="14" customFormat="1">
      <c r="A2518" s="15"/>
      <c r="B2518" s="68"/>
      <c r="C2518" s="69"/>
      <c r="D2518" s="68"/>
      <c r="E2518" s="68"/>
      <c r="M2518" s="15"/>
      <c r="N2518" s="70"/>
    </row>
    <row r="2519" spans="1:14" s="14" customFormat="1">
      <c r="A2519" s="15"/>
      <c r="B2519" s="68"/>
      <c r="C2519" s="69"/>
      <c r="D2519" s="68"/>
      <c r="E2519" s="68"/>
      <c r="M2519" s="15"/>
      <c r="N2519" s="70"/>
    </row>
    <row r="2520" spans="1:14" s="14" customFormat="1">
      <c r="A2520" s="15"/>
      <c r="B2520" s="68"/>
      <c r="C2520" s="69"/>
      <c r="D2520" s="68"/>
      <c r="E2520" s="68"/>
      <c r="M2520" s="15"/>
      <c r="N2520" s="70"/>
    </row>
    <row r="2521" spans="1:14" s="14" customFormat="1">
      <c r="A2521" s="15"/>
      <c r="B2521" s="68"/>
      <c r="C2521" s="69"/>
      <c r="D2521" s="68"/>
      <c r="E2521" s="68"/>
      <c r="M2521" s="15"/>
      <c r="N2521" s="70"/>
    </row>
    <row r="2522" spans="1:14" s="14" customFormat="1">
      <c r="A2522" s="15"/>
      <c r="B2522" s="68"/>
      <c r="C2522" s="69"/>
      <c r="D2522" s="68"/>
      <c r="E2522" s="68"/>
      <c r="M2522" s="15"/>
      <c r="N2522" s="70"/>
    </row>
    <row r="2523" spans="1:14" s="14" customFormat="1">
      <c r="A2523" s="15"/>
      <c r="B2523" s="68"/>
      <c r="C2523" s="69"/>
      <c r="D2523" s="68"/>
      <c r="E2523" s="68"/>
      <c r="M2523" s="15"/>
      <c r="N2523" s="70"/>
    </row>
    <row r="2524" spans="1:14" s="14" customFormat="1">
      <c r="A2524" s="15"/>
      <c r="B2524" s="68"/>
      <c r="C2524" s="69"/>
      <c r="D2524" s="68"/>
      <c r="E2524" s="68"/>
      <c r="M2524" s="15"/>
      <c r="N2524" s="70"/>
    </row>
    <row r="2525" spans="1:14" s="14" customFormat="1">
      <c r="A2525" s="15"/>
      <c r="B2525" s="68"/>
      <c r="C2525" s="69"/>
      <c r="D2525" s="68"/>
      <c r="E2525" s="68"/>
      <c r="M2525" s="15"/>
      <c r="N2525" s="70"/>
    </row>
    <row r="2526" spans="1:14" s="14" customFormat="1">
      <c r="A2526" s="15"/>
      <c r="B2526" s="68"/>
      <c r="C2526" s="69"/>
      <c r="D2526" s="68"/>
      <c r="E2526" s="68"/>
      <c r="M2526" s="15"/>
      <c r="N2526" s="70"/>
    </row>
    <row r="2527" spans="1:14" s="14" customFormat="1">
      <c r="A2527" s="15"/>
      <c r="B2527" s="68"/>
      <c r="C2527" s="69"/>
      <c r="D2527" s="68"/>
      <c r="E2527" s="68"/>
      <c r="M2527" s="15"/>
      <c r="N2527" s="70"/>
    </row>
    <row r="2528" spans="1:14" s="14" customFormat="1">
      <c r="A2528" s="15"/>
      <c r="B2528" s="68"/>
      <c r="C2528" s="69"/>
      <c r="D2528" s="68"/>
      <c r="E2528" s="68"/>
      <c r="M2528" s="15"/>
      <c r="N2528" s="70"/>
    </row>
    <row r="2529" spans="1:14" s="14" customFormat="1">
      <c r="A2529" s="15"/>
      <c r="B2529" s="68"/>
      <c r="C2529" s="69"/>
      <c r="D2529" s="68"/>
      <c r="E2529" s="68"/>
      <c r="M2529" s="15"/>
      <c r="N2529" s="70"/>
    </row>
    <row r="2530" spans="1:14" s="14" customFormat="1">
      <c r="A2530" s="15"/>
      <c r="B2530" s="68"/>
      <c r="C2530" s="69"/>
      <c r="D2530" s="68"/>
      <c r="E2530" s="68"/>
      <c r="M2530" s="15"/>
      <c r="N2530" s="70"/>
    </row>
    <row r="2531" spans="1:14" s="14" customFormat="1">
      <c r="A2531" s="15"/>
      <c r="B2531" s="68"/>
      <c r="C2531" s="69"/>
      <c r="D2531" s="68"/>
      <c r="E2531" s="68"/>
      <c r="M2531" s="15"/>
      <c r="N2531" s="70"/>
    </row>
    <row r="2532" spans="1:14" s="14" customFormat="1">
      <c r="A2532" s="15"/>
      <c r="B2532" s="68"/>
      <c r="C2532" s="69"/>
      <c r="D2532" s="68"/>
      <c r="E2532" s="68"/>
      <c r="M2532" s="15"/>
      <c r="N2532" s="70"/>
    </row>
    <row r="2533" spans="1:14" s="14" customFormat="1">
      <c r="A2533" s="15"/>
      <c r="B2533" s="68"/>
      <c r="C2533" s="69"/>
      <c r="D2533" s="68"/>
      <c r="E2533" s="68"/>
      <c r="M2533" s="15"/>
      <c r="N2533" s="70"/>
    </row>
    <row r="2534" spans="1:14" s="14" customFormat="1">
      <c r="A2534" s="15"/>
      <c r="B2534" s="68"/>
      <c r="C2534" s="69"/>
      <c r="D2534" s="68"/>
      <c r="E2534" s="68"/>
      <c r="M2534" s="15"/>
      <c r="N2534" s="70"/>
    </row>
    <row r="2535" spans="1:14" s="14" customFormat="1">
      <c r="A2535" s="15"/>
      <c r="B2535" s="68"/>
      <c r="C2535" s="69"/>
      <c r="D2535" s="68"/>
      <c r="E2535" s="68"/>
      <c r="M2535" s="15"/>
      <c r="N2535" s="70"/>
    </row>
    <row r="2536" spans="1:14" s="14" customFormat="1">
      <c r="A2536" s="15"/>
      <c r="B2536" s="68"/>
      <c r="C2536" s="69"/>
      <c r="D2536" s="68"/>
      <c r="E2536" s="68"/>
      <c r="M2536" s="15"/>
      <c r="N2536" s="70"/>
    </row>
    <row r="2537" spans="1:14" s="14" customFormat="1">
      <c r="A2537" s="15"/>
      <c r="B2537" s="68"/>
      <c r="C2537" s="69"/>
      <c r="D2537" s="68"/>
      <c r="E2537" s="68"/>
      <c r="M2537" s="15"/>
      <c r="N2537" s="70"/>
    </row>
    <row r="2538" spans="1:14" s="14" customFormat="1">
      <c r="A2538" s="15"/>
      <c r="B2538" s="68"/>
      <c r="C2538" s="69"/>
      <c r="D2538" s="68"/>
      <c r="E2538" s="68"/>
      <c r="M2538" s="15"/>
      <c r="N2538" s="70"/>
    </row>
    <row r="2539" spans="1:14" s="14" customFormat="1">
      <c r="A2539" s="15"/>
      <c r="B2539" s="68"/>
      <c r="C2539" s="69"/>
      <c r="D2539" s="68"/>
      <c r="E2539" s="68"/>
      <c r="M2539" s="15"/>
      <c r="N2539" s="70"/>
    </row>
    <row r="2540" spans="1:14" s="14" customFormat="1">
      <c r="A2540" s="15"/>
      <c r="B2540" s="68"/>
      <c r="C2540" s="69"/>
      <c r="D2540" s="68"/>
      <c r="E2540" s="68"/>
      <c r="M2540" s="15"/>
      <c r="N2540" s="70"/>
    </row>
    <row r="2541" spans="1:14" s="14" customFormat="1">
      <c r="A2541" s="15"/>
      <c r="B2541" s="68"/>
      <c r="C2541" s="69"/>
      <c r="D2541" s="68"/>
      <c r="E2541" s="68"/>
      <c r="M2541" s="15"/>
      <c r="N2541" s="70"/>
    </row>
    <row r="2542" spans="1:14" s="14" customFormat="1">
      <c r="A2542" s="15"/>
      <c r="B2542" s="68"/>
      <c r="C2542" s="69"/>
      <c r="D2542" s="68"/>
      <c r="E2542" s="68"/>
      <c r="M2542" s="15"/>
      <c r="N2542" s="70"/>
    </row>
    <row r="2543" spans="1:14" s="14" customFormat="1">
      <c r="A2543" s="15"/>
      <c r="B2543" s="68"/>
      <c r="C2543" s="69"/>
      <c r="D2543" s="68"/>
      <c r="E2543" s="68"/>
      <c r="M2543" s="15"/>
      <c r="N2543" s="70"/>
    </row>
    <row r="2544" spans="1:14" s="14" customFormat="1">
      <c r="A2544" s="15"/>
      <c r="B2544" s="68"/>
      <c r="C2544" s="69"/>
      <c r="D2544" s="68"/>
      <c r="E2544" s="68"/>
      <c r="M2544" s="15"/>
      <c r="N2544" s="70"/>
    </row>
    <row r="2545" spans="1:14" s="14" customFormat="1">
      <c r="A2545" s="15"/>
      <c r="B2545" s="68"/>
      <c r="C2545" s="69"/>
      <c r="D2545" s="68"/>
      <c r="E2545" s="68"/>
      <c r="M2545" s="15"/>
      <c r="N2545" s="70"/>
    </row>
    <row r="2546" spans="1:14" s="14" customFormat="1">
      <c r="A2546" s="15"/>
      <c r="B2546" s="68"/>
      <c r="C2546" s="69"/>
      <c r="D2546" s="68"/>
      <c r="E2546" s="68"/>
      <c r="M2546" s="15"/>
      <c r="N2546" s="70"/>
    </row>
    <row r="2547" spans="1:14" s="14" customFormat="1">
      <c r="A2547" s="15"/>
      <c r="B2547" s="68"/>
      <c r="C2547" s="69"/>
      <c r="D2547" s="68"/>
      <c r="E2547" s="68"/>
      <c r="M2547" s="15"/>
      <c r="N2547" s="70"/>
    </row>
    <row r="2548" spans="1:14" s="14" customFormat="1">
      <c r="A2548" s="15"/>
      <c r="B2548" s="68"/>
      <c r="C2548" s="69"/>
      <c r="D2548" s="68"/>
      <c r="E2548" s="68"/>
      <c r="M2548" s="15"/>
      <c r="N2548" s="70"/>
    </row>
    <row r="2549" spans="1:14" s="14" customFormat="1">
      <c r="A2549" s="15"/>
      <c r="B2549" s="68"/>
      <c r="C2549" s="69"/>
      <c r="D2549" s="68"/>
      <c r="E2549" s="68"/>
      <c r="M2549" s="15"/>
      <c r="N2549" s="70"/>
    </row>
    <row r="2550" spans="1:14" s="14" customFormat="1">
      <c r="A2550" s="15"/>
      <c r="B2550" s="68"/>
      <c r="C2550" s="69"/>
      <c r="D2550" s="68"/>
      <c r="E2550" s="68"/>
      <c r="M2550" s="15"/>
      <c r="N2550" s="70"/>
    </row>
    <row r="2551" spans="1:14" s="14" customFormat="1">
      <c r="A2551" s="15"/>
      <c r="B2551" s="68"/>
      <c r="C2551" s="69"/>
      <c r="D2551" s="68"/>
      <c r="E2551" s="68"/>
      <c r="M2551" s="15"/>
      <c r="N2551" s="70"/>
    </row>
    <row r="2552" spans="1:14" s="14" customFormat="1">
      <c r="A2552" s="15"/>
      <c r="B2552" s="68"/>
      <c r="C2552" s="69"/>
      <c r="D2552" s="68"/>
      <c r="E2552" s="68"/>
      <c r="M2552" s="15"/>
      <c r="N2552" s="70"/>
    </row>
    <row r="2553" spans="1:14" s="14" customFormat="1">
      <c r="A2553" s="15"/>
      <c r="B2553" s="68"/>
      <c r="C2553" s="69"/>
      <c r="D2553" s="68"/>
      <c r="E2553" s="68"/>
      <c r="M2553" s="15"/>
      <c r="N2553" s="70"/>
    </row>
    <row r="2554" spans="1:14" s="14" customFormat="1">
      <c r="A2554" s="15"/>
      <c r="B2554" s="68"/>
      <c r="C2554" s="69"/>
      <c r="D2554" s="68"/>
      <c r="E2554" s="68"/>
      <c r="M2554" s="15"/>
      <c r="N2554" s="70"/>
    </row>
    <row r="2555" spans="1:14" s="14" customFormat="1">
      <c r="A2555" s="15"/>
      <c r="B2555" s="68"/>
      <c r="C2555" s="69"/>
      <c r="D2555" s="68"/>
      <c r="E2555" s="68"/>
      <c r="M2555" s="15"/>
      <c r="N2555" s="70"/>
    </row>
    <row r="2556" spans="1:14" s="14" customFormat="1">
      <c r="A2556" s="15"/>
      <c r="B2556" s="68"/>
      <c r="C2556" s="69"/>
      <c r="D2556" s="68"/>
      <c r="E2556" s="68"/>
      <c r="M2556" s="15"/>
      <c r="N2556" s="70"/>
    </row>
    <row r="2557" spans="1:14" s="14" customFormat="1">
      <c r="A2557" s="15"/>
      <c r="B2557" s="68"/>
      <c r="C2557" s="69"/>
      <c r="D2557" s="68"/>
      <c r="E2557" s="68"/>
      <c r="M2557" s="15"/>
      <c r="N2557" s="70"/>
    </row>
    <row r="2558" spans="1:14" s="14" customFormat="1">
      <c r="A2558" s="15"/>
      <c r="B2558" s="68"/>
      <c r="C2558" s="69"/>
      <c r="D2558" s="68"/>
      <c r="E2558" s="68"/>
      <c r="M2558" s="15"/>
      <c r="N2558" s="70"/>
    </row>
    <row r="2559" spans="1:14" s="14" customFormat="1">
      <c r="A2559" s="15"/>
      <c r="B2559" s="68"/>
      <c r="C2559" s="69"/>
      <c r="D2559" s="68"/>
      <c r="E2559" s="68"/>
      <c r="M2559" s="15"/>
      <c r="N2559" s="70"/>
    </row>
    <row r="2560" spans="1:14" s="14" customFormat="1">
      <c r="A2560" s="15"/>
      <c r="B2560" s="68"/>
      <c r="C2560" s="69"/>
      <c r="D2560" s="68"/>
      <c r="E2560" s="68"/>
      <c r="M2560" s="15"/>
      <c r="N2560" s="70"/>
    </row>
    <row r="2561" spans="1:14" s="14" customFormat="1">
      <c r="A2561" s="15"/>
      <c r="B2561" s="68"/>
      <c r="C2561" s="69"/>
      <c r="D2561" s="68"/>
      <c r="E2561" s="68"/>
      <c r="M2561" s="15"/>
      <c r="N2561" s="70"/>
    </row>
    <row r="2562" spans="1:14" s="14" customFormat="1">
      <c r="A2562" s="15"/>
      <c r="B2562" s="68"/>
      <c r="C2562" s="69"/>
      <c r="D2562" s="68"/>
      <c r="E2562" s="68"/>
      <c r="M2562" s="15"/>
      <c r="N2562" s="70"/>
    </row>
    <row r="2563" spans="1:14" s="14" customFormat="1">
      <c r="A2563" s="15"/>
      <c r="B2563" s="68"/>
      <c r="C2563" s="69"/>
      <c r="D2563" s="68"/>
      <c r="E2563" s="68"/>
      <c r="M2563" s="15"/>
      <c r="N2563" s="70"/>
    </row>
    <row r="2564" spans="1:14" s="14" customFormat="1">
      <c r="A2564" s="15"/>
      <c r="B2564" s="68"/>
      <c r="C2564" s="69"/>
      <c r="D2564" s="68"/>
      <c r="E2564" s="68"/>
      <c r="M2564" s="15"/>
      <c r="N2564" s="70"/>
    </row>
    <row r="2565" spans="1:14" s="14" customFormat="1">
      <c r="A2565" s="15"/>
      <c r="B2565" s="68"/>
      <c r="C2565" s="69"/>
      <c r="D2565" s="68"/>
      <c r="E2565" s="68"/>
      <c r="M2565" s="15"/>
      <c r="N2565" s="70"/>
    </row>
    <row r="2566" spans="1:14" s="14" customFormat="1">
      <c r="A2566" s="15"/>
      <c r="B2566" s="68"/>
      <c r="C2566" s="69"/>
      <c r="D2566" s="68"/>
      <c r="E2566" s="68"/>
      <c r="M2566" s="15"/>
      <c r="N2566" s="70"/>
    </row>
    <row r="2567" spans="1:14" s="14" customFormat="1">
      <c r="A2567" s="15"/>
      <c r="B2567" s="68"/>
      <c r="C2567" s="69"/>
      <c r="D2567" s="68"/>
      <c r="E2567" s="68"/>
      <c r="M2567" s="15"/>
      <c r="N2567" s="70"/>
    </row>
    <row r="2568" spans="1:14" s="14" customFormat="1">
      <c r="A2568" s="15"/>
      <c r="B2568" s="68"/>
      <c r="C2568" s="69"/>
      <c r="D2568" s="68"/>
      <c r="E2568" s="68"/>
      <c r="M2568" s="15"/>
      <c r="N2568" s="70"/>
    </row>
    <row r="2569" spans="1:14" s="14" customFormat="1">
      <c r="A2569" s="15"/>
      <c r="B2569" s="68"/>
      <c r="C2569" s="69"/>
      <c r="D2569" s="68"/>
      <c r="E2569" s="68"/>
      <c r="M2569" s="15"/>
      <c r="N2569" s="70"/>
    </row>
    <row r="2570" spans="1:14" s="14" customFormat="1">
      <c r="A2570" s="15"/>
      <c r="B2570" s="68"/>
      <c r="C2570" s="69"/>
      <c r="D2570" s="68"/>
      <c r="E2570" s="68"/>
      <c r="M2570" s="15"/>
      <c r="N2570" s="70"/>
    </row>
    <row r="2571" spans="1:14" s="14" customFormat="1">
      <c r="A2571" s="15"/>
      <c r="B2571" s="68"/>
      <c r="C2571" s="69"/>
      <c r="D2571" s="68"/>
      <c r="E2571" s="68"/>
      <c r="M2571" s="15"/>
      <c r="N2571" s="70"/>
    </row>
    <row r="2572" spans="1:14" s="14" customFormat="1">
      <c r="A2572" s="15"/>
      <c r="B2572" s="68"/>
      <c r="C2572" s="69"/>
      <c r="D2572" s="68"/>
      <c r="E2572" s="68"/>
      <c r="M2572" s="15"/>
      <c r="N2572" s="70"/>
    </row>
    <row r="2573" spans="1:14" s="14" customFormat="1">
      <c r="A2573" s="15"/>
      <c r="B2573" s="68"/>
      <c r="C2573" s="69"/>
      <c r="D2573" s="68"/>
      <c r="E2573" s="68"/>
      <c r="M2573" s="15"/>
      <c r="N2573" s="70"/>
    </row>
    <row r="2574" spans="1:14" s="14" customFormat="1">
      <c r="A2574" s="15"/>
      <c r="B2574" s="68"/>
      <c r="C2574" s="69"/>
      <c r="D2574" s="68"/>
      <c r="E2574" s="68"/>
      <c r="M2574" s="15"/>
      <c r="N2574" s="70"/>
    </row>
    <row r="2575" spans="1:14" s="14" customFormat="1">
      <c r="A2575" s="15"/>
      <c r="B2575" s="68"/>
      <c r="C2575" s="69"/>
      <c r="D2575" s="68"/>
      <c r="E2575" s="68"/>
      <c r="M2575" s="15"/>
      <c r="N2575" s="70"/>
    </row>
    <row r="2576" spans="1:14" s="14" customFormat="1">
      <c r="A2576" s="15"/>
      <c r="B2576" s="68"/>
      <c r="C2576" s="69"/>
      <c r="D2576" s="68"/>
      <c r="E2576" s="68"/>
      <c r="M2576" s="15"/>
      <c r="N2576" s="70"/>
    </row>
    <row r="2577" spans="1:14" s="14" customFormat="1">
      <c r="A2577" s="15"/>
      <c r="B2577" s="68"/>
      <c r="C2577" s="69"/>
      <c r="D2577" s="68"/>
      <c r="E2577" s="68"/>
      <c r="M2577" s="15"/>
      <c r="N2577" s="70"/>
    </row>
    <row r="2578" spans="1:14" s="14" customFormat="1">
      <c r="A2578" s="15"/>
      <c r="B2578" s="68"/>
      <c r="C2578" s="69"/>
      <c r="D2578" s="68"/>
      <c r="E2578" s="68"/>
      <c r="M2578" s="15"/>
      <c r="N2578" s="70"/>
    </row>
    <row r="2579" spans="1:14" s="14" customFormat="1">
      <c r="A2579" s="15"/>
      <c r="B2579" s="68"/>
      <c r="C2579" s="69"/>
      <c r="D2579" s="68"/>
      <c r="E2579" s="68"/>
      <c r="M2579" s="15"/>
      <c r="N2579" s="70"/>
    </row>
    <row r="2580" spans="1:14" s="14" customFormat="1">
      <c r="A2580" s="15"/>
      <c r="B2580" s="68"/>
      <c r="C2580" s="69"/>
      <c r="D2580" s="68"/>
      <c r="E2580" s="68"/>
      <c r="M2580" s="15"/>
      <c r="N2580" s="70"/>
    </row>
    <row r="2581" spans="1:14" s="14" customFormat="1">
      <c r="A2581" s="15"/>
      <c r="B2581" s="68"/>
      <c r="C2581" s="69"/>
      <c r="D2581" s="68"/>
      <c r="E2581" s="68"/>
      <c r="M2581" s="15"/>
      <c r="N2581" s="70"/>
    </row>
    <row r="2582" spans="1:14" s="14" customFormat="1">
      <c r="A2582" s="15"/>
      <c r="B2582" s="68"/>
      <c r="C2582" s="69"/>
      <c r="D2582" s="68"/>
      <c r="E2582" s="68"/>
      <c r="M2582" s="15"/>
      <c r="N2582" s="70"/>
    </row>
    <row r="2583" spans="1:14" s="14" customFormat="1">
      <c r="A2583" s="15"/>
      <c r="B2583" s="68"/>
      <c r="C2583" s="69"/>
      <c r="D2583" s="68"/>
      <c r="E2583" s="68"/>
      <c r="M2583" s="15"/>
      <c r="N2583" s="70"/>
    </row>
    <row r="2584" spans="1:14" s="14" customFormat="1">
      <c r="A2584" s="15"/>
      <c r="B2584" s="68"/>
      <c r="C2584" s="69"/>
      <c r="D2584" s="68"/>
      <c r="E2584" s="68"/>
      <c r="M2584" s="15"/>
      <c r="N2584" s="70"/>
    </row>
    <row r="2585" spans="1:14" s="14" customFormat="1">
      <c r="A2585" s="15"/>
      <c r="B2585" s="68"/>
      <c r="C2585" s="69"/>
      <c r="D2585" s="68"/>
      <c r="E2585" s="68"/>
      <c r="M2585" s="15"/>
      <c r="N2585" s="70"/>
    </row>
    <row r="2586" spans="1:14" s="14" customFormat="1">
      <c r="A2586" s="15"/>
      <c r="B2586" s="68"/>
      <c r="C2586" s="69"/>
      <c r="D2586" s="68"/>
      <c r="E2586" s="68"/>
      <c r="M2586" s="15"/>
      <c r="N2586" s="70"/>
    </row>
    <row r="2587" spans="1:14" s="14" customFormat="1">
      <c r="A2587" s="15"/>
      <c r="B2587" s="68"/>
      <c r="C2587" s="69"/>
      <c r="D2587" s="68"/>
      <c r="E2587" s="68"/>
      <c r="M2587" s="15"/>
      <c r="N2587" s="70"/>
    </row>
    <row r="2588" spans="1:14" s="14" customFormat="1">
      <c r="A2588" s="15"/>
      <c r="B2588" s="68"/>
      <c r="C2588" s="69"/>
      <c r="D2588" s="68"/>
      <c r="E2588" s="68"/>
      <c r="M2588" s="15"/>
      <c r="N2588" s="70"/>
    </row>
    <row r="2589" spans="1:14" s="14" customFormat="1">
      <c r="A2589" s="15"/>
      <c r="B2589" s="68"/>
      <c r="C2589" s="69"/>
      <c r="D2589" s="68"/>
      <c r="E2589" s="68"/>
      <c r="M2589" s="15"/>
      <c r="N2589" s="70"/>
    </row>
    <row r="2590" spans="1:14" s="14" customFormat="1">
      <c r="A2590" s="15"/>
      <c r="B2590" s="68"/>
      <c r="C2590" s="69"/>
      <c r="D2590" s="68"/>
      <c r="E2590" s="68"/>
      <c r="M2590" s="15"/>
      <c r="N2590" s="70"/>
    </row>
    <row r="2591" spans="1:14" s="14" customFormat="1">
      <c r="A2591" s="15"/>
      <c r="B2591" s="68"/>
      <c r="C2591" s="69"/>
      <c r="D2591" s="68"/>
      <c r="E2591" s="68"/>
      <c r="M2591" s="15"/>
      <c r="N2591" s="70"/>
    </row>
    <row r="2592" spans="1:14" s="14" customFormat="1">
      <c r="A2592" s="15"/>
      <c r="B2592" s="68"/>
      <c r="C2592" s="69"/>
      <c r="D2592" s="68"/>
      <c r="E2592" s="68"/>
      <c r="M2592" s="15"/>
      <c r="N2592" s="70"/>
    </row>
    <row r="2593" spans="1:14" s="14" customFormat="1">
      <c r="A2593" s="15"/>
      <c r="B2593" s="68"/>
      <c r="C2593" s="69"/>
      <c r="D2593" s="68"/>
      <c r="E2593" s="68"/>
      <c r="M2593" s="15"/>
      <c r="N2593" s="70"/>
    </row>
    <row r="2594" spans="1:14" s="14" customFormat="1">
      <c r="A2594" s="15"/>
      <c r="B2594" s="68"/>
      <c r="C2594" s="69"/>
      <c r="D2594" s="68"/>
      <c r="E2594" s="68"/>
      <c r="M2594" s="15"/>
      <c r="N2594" s="70"/>
    </row>
    <row r="2595" spans="1:14" s="14" customFormat="1">
      <c r="A2595" s="15"/>
      <c r="B2595" s="68"/>
      <c r="C2595" s="69"/>
      <c r="D2595" s="68"/>
      <c r="E2595" s="68"/>
      <c r="M2595" s="15"/>
      <c r="N2595" s="70"/>
    </row>
    <row r="2596" spans="1:14" s="14" customFormat="1">
      <c r="A2596" s="15"/>
      <c r="B2596" s="68"/>
      <c r="C2596" s="69"/>
      <c r="D2596" s="68"/>
      <c r="E2596" s="68"/>
      <c r="M2596" s="15"/>
      <c r="N2596" s="70"/>
    </row>
    <row r="2597" spans="1:14" s="14" customFormat="1">
      <c r="A2597" s="15"/>
      <c r="B2597" s="68"/>
      <c r="C2597" s="69"/>
      <c r="D2597" s="68"/>
      <c r="E2597" s="68"/>
      <c r="M2597" s="15"/>
      <c r="N2597" s="70"/>
    </row>
    <row r="2598" spans="1:14" s="14" customFormat="1">
      <c r="A2598" s="15"/>
      <c r="B2598" s="68"/>
      <c r="C2598" s="69"/>
      <c r="D2598" s="68"/>
      <c r="E2598" s="68"/>
      <c r="M2598" s="15"/>
      <c r="N2598" s="70"/>
    </row>
    <row r="2599" spans="1:14" s="14" customFormat="1">
      <c r="A2599" s="15"/>
      <c r="B2599" s="68"/>
      <c r="C2599" s="69"/>
      <c r="D2599" s="68"/>
      <c r="E2599" s="68"/>
      <c r="M2599" s="15"/>
      <c r="N2599" s="70"/>
    </row>
    <row r="2600" spans="1:14" s="14" customFormat="1">
      <c r="A2600" s="15"/>
      <c r="B2600" s="68"/>
      <c r="C2600" s="69"/>
      <c r="D2600" s="68"/>
      <c r="E2600" s="68"/>
      <c r="M2600" s="15"/>
      <c r="N2600" s="70"/>
    </row>
    <row r="2601" spans="1:14" s="14" customFormat="1">
      <c r="A2601" s="15"/>
      <c r="B2601" s="68"/>
      <c r="C2601" s="69"/>
      <c r="D2601" s="68"/>
      <c r="E2601" s="68"/>
      <c r="M2601" s="15"/>
      <c r="N2601" s="70"/>
    </row>
    <row r="2602" spans="1:14" s="14" customFormat="1">
      <c r="A2602" s="15"/>
      <c r="B2602" s="68"/>
      <c r="C2602" s="69"/>
      <c r="D2602" s="68"/>
      <c r="E2602" s="68"/>
      <c r="M2602" s="15"/>
      <c r="N2602" s="70"/>
    </row>
    <row r="2603" spans="1:14" s="14" customFormat="1">
      <c r="A2603" s="15"/>
      <c r="B2603" s="68"/>
      <c r="C2603" s="69"/>
      <c r="D2603" s="68"/>
      <c r="E2603" s="68"/>
      <c r="M2603" s="15"/>
      <c r="N2603" s="70"/>
    </row>
    <row r="2604" spans="1:14" s="14" customFormat="1">
      <c r="A2604" s="15"/>
      <c r="B2604" s="68"/>
      <c r="C2604" s="69"/>
      <c r="D2604" s="68"/>
      <c r="E2604" s="68"/>
      <c r="M2604" s="15"/>
      <c r="N2604" s="70"/>
    </row>
    <row r="2605" spans="1:14" s="14" customFormat="1">
      <c r="A2605" s="15"/>
      <c r="B2605" s="68"/>
      <c r="C2605" s="69"/>
      <c r="D2605" s="68"/>
      <c r="E2605" s="68"/>
      <c r="M2605" s="15"/>
      <c r="N2605" s="70"/>
    </row>
    <row r="2606" spans="1:14" s="14" customFormat="1">
      <c r="A2606" s="15"/>
      <c r="B2606" s="68"/>
      <c r="C2606" s="69"/>
      <c r="D2606" s="68"/>
      <c r="E2606" s="68"/>
      <c r="M2606" s="15"/>
      <c r="N2606" s="70"/>
    </row>
    <row r="2607" spans="1:14" s="14" customFormat="1">
      <c r="A2607" s="15"/>
      <c r="B2607" s="68"/>
      <c r="C2607" s="69"/>
      <c r="D2607" s="68"/>
      <c r="E2607" s="68"/>
      <c r="M2607" s="15"/>
      <c r="N2607" s="70"/>
    </row>
    <row r="2608" spans="1:14" s="14" customFormat="1">
      <c r="A2608" s="15"/>
      <c r="B2608" s="68"/>
      <c r="C2608" s="69"/>
      <c r="D2608" s="68"/>
      <c r="E2608" s="68"/>
      <c r="M2608" s="15"/>
      <c r="N2608" s="70"/>
    </row>
    <row r="2609" spans="1:14" s="14" customFormat="1">
      <c r="A2609" s="15"/>
      <c r="B2609" s="68"/>
      <c r="C2609" s="69"/>
      <c r="D2609" s="68"/>
      <c r="E2609" s="68"/>
      <c r="M2609" s="15"/>
      <c r="N2609" s="70"/>
    </row>
    <row r="2610" spans="1:14" s="14" customFormat="1">
      <c r="A2610" s="15"/>
      <c r="B2610" s="68"/>
      <c r="C2610" s="69"/>
      <c r="D2610" s="68"/>
      <c r="E2610" s="68"/>
      <c r="M2610" s="15"/>
      <c r="N2610" s="70"/>
    </row>
    <row r="2611" spans="1:14" s="14" customFormat="1">
      <c r="A2611" s="15"/>
      <c r="B2611" s="68"/>
      <c r="C2611" s="69"/>
      <c r="D2611" s="68"/>
      <c r="E2611" s="68"/>
      <c r="M2611" s="15"/>
      <c r="N2611" s="70"/>
    </row>
    <row r="2612" spans="1:14" s="14" customFormat="1">
      <c r="A2612" s="15"/>
      <c r="B2612" s="68"/>
      <c r="C2612" s="69"/>
      <c r="D2612" s="68"/>
      <c r="E2612" s="68"/>
      <c r="M2612" s="15"/>
      <c r="N2612" s="70"/>
    </row>
    <row r="2613" spans="1:14" s="14" customFormat="1">
      <c r="A2613" s="15"/>
      <c r="B2613" s="68"/>
      <c r="C2613" s="69"/>
      <c r="D2613" s="68"/>
      <c r="E2613" s="68"/>
      <c r="M2613" s="15"/>
      <c r="N2613" s="70"/>
    </row>
    <row r="2614" spans="1:14" s="14" customFormat="1">
      <c r="A2614" s="15"/>
      <c r="B2614" s="68"/>
      <c r="C2614" s="69"/>
      <c r="D2614" s="68"/>
      <c r="E2614" s="68"/>
      <c r="M2614" s="15"/>
      <c r="N2614" s="70"/>
    </row>
    <row r="2615" spans="1:14" s="14" customFormat="1">
      <c r="A2615" s="15"/>
      <c r="B2615" s="68"/>
      <c r="C2615" s="69"/>
      <c r="D2615" s="68"/>
      <c r="E2615" s="68"/>
      <c r="M2615" s="15"/>
      <c r="N2615" s="70"/>
    </row>
    <row r="2616" spans="1:14" s="14" customFormat="1">
      <c r="A2616" s="15"/>
      <c r="B2616" s="68"/>
      <c r="C2616" s="69"/>
      <c r="D2616" s="68"/>
      <c r="E2616" s="68"/>
      <c r="M2616" s="15"/>
      <c r="N2616" s="70"/>
    </row>
    <row r="2617" spans="1:14" s="14" customFormat="1">
      <c r="A2617" s="15"/>
      <c r="B2617" s="68"/>
      <c r="C2617" s="69"/>
      <c r="D2617" s="68"/>
      <c r="E2617" s="68"/>
      <c r="M2617" s="15"/>
      <c r="N2617" s="70"/>
    </row>
    <row r="2618" spans="1:14" s="14" customFormat="1">
      <c r="A2618" s="15"/>
      <c r="B2618" s="68"/>
      <c r="C2618" s="69"/>
      <c r="D2618" s="68"/>
      <c r="E2618" s="68"/>
      <c r="M2618" s="15"/>
      <c r="N2618" s="70"/>
    </row>
    <row r="2619" spans="1:14" s="14" customFormat="1">
      <c r="A2619" s="15"/>
      <c r="B2619" s="68"/>
      <c r="C2619" s="69"/>
      <c r="D2619" s="68"/>
      <c r="E2619" s="68"/>
      <c r="M2619" s="15"/>
      <c r="N2619" s="70"/>
    </row>
    <row r="2620" spans="1:14" s="14" customFormat="1">
      <c r="A2620" s="15"/>
      <c r="B2620" s="68"/>
      <c r="C2620" s="69"/>
      <c r="D2620" s="68"/>
      <c r="E2620" s="68"/>
      <c r="M2620" s="15"/>
      <c r="N2620" s="70"/>
    </row>
    <row r="2621" spans="1:14" s="14" customFormat="1">
      <c r="A2621" s="15"/>
      <c r="B2621" s="68"/>
      <c r="C2621" s="69"/>
      <c r="D2621" s="68"/>
      <c r="E2621" s="68"/>
      <c r="M2621" s="15"/>
      <c r="N2621" s="70"/>
    </row>
    <row r="2622" spans="1:14" s="14" customFormat="1">
      <c r="A2622" s="15"/>
      <c r="B2622" s="68"/>
      <c r="C2622" s="69"/>
      <c r="D2622" s="68"/>
      <c r="E2622" s="68"/>
      <c r="M2622" s="15"/>
      <c r="N2622" s="70"/>
    </row>
    <row r="2623" spans="1:14" s="14" customFormat="1">
      <c r="A2623" s="15"/>
      <c r="B2623" s="68"/>
      <c r="C2623" s="69"/>
      <c r="D2623" s="68"/>
      <c r="E2623" s="68"/>
      <c r="M2623" s="15"/>
      <c r="N2623" s="70"/>
    </row>
    <row r="2624" spans="1:14" s="14" customFormat="1">
      <c r="A2624" s="15"/>
      <c r="B2624" s="68"/>
      <c r="C2624" s="69"/>
      <c r="D2624" s="68"/>
      <c r="E2624" s="68"/>
      <c r="M2624" s="15"/>
      <c r="N2624" s="70"/>
    </row>
    <row r="2625" spans="1:14" s="14" customFormat="1">
      <c r="A2625" s="15"/>
      <c r="B2625" s="68"/>
      <c r="C2625" s="69"/>
      <c r="D2625" s="68"/>
      <c r="E2625" s="68"/>
      <c r="M2625" s="15"/>
      <c r="N2625" s="70"/>
    </row>
    <row r="2626" spans="1:14" s="14" customFormat="1">
      <c r="A2626" s="15"/>
      <c r="B2626" s="68"/>
      <c r="C2626" s="69"/>
      <c r="D2626" s="68"/>
      <c r="E2626" s="68"/>
      <c r="M2626" s="15"/>
      <c r="N2626" s="70"/>
    </row>
    <row r="2627" spans="1:14" s="14" customFormat="1">
      <c r="A2627" s="15"/>
      <c r="B2627" s="68"/>
      <c r="C2627" s="69"/>
      <c r="D2627" s="68"/>
      <c r="E2627" s="68"/>
      <c r="M2627" s="15"/>
      <c r="N2627" s="70"/>
    </row>
    <row r="2628" spans="1:14" s="14" customFormat="1">
      <c r="A2628" s="15"/>
      <c r="B2628" s="68"/>
      <c r="C2628" s="69"/>
      <c r="D2628" s="68"/>
      <c r="E2628" s="68"/>
      <c r="M2628" s="15"/>
      <c r="N2628" s="70"/>
    </row>
    <row r="2629" spans="1:14" s="14" customFormat="1">
      <c r="A2629" s="15"/>
      <c r="B2629" s="68"/>
      <c r="C2629" s="69"/>
      <c r="D2629" s="68"/>
      <c r="E2629" s="68"/>
      <c r="M2629" s="15"/>
      <c r="N2629" s="70"/>
    </row>
    <row r="2630" spans="1:14" s="14" customFormat="1">
      <c r="A2630" s="15"/>
      <c r="B2630" s="68"/>
      <c r="C2630" s="69"/>
      <c r="D2630" s="68"/>
      <c r="E2630" s="68"/>
      <c r="M2630" s="15"/>
      <c r="N2630" s="70"/>
    </row>
    <row r="2631" spans="1:14" s="14" customFormat="1">
      <c r="A2631" s="15"/>
      <c r="B2631" s="68"/>
      <c r="C2631" s="69"/>
      <c r="D2631" s="68"/>
      <c r="E2631" s="68"/>
      <c r="M2631" s="15"/>
      <c r="N2631" s="70"/>
    </row>
    <row r="2632" spans="1:14" s="14" customFormat="1">
      <c r="A2632" s="15"/>
      <c r="B2632" s="68"/>
      <c r="C2632" s="69"/>
      <c r="D2632" s="68"/>
      <c r="E2632" s="68"/>
      <c r="M2632" s="15"/>
      <c r="N2632" s="70"/>
    </row>
    <row r="2633" spans="1:14" s="14" customFormat="1">
      <c r="A2633" s="15"/>
      <c r="B2633" s="68"/>
      <c r="C2633" s="69"/>
      <c r="D2633" s="68"/>
      <c r="E2633" s="68"/>
      <c r="M2633" s="15"/>
      <c r="N2633" s="70"/>
    </row>
    <row r="2634" spans="1:14" s="14" customFormat="1">
      <c r="A2634" s="15"/>
      <c r="B2634" s="68"/>
      <c r="C2634" s="69"/>
      <c r="D2634" s="68"/>
      <c r="E2634" s="68"/>
      <c r="M2634" s="15"/>
      <c r="N2634" s="70"/>
    </row>
    <row r="2635" spans="1:14" s="14" customFormat="1">
      <c r="A2635" s="15"/>
      <c r="B2635" s="68"/>
      <c r="C2635" s="69"/>
      <c r="D2635" s="68"/>
      <c r="E2635" s="68"/>
      <c r="M2635" s="15"/>
      <c r="N2635" s="70"/>
    </row>
    <row r="2636" spans="1:14" s="14" customFormat="1">
      <c r="A2636" s="15"/>
      <c r="B2636" s="68"/>
      <c r="C2636" s="69"/>
      <c r="D2636" s="68"/>
      <c r="E2636" s="68"/>
      <c r="M2636" s="15"/>
      <c r="N2636" s="70"/>
    </row>
    <row r="2637" spans="1:14" s="14" customFormat="1">
      <c r="A2637" s="15"/>
      <c r="B2637" s="68"/>
      <c r="C2637" s="69"/>
      <c r="D2637" s="68"/>
      <c r="E2637" s="68"/>
      <c r="M2637" s="15"/>
      <c r="N2637" s="70"/>
    </row>
    <row r="2638" spans="1:14" s="14" customFormat="1">
      <c r="A2638" s="15"/>
      <c r="B2638" s="68"/>
      <c r="C2638" s="69"/>
      <c r="D2638" s="68"/>
      <c r="E2638" s="68"/>
      <c r="M2638" s="15"/>
      <c r="N2638" s="70"/>
    </row>
    <row r="2639" spans="1:14" s="14" customFormat="1">
      <c r="A2639" s="15"/>
      <c r="B2639" s="68"/>
      <c r="C2639" s="69"/>
      <c r="D2639" s="68"/>
      <c r="E2639" s="68"/>
      <c r="M2639" s="15"/>
      <c r="N2639" s="70"/>
    </row>
    <row r="2640" spans="1:14" s="14" customFormat="1">
      <c r="A2640" s="15"/>
      <c r="B2640" s="68"/>
      <c r="C2640" s="69"/>
      <c r="D2640" s="68"/>
      <c r="E2640" s="68"/>
      <c r="M2640" s="15"/>
      <c r="N2640" s="70"/>
    </row>
    <row r="2641" spans="1:14" s="14" customFormat="1">
      <c r="A2641" s="15"/>
      <c r="B2641" s="68"/>
      <c r="C2641" s="69"/>
      <c r="D2641" s="68"/>
      <c r="E2641" s="68"/>
      <c r="M2641" s="15"/>
      <c r="N2641" s="70"/>
    </row>
    <row r="2642" spans="1:14" s="14" customFormat="1">
      <c r="A2642" s="15"/>
      <c r="B2642" s="68"/>
      <c r="C2642" s="69"/>
      <c r="D2642" s="68"/>
      <c r="E2642" s="68"/>
      <c r="M2642" s="15"/>
      <c r="N2642" s="70"/>
    </row>
    <row r="2643" spans="1:14" s="14" customFormat="1">
      <c r="A2643" s="15"/>
      <c r="B2643" s="68"/>
      <c r="C2643" s="69"/>
      <c r="D2643" s="68"/>
      <c r="E2643" s="68"/>
      <c r="M2643" s="15"/>
      <c r="N2643" s="70"/>
    </row>
    <row r="2644" spans="1:14" s="14" customFormat="1">
      <c r="A2644" s="15"/>
      <c r="B2644" s="68"/>
      <c r="C2644" s="69"/>
      <c r="D2644" s="68"/>
      <c r="E2644" s="68"/>
      <c r="M2644" s="15"/>
      <c r="N2644" s="70"/>
    </row>
    <row r="2645" spans="1:14" s="14" customFormat="1">
      <c r="A2645" s="15"/>
      <c r="B2645" s="68"/>
      <c r="C2645" s="69"/>
      <c r="D2645" s="68"/>
      <c r="E2645" s="68"/>
      <c r="M2645" s="15"/>
      <c r="N2645" s="70"/>
    </row>
    <row r="2646" spans="1:14" s="14" customFormat="1">
      <c r="A2646" s="15"/>
      <c r="B2646" s="68"/>
      <c r="C2646" s="69"/>
      <c r="D2646" s="68"/>
      <c r="E2646" s="68"/>
      <c r="M2646" s="15"/>
      <c r="N2646" s="70"/>
    </row>
    <row r="2647" spans="1:14" s="14" customFormat="1">
      <c r="A2647" s="15"/>
      <c r="B2647" s="68"/>
      <c r="C2647" s="69"/>
      <c r="D2647" s="68"/>
      <c r="E2647" s="68"/>
      <c r="M2647" s="15"/>
      <c r="N2647" s="70"/>
    </row>
    <row r="2648" spans="1:14" s="14" customFormat="1">
      <c r="A2648" s="15"/>
      <c r="B2648" s="68"/>
      <c r="C2648" s="69"/>
      <c r="D2648" s="68"/>
      <c r="E2648" s="68"/>
      <c r="M2648" s="15"/>
      <c r="N2648" s="70"/>
    </row>
    <row r="2649" spans="1:14" s="14" customFormat="1">
      <c r="A2649" s="15"/>
      <c r="B2649" s="68"/>
      <c r="C2649" s="69"/>
      <c r="D2649" s="68"/>
      <c r="E2649" s="68"/>
      <c r="M2649" s="15"/>
      <c r="N2649" s="70"/>
    </row>
    <row r="2650" spans="1:14" s="14" customFormat="1">
      <c r="A2650" s="15"/>
      <c r="B2650" s="68"/>
      <c r="C2650" s="69"/>
      <c r="D2650" s="68"/>
      <c r="E2650" s="68"/>
      <c r="M2650" s="15"/>
      <c r="N2650" s="70"/>
    </row>
    <row r="2651" spans="1:14" s="14" customFormat="1">
      <c r="A2651" s="15"/>
      <c r="B2651" s="68"/>
      <c r="C2651" s="69"/>
      <c r="D2651" s="68"/>
      <c r="E2651" s="68"/>
      <c r="M2651" s="15"/>
      <c r="N2651" s="70"/>
    </row>
    <row r="2652" spans="1:14" s="14" customFormat="1">
      <c r="A2652" s="15"/>
      <c r="B2652" s="68"/>
      <c r="C2652" s="69"/>
      <c r="D2652" s="68"/>
      <c r="E2652" s="68"/>
      <c r="M2652" s="15"/>
      <c r="N2652" s="70"/>
    </row>
    <row r="2653" spans="1:14" s="14" customFormat="1">
      <c r="A2653" s="15"/>
      <c r="B2653" s="68"/>
      <c r="C2653" s="69"/>
      <c r="D2653" s="68"/>
      <c r="E2653" s="68"/>
      <c r="M2653" s="15"/>
      <c r="N2653" s="70"/>
    </row>
    <row r="2654" spans="1:14" s="14" customFormat="1">
      <c r="A2654" s="15"/>
      <c r="B2654" s="68"/>
      <c r="C2654" s="69"/>
      <c r="D2654" s="68"/>
      <c r="E2654" s="68"/>
      <c r="M2654" s="15"/>
      <c r="N2654" s="70"/>
    </row>
    <row r="2655" spans="1:14" s="14" customFormat="1">
      <c r="A2655" s="15"/>
      <c r="B2655" s="68"/>
      <c r="C2655" s="69"/>
      <c r="D2655" s="68"/>
      <c r="E2655" s="68"/>
      <c r="M2655" s="15"/>
      <c r="N2655" s="70"/>
    </row>
    <row r="2656" spans="1:14" s="14" customFormat="1">
      <c r="A2656" s="15"/>
      <c r="B2656" s="68"/>
      <c r="C2656" s="69"/>
      <c r="D2656" s="68"/>
      <c r="E2656" s="68"/>
      <c r="M2656" s="15"/>
      <c r="N2656" s="70"/>
    </row>
    <row r="2657" spans="1:14" s="14" customFormat="1">
      <c r="A2657" s="15"/>
      <c r="B2657" s="68"/>
      <c r="C2657" s="69"/>
      <c r="D2657" s="68"/>
      <c r="E2657" s="68"/>
      <c r="M2657" s="15"/>
      <c r="N2657" s="70"/>
    </row>
    <row r="2658" spans="1:14" s="14" customFormat="1">
      <c r="A2658" s="15"/>
      <c r="B2658" s="68"/>
      <c r="C2658" s="69"/>
      <c r="D2658" s="68"/>
      <c r="E2658" s="68"/>
      <c r="M2658" s="15"/>
      <c r="N2658" s="70"/>
    </row>
    <row r="2659" spans="1:14" s="14" customFormat="1">
      <c r="A2659" s="15"/>
      <c r="B2659" s="68"/>
      <c r="C2659" s="69"/>
      <c r="D2659" s="68"/>
      <c r="E2659" s="68"/>
      <c r="M2659" s="15"/>
      <c r="N2659" s="70"/>
    </row>
    <row r="2660" spans="1:14" s="14" customFormat="1">
      <c r="A2660" s="15"/>
      <c r="B2660" s="68"/>
      <c r="C2660" s="69"/>
      <c r="D2660" s="68"/>
      <c r="E2660" s="68"/>
      <c r="M2660" s="15"/>
      <c r="N2660" s="70"/>
    </row>
    <row r="2661" spans="1:14" s="14" customFormat="1">
      <c r="A2661" s="15"/>
      <c r="B2661" s="68"/>
      <c r="C2661" s="69"/>
      <c r="D2661" s="68"/>
      <c r="E2661" s="68"/>
      <c r="M2661" s="15"/>
      <c r="N2661" s="70"/>
    </row>
    <row r="2662" spans="1:14" s="14" customFormat="1">
      <c r="A2662" s="15"/>
      <c r="B2662" s="68"/>
      <c r="C2662" s="69"/>
      <c r="D2662" s="68"/>
      <c r="E2662" s="68"/>
      <c r="M2662" s="15"/>
      <c r="N2662" s="70"/>
    </row>
    <row r="2663" spans="1:14" s="14" customFormat="1">
      <c r="A2663" s="15"/>
      <c r="B2663" s="68"/>
      <c r="C2663" s="69"/>
      <c r="D2663" s="68"/>
      <c r="E2663" s="68"/>
      <c r="M2663" s="15"/>
      <c r="N2663" s="70"/>
    </row>
    <row r="2664" spans="1:14" s="14" customFormat="1">
      <c r="A2664" s="15"/>
      <c r="B2664" s="68"/>
      <c r="C2664" s="69"/>
      <c r="D2664" s="68"/>
      <c r="E2664" s="68"/>
      <c r="M2664" s="15"/>
      <c r="N2664" s="70"/>
    </row>
    <row r="2665" spans="1:14" s="14" customFormat="1">
      <c r="A2665" s="15"/>
      <c r="B2665" s="68"/>
      <c r="C2665" s="69"/>
      <c r="D2665" s="68"/>
      <c r="E2665" s="68"/>
      <c r="M2665" s="15"/>
      <c r="N2665" s="70"/>
    </row>
    <row r="2666" spans="1:14" s="14" customFormat="1">
      <c r="A2666" s="15"/>
      <c r="B2666" s="68"/>
      <c r="C2666" s="69"/>
      <c r="D2666" s="68"/>
      <c r="E2666" s="68"/>
      <c r="M2666" s="15"/>
      <c r="N2666" s="70"/>
    </row>
    <row r="2667" spans="1:14" s="14" customFormat="1">
      <c r="A2667" s="15"/>
      <c r="B2667" s="68"/>
      <c r="C2667" s="69"/>
      <c r="D2667" s="68"/>
      <c r="E2667" s="68"/>
      <c r="M2667" s="15"/>
      <c r="N2667" s="70"/>
    </row>
    <row r="2668" spans="1:14" s="14" customFormat="1">
      <c r="A2668" s="15"/>
      <c r="B2668" s="68"/>
      <c r="C2668" s="69"/>
      <c r="D2668" s="68"/>
      <c r="E2668" s="68"/>
      <c r="M2668" s="15"/>
      <c r="N2668" s="70"/>
    </row>
    <row r="2669" spans="1:14" s="14" customFormat="1">
      <c r="A2669" s="15"/>
      <c r="B2669" s="68"/>
      <c r="C2669" s="69"/>
      <c r="D2669" s="68"/>
      <c r="E2669" s="68"/>
      <c r="M2669" s="15"/>
      <c r="N2669" s="70"/>
    </row>
    <row r="2670" spans="1:14" s="14" customFormat="1">
      <c r="A2670" s="15"/>
      <c r="B2670" s="68"/>
      <c r="C2670" s="69"/>
      <c r="D2670" s="68"/>
      <c r="E2670" s="68"/>
      <c r="M2670" s="15"/>
      <c r="N2670" s="70"/>
    </row>
    <row r="2671" spans="1:14" s="14" customFormat="1">
      <c r="A2671" s="15"/>
      <c r="B2671" s="68"/>
      <c r="C2671" s="69"/>
      <c r="D2671" s="68"/>
      <c r="E2671" s="68"/>
      <c r="M2671" s="15"/>
      <c r="N2671" s="70"/>
    </row>
    <row r="2672" spans="1:14" s="14" customFormat="1">
      <c r="A2672" s="15"/>
      <c r="B2672" s="68"/>
      <c r="C2672" s="69"/>
      <c r="D2672" s="68"/>
      <c r="E2672" s="68"/>
      <c r="M2672" s="15"/>
      <c r="N2672" s="70"/>
    </row>
    <row r="2673" spans="1:14" s="14" customFormat="1">
      <c r="A2673" s="15"/>
      <c r="B2673" s="68"/>
      <c r="C2673" s="69"/>
      <c r="D2673" s="68"/>
      <c r="E2673" s="68"/>
      <c r="M2673" s="15"/>
      <c r="N2673" s="70"/>
    </row>
    <row r="2674" spans="1:14" s="14" customFormat="1">
      <c r="A2674" s="15"/>
      <c r="B2674" s="68"/>
      <c r="C2674" s="69"/>
      <c r="D2674" s="68"/>
      <c r="E2674" s="68"/>
      <c r="M2674" s="15"/>
      <c r="N2674" s="70"/>
    </row>
    <row r="2675" spans="1:14" s="14" customFormat="1">
      <c r="A2675" s="15"/>
      <c r="B2675" s="68"/>
      <c r="C2675" s="69"/>
      <c r="D2675" s="68"/>
      <c r="E2675" s="68"/>
      <c r="M2675" s="15"/>
      <c r="N2675" s="70"/>
    </row>
    <row r="2676" spans="1:14" s="14" customFormat="1">
      <c r="A2676" s="15"/>
      <c r="B2676" s="68"/>
      <c r="C2676" s="69"/>
      <c r="D2676" s="68"/>
      <c r="E2676" s="68"/>
      <c r="M2676" s="15"/>
      <c r="N2676" s="70"/>
    </row>
    <row r="2677" spans="1:14" s="14" customFormat="1">
      <c r="A2677" s="15"/>
      <c r="B2677" s="68"/>
      <c r="C2677" s="69"/>
      <c r="D2677" s="68"/>
      <c r="E2677" s="68"/>
      <c r="M2677" s="15"/>
      <c r="N2677" s="70"/>
    </row>
    <row r="2678" spans="1:14" s="14" customFormat="1">
      <c r="A2678" s="15"/>
      <c r="B2678" s="68"/>
      <c r="C2678" s="69"/>
      <c r="D2678" s="68"/>
      <c r="E2678" s="68"/>
      <c r="M2678" s="15"/>
      <c r="N2678" s="70"/>
    </row>
    <row r="2679" spans="1:14" s="14" customFormat="1">
      <c r="A2679" s="15"/>
      <c r="B2679" s="68"/>
      <c r="C2679" s="69"/>
      <c r="D2679" s="68"/>
      <c r="E2679" s="68"/>
      <c r="M2679" s="15"/>
      <c r="N2679" s="70"/>
    </row>
    <row r="2680" spans="1:14" s="14" customFormat="1">
      <c r="A2680" s="15"/>
      <c r="B2680" s="68"/>
      <c r="C2680" s="69"/>
      <c r="D2680" s="68"/>
      <c r="E2680" s="68"/>
      <c r="M2680" s="15"/>
      <c r="N2680" s="70"/>
    </row>
    <row r="2681" spans="1:14" s="14" customFormat="1">
      <c r="A2681" s="15"/>
      <c r="B2681" s="68"/>
      <c r="C2681" s="69"/>
      <c r="D2681" s="68"/>
      <c r="E2681" s="68"/>
      <c r="M2681" s="15"/>
      <c r="N2681" s="70"/>
    </row>
    <row r="2682" spans="1:14" s="14" customFormat="1">
      <c r="A2682" s="15"/>
      <c r="B2682" s="68"/>
      <c r="C2682" s="69"/>
      <c r="D2682" s="68"/>
      <c r="E2682" s="68"/>
      <c r="M2682" s="15"/>
      <c r="N2682" s="70"/>
    </row>
    <row r="2683" spans="1:14" s="14" customFormat="1">
      <c r="A2683" s="15"/>
      <c r="B2683" s="68"/>
      <c r="C2683" s="69"/>
      <c r="D2683" s="68"/>
      <c r="E2683" s="68"/>
      <c r="M2683" s="15"/>
      <c r="N2683" s="70"/>
    </row>
    <row r="2684" spans="1:14" s="14" customFormat="1">
      <c r="A2684" s="15"/>
      <c r="B2684" s="68"/>
      <c r="C2684" s="69"/>
      <c r="D2684" s="68"/>
      <c r="E2684" s="68"/>
      <c r="M2684" s="15"/>
      <c r="N2684" s="70"/>
    </row>
    <row r="2685" spans="1:14" s="14" customFormat="1">
      <c r="A2685" s="15"/>
      <c r="B2685" s="68"/>
      <c r="C2685" s="69"/>
      <c r="D2685" s="68"/>
      <c r="E2685" s="68"/>
      <c r="M2685" s="15"/>
      <c r="N2685" s="70"/>
    </row>
    <row r="2686" spans="1:14" s="14" customFormat="1">
      <c r="A2686" s="15"/>
      <c r="B2686" s="68"/>
      <c r="C2686" s="69"/>
      <c r="D2686" s="68"/>
      <c r="E2686" s="68"/>
      <c r="M2686" s="15"/>
      <c r="N2686" s="70"/>
    </row>
    <row r="2687" spans="1:14" s="14" customFormat="1">
      <c r="A2687" s="15"/>
      <c r="B2687" s="68"/>
      <c r="C2687" s="69"/>
      <c r="D2687" s="68"/>
      <c r="E2687" s="68"/>
      <c r="M2687" s="15"/>
      <c r="N2687" s="70"/>
    </row>
    <row r="2688" spans="1:14" s="14" customFormat="1">
      <c r="A2688" s="15"/>
      <c r="B2688" s="68"/>
      <c r="C2688" s="69"/>
      <c r="D2688" s="68"/>
      <c r="E2688" s="68"/>
      <c r="M2688" s="15"/>
      <c r="N2688" s="70"/>
    </row>
    <row r="2689" spans="1:14" s="14" customFormat="1">
      <c r="A2689" s="15"/>
      <c r="B2689" s="68"/>
      <c r="C2689" s="69"/>
      <c r="D2689" s="68"/>
      <c r="E2689" s="68"/>
      <c r="M2689" s="15"/>
      <c r="N2689" s="70"/>
    </row>
    <row r="2690" spans="1:14" s="14" customFormat="1">
      <c r="A2690" s="15"/>
      <c r="B2690" s="68"/>
      <c r="C2690" s="69"/>
      <c r="D2690" s="68"/>
      <c r="E2690" s="68"/>
      <c r="M2690" s="15"/>
      <c r="N2690" s="70"/>
    </row>
    <row r="2691" spans="1:14" s="14" customFormat="1">
      <c r="A2691" s="15"/>
      <c r="B2691" s="68"/>
      <c r="C2691" s="69"/>
      <c r="D2691" s="68"/>
      <c r="E2691" s="68"/>
      <c r="M2691" s="15"/>
      <c r="N2691" s="70"/>
    </row>
    <row r="2692" spans="1:14" s="14" customFormat="1">
      <c r="A2692" s="15"/>
      <c r="B2692" s="68"/>
      <c r="C2692" s="69"/>
      <c r="D2692" s="68"/>
      <c r="E2692" s="68"/>
      <c r="M2692" s="15"/>
      <c r="N2692" s="70"/>
    </row>
    <row r="2693" spans="1:14" s="14" customFormat="1">
      <c r="A2693" s="15"/>
      <c r="B2693" s="68"/>
      <c r="C2693" s="69"/>
      <c r="D2693" s="68"/>
      <c r="E2693" s="68"/>
      <c r="M2693" s="15"/>
      <c r="N2693" s="70"/>
    </row>
    <row r="2694" spans="1:14" s="14" customFormat="1">
      <c r="A2694" s="15"/>
      <c r="B2694" s="68"/>
      <c r="C2694" s="69"/>
      <c r="D2694" s="68"/>
      <c r="E2694" s="68"/>
      <c r="M2694" s="15"/>
      <c r="N2694" s="70"/>
    </row>
    <row r="2695" spans="1:14" s="14" customFormat="1">
      <c r="A2695" s="15"/>
      <c r="B2695" s="68"/>
      <c r="C2695" s="69"/>
      <c r="D2695" s="68"/>
      <c r="E2695" s="68"/>
      <c r="M2695" s="15"/>
      <c r="N2695" s="70"/>
    </row>
    <row r="2696" spans="1:14" s="14" customFormat="1">
      <c r="A2696" s="15"/>
      <c r="B2696" s="68"/>
      <c r="C2696" s="69"/>
      <c r="D2696" s="68"/>
      <c r="E2696" s="68"/>
      <c r="M2696" s="15"/>
      <c r="N2696" s="70"/>
    </row>
    <row r="2697" spans="1:14" s="14" customFormat="1">
      <c r="A2697" s="15"/>
      <c r="B2697" s="68"/>
      <c r="C2697" s="69"/>
      <c r="D2697" s="68"/>
      <c r="E2697" s="68"/>
      <c r="M2697" s="15"/>
      <c r="N2697" s="70"/>
    </row>
    <row r="2698" spans="1:14" s="14" customFormat="1">
      <c r="A2698" s="15"/>
      <c r="B2698" s="68"/>
      <c r="C2698" s="69"/>
      <c r="D2698" s="68"/>
      <c r="E2698" s="68"/>
      <c r="M2698" s="15"/>
      <c r="N2698" s="70"/>
    </row>
    <row r="2699" spans="1:14" s="14" customFormat="1">
      <c r="A2699" s="15"/>
      <c r="B2699" s="68"/>
      <c r="C2699" s="69"/>
      <c r="D2699" s="68"/>
      <c r="E2699" s="68"/>
      <c r="M2699" s="15"/>
      <c r="N2699" s="70"/>
    </row>
    <row r="2700" spans="1:14" s="14" customFormat="1">
      <c r="A2700" s="15"/>
      <c r="B2700" s="68"/>
      <c r="C2700" s="69"/>
      <c r="D2700" s="68"/>
      <c r="E2700" s="68"/>
      <c r="M2700" s="15"/>
      <c r="N2700" s="70"/>
    </row>
    <row r="2701" spans="1:14" s="14" customFormat="1">
      <c r="A2701" s="15"/>
      <c r="B2701" s="68"/>
      <c r="C2701" s="69"/>
      <c r="D2701" s="68"/>
      <c r="E2701" s="68"/>
      <c r="M2701" s="15"/>
      <c r="N2701" s="70"/>
    </row>
    <row r="2702" spans="1:14" s="14" customFormat="1">
      <c r="A2702" s="15"/>
      <c r="B2702" s="68"/>
      <c r="C2702" s="69"/>
      <c r="D2702" s="68"/>
      <c r="E2702" s="68"/>
      <c r="M2702" s="15"/>
      <c r="N2702" s="70"/>
    </row>
    <row r="2703" spans="1:14" s="14" customFormat="1">
      <c r="A2703" s="15"/>
      <c r="B2703" s="68"/>
      <c r="C2703" s="69"/>
      <c r="D2703" s="68"/>
      <c r="E2703" s="68"/>
      <c r="M2703" s="15"/>
      <c r="N2703" s="70"/>
    </row>
    <row r="2704" spans="1:14" s="14" customFormat="1">
      <c r="A2704" s="15"/>
      <c r="B2704" s="68"/>
      <c r="C2704" s="69"/>
      <c r="D2704" s="68"/>
      <c r="E2704" s="68"/>
      <c r="M2704" s="15"/>
      <c r="N2704" s="70"/>
    </row>
    <row r="2705" spans="1:14" s="14" customFormat="1">
      <c r="A2705" s="15"/>
      <c r="B2705" s="68"/>
      <c r="C2705" s="69"/>
      <c r="D2705" s="68"/>
      <c r="E2705" s="68"/>
      <c r="M2705" s="15"/>
      <c r="N2705" s="70"/>
    </row>
    <row r="2706" spans="1:14" s="14" customFormat="1">
      <c r="A2706" s="15"/>
      <c r="B2706" s="68"/>
      <c r="C2706" s="69"/>
      <c r="D2706" s="68"/>
      <c r="E2706" s="68"/>
      <c r="M2706" s="15"/>
      <c r="N2706" s="70"/>
    </row>
    <row r="2707" spans="1:14" s="14" customFormat="1">
      <c r="A2707" s="15"/>
      <c r="B2707" s="68"/>
      <c r="C2707" s="69"/>
      <c r="D2707" s="68"/>
      <c r="E2707" s="68"/>
      <c r="M2707" s="15"/>
      <c r="N2707" s="70"/>
    </row>
    <row r="2708" spans="1:14" s="14" customFormat="1">
      <c r="A2708" s="15"/>
      <c r="B2708" s="68"/>
      <c r="C2708" s="69"/>
      <c r="D2708" s="68"/>
      <c r="E2708" s="68"/>
      <c r="M2708" s="15"/>
      <c r="N2708" s="70"/>
    </row>
    <row r="2709" spans="1:14" s="14" customFormat="1">
      <c r="A2709" s="15"/>
      <c r="B2709" s="68"/>
      <c r="C2709" s="69"/>
      <c r="D2709" s="68"/>
      <c r="E2709" s="68"/>
      <c r="M2709" s="15"/>
      <c r="N2709" s="70"/>
    </row>
    <row r="2710" spans="1:14" s="14" customFormat="1">
      <c r="A2710" s="15"/>
      <c r="B2710" s="68"/>
      <c r="C2710" s="69"/>
      <c r="D2710" s="68"/>
      <c r="E2710" s="68"/>
      <c r="M2710" s="15"/>
      <c r="N2710" s="70"/>
    </row>
    <row r="2711" spans="1:14" s="14" customFormat="1">
      <c r="A2711" s="15"/>
      <c r="B2711" s="68"/>
      <c r="C2711" s="69"/>
      <c r="D2711" s="68"/>
      <c r="E2711" s="68"/>
      <c r="M2711" s="15"/>
      <c r="N2711" s="70"/>
    </row>
    <row r="2712" spans="1:14" s="14" customFormat="1">
      <c r="A2712" s="15"/>
      <c r="B2712" s="68"/>
      <c r="C2712" s="69"/>
      <c r="D2712" s="68"/>
      <c r="E2712" s="68"/>
      <c r="M2712" s="15"/>
      <c r="N2712" s="70"/>
    </row>
    <row r="2713" spans="1:14" s="14" customFormat="1">
      <c r="A2713" s="15"/>
      <c r="B2713" s="68"/>
      <c r="C2713" s="69"/>
      <c r="D2713" s="68"/>
      <c r="E2713" s="68"/>
      <c r="M2713" s="15"/>
      <c r="N2713" s="70"/>
    </row>
    <row r="2714" spans="1:14" s="14" customFormat="1">
      <c r="A2714" s="15"/>
      <c r="B2714" s="68"/>
      <c r="C2714" s="69"/>
      <c r="D2714" s="68"/>
      <c r="E2714" s="68"/>
      <c r="M2714" s="15"/>
      <c r="N2714" s="70"/>
    </row>
    <row r="2715" spans="1:14" s="14" customFormat="1">
      <c r="A2715" s="15"/>
      <c r="B2715" s="68"/>
      <c r="C2715" s="69"/>
      <c r="D2715" s="68"/>
      <c r="E2715" s="68"/>
      <c r="M2715" s="15"/>
      <c r="N2715" s="70"/>
    </row>
    <row r="2716" spans="1:14" s="14" customFormat="1">
      <c r="A2716" s="15"/>
      <c r="B2716" s="68"/>
      <c r="C2716" s="69"/>
      <c r="D2716" s="68"/>
      <c r="E2716" s="68"/>
      <c r="M2716" s="15"/>
      <c r="N2716" s="70"/>
    </row>
    <row r="2717" spans="1:14" s="14" customFormat="1">
      <c r="A2717" s="15"/>
      <c r="B2717" s="68"/>
      <c r="C2717" s="69"/>
      <c r="D2717" s="68"/>
      <c r="E2717" s="68"/>
      <c r="M2717" s="15"/>
      <c r="N2717" s="70"/>
    </row>
    <row r="2718" spans="1:14" s="14" customFormat="1">
      <c r="A2718" s="15"/>
      <c r="B2718" s="68"/>
      <c r="C2718" s="69"/>
      <c r="D2718" s="68"/>
      <c r="E2718" s="68"/>
      <c r="M2718" s="15"/>
      <c r="N2718" s="70"/>
    </row>
    <row r="2719" spans="1:14" s="14" customFormat="1">
      <c r="A2719" s="15"/>
      <c r="B2719" s="68"/>
      <c r="C2719" s="69"/>
      <c r="D2719" s="68"/>
      <c r="E2719" s="68"/>
      <c r="M2719" s="15"/>
      <c r="N2719" s="70"/>
    </row>
    <row r="2720" spans="1:14" s="14" customFormat="1">
      <c r="A2720" s="15"/>
      <c r="B2720" s="68"/>
      <c r="C2720" s="69"/>
      <c r="D2720" s="68"/>
      <c r="E2720" s="68"/>
      <c r="M2720" s="15"/>
      <c r="N2720" s="70"/>
    </row>
    <row r="2721" spans="1:14" s="14" customFormat="1">
      <c r="A2721" s="15"/>
      <c r="B2721" s="68"/>
      <c r="C2721" s="69"/>
      <c r="D2721" s="68"/>
      <c r="E2721" s="68"/>
      <c r="M2721" s="15"/>
      <c r="N2721" s="70"/>
    </row>
    <row r="2722" spans="1:14" s="14" customFormat="1">
      <c r="A2722" s="15"/>
      <c r="B2722" s="68"/>
      <c r="C2722" s="69"/>
      <c r="D2722" s="68"/>
      <c r="E2722" s="68"/>
      <c r="M2722" s="15"/>
      <c r="N2722" s="70"/>
    </row>
    <row r="2723" spans="1:14" s="14" customFormat="1">
      <c r="A2723" s="15"/>
      <c r="B2723" s="68"/>
      <c r="C2723" s="69"/>
      <c r="D2723" s="68"/>
      <c r="E2723" s="68"/>
      <c r="M2723" s="15"/>
      <c r="N2723" s="70"/>
    </row>
    <row r="2724" spans="1:14" s="14" customFormat="1">
      <c r="A2724" s="15"/>
      <c r="B2724" s="68"/>
      <c r="C2724" s="69"/>
      <c r="D2724" s="68"/>
      <c r="E2724" s="68"/>
      <c r="M2724" s="15"/>
      <c r="N2724" s="70"/>
    </row>
    <row r="2725" spans="1:14" s="14" customFormat="1">
      <c r="A2725" s="15"/>
      <c r="B2725" s="68"/>
      <c r="C2725" s="69"/>
      <c r="D2725" s="68"/>
      <c r="E2725" s="68"/>
      <c r="M2725" s="15"/>
      <c r="N2725" s="70"/>
    </row>
    <row r="2726" spans="1:14" s="14" customFormat="1">
      <c r="A2726" s="15"/>
      <c r="B2726" s="68"/>
      <c r="C2726" s="69"/>
      <c r="D2726" s="68"/>
      <c r="E2726" s="68"/>
      <c r="M2726" s="15"/>
      <c r="N2726" s="70"/>
    </row>
    <row r="2727" spans="1:14" s="14" customFormat="1">
      <c r="A2727" s="15"/>
      <c r="B2727" s="68"/>
      <c r="C2727" s="69"/>
      <c r="D2727" s="68"/>
      <c r="E2727" s="68"/>
      <c r="M2727" s="15"/>
      <c r="N2727" s="70"/>
    </row>
    <row r="2728" spans="1:14" s="14" customFormat="1">
      <c r="A2728" s="15"/>
      <c r="B2728" s="68"/>
      <c r="C2728" s="69"/>
      <c r="D2728" s="68"/>
      <c r="E2728" s="68"/>
      <c r="M2728" s="15"/>
      <c r="N2728" s="70"/>
    </row>
    <row r="2729" spans="1:14" s="14" customFormat="1">
      <c r="A2729" s="15"/>
      <c r="B2729" s="68"/>
      <c r="C2729" s="69"/>
      <c r="D2729" s="68"/>
      <c r="E2729" s="68"/>
      <c r="M2729" s="15"/>
      <c r="N2729" s="70"/>
    </row>
    <row r="2730" spans="1:14" s="14" customFormat="1">
      <c r="A2730" s="15"/>
      <c r="B2730" s="68"/>
      <c r="C2730" s="69"/>
      <c r="D2730" s="68"/>
      <c r="E2730" s="68"/>
      <c r="M2730" s="15"/>
      <c r="N2730" s="70"/>
    </row>
    <row r="2731" spans="1:14" s="14" customFormat="1">
      <c r="A2731" s="15"/>
      <c r="B2731" s="68"/>
      <c r="C2731" s="69"/>
      <c r="D2731" s="68"/>
      <c r="E2731" s="68"/>
      <c r="M2731" s="15"/>
      <c r="N2731" s="70"/>
    </row>
    <row r="2732" spans="1:14" s="14" customFormat="1">
      <c r="A2732" s="15"/>
      <c r="B2732" s="68"/>
      <c r="C2732" s="69"/>
      <c r="D2732" s="68"/>
      <c r="E2732" s="68"/>
      <c r="M2732" s="15"/>
      <c r="N2732" s="70"/>
    </row>
    <row r="2733" spans="1:14" s="14" customFormat="1">
      <c r="A2733" s="15"/>
      <c r="B2733" s="68"/>
      <c r="C2733" s="69"/>
      <c r="D2733" s="68"/>
      <c r="E2733" s="68"/>
      <c r="M2733" s="15"/>
      <c r="N2733" s="70"/>
    </row>
    <row r="2734" spans="1:14" s="14" customFormat="1">
      <c r="A2734" s="15"/>
      <c r="B2734" s="68"/>
      <c r="C2734" s="69"/>
      <c r="D2734" s="68"/>
      <c r="E2734" s="68"/>
      <c r="M2734" s="15"/>
      <c r="N2734" s="70"/>
    </row>
    <row r="2735" spans="1:14" s="14" customFormat="1">
      <c r="A2735" s="15"/>
      <c r="B2735" s="68"/>
      <c r="C2735" s="69"/>
      <c r="D2735" s="68"/>
      <c r="E2735" s="68"/>
      <c r="M2735" s="15"/>
      <c r="N2735" s="70"/>
    </row>
    <row r="2736" spans="1:14" s="14" customFormat="1">
      <c r="A2736" s="15"/>
      <c r="B2736" s="68"/>
      <c r="C2736" s="69"/>
      <c r="D2736" s="68"/>
      <c r="E2736" s="68"/>
      <c r="M2736" s="15"/>
      <c r="N2736" s="70"/>
    </row>
    <row r="2737" spans="1:14" s="14" customFormat="1">
      <c r="A2737" s="15"/>
      <c r="B2737" s="68"/>
      <c r="C2737" s="69"/>
      <c r="D2737" s="68"/>
      <c r="E2737" s="68"/>
      <c r="M2737" s="15"/>
      <c r="N2737" s="70"/>
    </row>
    <row r="2738" spans="1:14" s="14" customFormat="1">
      <c r="A2738" s="15"/>
      <c r="B2738" s="68"/>
      <c r="C2738" s="69"/>
      <c r="D2738" s="68"/>
      <c r="E2738" s="68"/>
      <c r="M2738" s="15"/>
      <c r="N2738" s="70"/>
    </row>
    <row r="2739" spans="1:14" s="14" customFormat="1">
      <c r="A2739" s="15"/>
      <c r="B2739" s="68"/>
      <c r="C2739" s="69"/>
      <c r="D2739" s="68"/>
      <c r="E2739" s="68"/>
      <c r="M2739" s="15"/>
      <c r="N2739" s="70"/>
    </row>
    <row r="2740" spans="1:14" s="14" customFormat="1">
      <c r="A2740" s="15"/>
      <c r="B2740" s="68"/>
      <c r="C2740" s="69"/>
      <c r="D2740" s="68"/>
      <c r="E2740" s="68"/>
      <c r="M2740" s="15"/>
      <c r="N2740" s="70"/>
    </row>
    <row r="2741" spans="1:14" s="14" customFormat="1">
      <c r="A2741" s="15"/>
      <c r="B2741" s="68"/>
      <c r="C2741" s="69"/>
      <c r="D2741" s="68"/>
      <c r="E2741" s="68"/>
      <c r="M2741" s="15"/>
      <c r="N2741" s="70"/>
    </row>
    <row r="2742" spans="1:14" s="14" customFormat="1">
      <c r="A2742" s="15"/>
      <c r="B2742" s="68"/>
      <c r="C2742" s="69"/>
      <c r="D2742" s="68"/>
      <c r="E2742" s="68"/>
      <c r="M2742" s="15"/>
      <c r="N2742" s="70"/>
    </row>
    <row r="2743" spans="1:14" s="14" customFormat="1">
      <c r="A2743" s="15"/>
      <c r="B2743" s="68"/>
      <c r="C2743" s="69"/>
      <c r="D2743" s="68"/>
      <c r="E2743" s="68"/>
      <c r="M2743" s="15"/>
      <c r="N2743" s="70"/>
    </row>
    <row r="2744" spans="1:14" s="14" customFormat="1">
      <c r="A2744" s="15"/>
      <c r="B2744" s="68"/>
      <c r="C2744" s="69"/>
      <c r="D2744" s="68"/>
      <c r="E2744" s="68"/>
      <c r="M2744" s="15"/>
      <c r="N2744" s="70"/>
    </row>
    <row r="2745" spans="1:14" s="14" customFormat="1">
      <c r="A2745" s="15"/>
      <c r="B2745" s="68"/>
      <c r="C2745" s="69"/>
      <c r="D2745" s="68"/>
      <c r="E2745" s="68"/>
      <c r="M2745" s="15"/>
      <c r="N2745" s="70"/>
    </row>
    <row r="2746" spans="1:14" s="14" customFormat="1">
      <c r="A2746" s="15"/>
      <c r="B2746" s="68"/>
      <c r="C2746" s="69"/>
      <c r="D2746" s="68"/>
      <c r="E2746" s="68"/>
      <c r="M2746" s="15"/>
      <c r="N2746" s="70"/>
    </row>
    <row r="2747" spans="1:14" s="14" customFormat="1">
      <c r="A2747" s="15"/>
      <c r="B2747" s="68"/>
      <c r="C2747" s="69"/>
      <c r="D2747" s="68"/>
      <c r="E2747" s="68"/>
      <c r="M2747" s="15"/>
      <c r="N2747" s="70"/>
    </row>
    <row r="2748" spans="1:14" s="14" customFormat="1">
      <c r="A2748" s="15"/>
      <c r="B2748" s="68"/>
      <c r="C2748" s="69"/>
      <c r="D2748" s="68"/>
      <c r="E2748" s="68"/>
      <c r="M2748" s="15"/>
      <c r="N2748" s="70"/>
    </row>
    <row r="2749" spans="1:14" s="14" customFormat="1">
      <c r="A2749" s="15"/>
      <c r="B2749" s="68"/>
      <c r="C2749" s="69"/>
      <c r="D2749" s="68"/>
      <c r="E2749" s="68"/>
      <c r="M2749" s="15"/>
      <c r="N2749" s="70"/>
    </row>
    <row r="2750" spans="1:14" s="14" customFormat="1">
      <c r="A2750" s="15"/>
      <c r="B2750" s="68"/>
      <c r="C2750" s="69"/>
      <c r="D2750" s="68"/>
      <c r="E2750" s="68"/>
      <c r="M2750" s="15"/>
      <c r="N2750" s="70"/>
    </row>
    <row r="2751" spans="1:14" s="14" customFormat="1">
      <c r="A2751" s="15"/>
      <c r="B2751" s="68"/>
      <c r="C2751" s="69"/>
      <c r="D2751" s="68"/>
      <c r="E2751" s="68"/>
      <c r="M2751" s="15"/>
      <c r="N2751" s="70"/>
    </row>
    <row r="2752" spans="1:14" s="14" customFormat="1">
      <c r="A2752" s="15"/>
      <c r="B2752" s="68"/>
      <c r="C2752" s="69"/>
      <c r="D2752" s="68"/>
      <c r="E2752" s="68"/>
      <c r="M2752" s="15"/>
      <c r="N2752" s="70"/>
    </row>
    <row r="2753" spans="1:14" s="14" customFormat="1">
      <c r="A2753" s="15"/>
      <c r="B2753" s="68"/>
      <c r="C2753" s="69"/>
      <c r="D2753" s="68"/>
      <c r="E2753" s="68"/>
      <c r="M2753" s="15"/>
      <c r="N2753" s="70"/>
    </row>
    <row r="2754" spans="1:14" s="14" customFormat="1">
      <c r="A2754" s="15"/>
      <c r="B2754" s="68"/>
      <c r="C2754" s="69"/>
      <c r="D2754" s="68"/>
      <c r="E2754" s="68"/>
      <c r="M2754" s="15"/>
      <c r="N2754" s="70"/>
    </row>
    <row r="2755" spans="1:14" s="14" customFormat="1">
      <c r="A2755" s="15"/>
      <c r="B2755" s="68"/>
      <c r="C2755" s="69"/>
      <c r="D2755" s="68"/>
      <c r="E2755" s="68"/>
      <c r="M2755" s="15"/>
      <c r="N2755" s="70"/>
    </row>
    <row r="2756" spans="1:14" s="14" customFormat="1">
      <c r="A2756" s="15"/>
      <c r="B2756" s="68"/>
      <c r="C2756" s="69"/>
      <c r="D2756" s="68"/>
      <c r="E2756" s="68"/>
      <c r="M2756" s="15"/>
      <c r="N2756" s="70"/>
    </row>
    <row r="2757" spans="1:14" s="14" customFormat="1">
      <c r="A2757" s="15"/>
      <c r="B2757" s="68"/>
      <c r="C2757" s="69"/>
      <c r="D2757" s="68"/>
      <c r="E2757" s="68"/>
      <c r="M2757" s="15"/>
      <c r="N2757" s="70"/>
    </row>
    <row r="2758" spans="1:14" s="14" customFormat="1">
      <c r="A2758" s="15"/>
      <c r="B2758" s="68"/>
      <c r="C2758" s="69"/>
      <c r="D2758" s="68"/>
      <c r="E2758" s="68"/>
      <c r="M2758" s="15"/>
      <c r="N2758" s="70"/>
    </row>
    <row r="2759" spans="1:14" s="14" customFormat="1">
      <c r="A2759" s="15"/>
      <c r="B2759" s="68"/>
      <c r="C2759" s="69"/>
      <c r="D2759" s="68"/>
      <c r="E2759" s="68"/>
      <c r="M2759" s="15"/>
      <c r="N2759" s="70"/>
    </row>
    <row r="2760" spans="1:14" s="14" customFormat="1">
      <c r="A2760" s="15"/>
      <c r="B2760" s="68"/>
      <c r="C2760" s="69"/>
      <c r="D2760" s="68"/>
      <c r="E2760" s="68"/>
      <c r="M2760" s="15"/>
      <c r="N2760" s="70"/>
    </row>
    <row r="2761" spans="1:14" s="14" customFormat="1">
      <c r="A2761" s="15"/>
      <c r="B2761" s="68"/>
      <c r="C2761" s="69"/>
      <c r="D2761" s="68"/>
      <c r="E2761" s="68"/>
      <c r="M2761" s="15"/>
      <c r="N2761" s="70"/>
    </row>
    <row r="2762" spans="1:14" s="14" customFormat="1">
      <c r="A2762" s="15"/>
      <c r="B2762" s="68"/>
      <c r="C2762" s="69"/>
      <c r="D2762" s="68"/>
      <c r="E2762" s="68"/>
      <c r="M2762" s="15"/>
      <c r="N2762" s="70"/>
    </row>
    <row r="2763" spans="1:14" s="14" customFormat="1">
      <c r="A2763" s="15"/>
      <c r="B2763" s="68"/>
      <c r="C2763" s="69"/>
      <c r="D2763" s="68"/>
      <c r="E2763" s="68"/>
      <c r="M2763" s="15"/>
      <c r="N2763" s="70"/>
    </row>
    <row r="2764" spans="1:14" s="14" customFormat="1">
      <c r="A2764" s="15"/>
      <c r="B2764" s="68"/>
      <c r="C2764" s="69"/>
      <c r="D2764" s="68"/>
      <c r="E2764" s="68"/>
      <c r="M2764" s="15"/>
      <c r="N2764" s="70"/>
    </row>
    <row r="2765" spans="1:14" s="14" customFormat="1">
      <c r="A2765" s="15"/>
      <c r="B2765" s="68"/>
      <c r="C2765" s="69"/>
      <c r="D2765" s="68"/>
      <c r="E2765" s="68"/>
      <c r="M2765" s="15"/>
      <c r="N2765" s="70"/>
    </row>
    <row r="2766" spans="1:14" s="14" customFormat="1">
      <c r="A2766" s="15"/>
      <c r="B2766" s="68"/>
      <c r="C2766" s="69"/>
      <c r="D2766" s="68"/>
      <c r="E2766" s="68"/>
      <c r="M2766" s="15"/>
      <c r="N2766" s="70"/>
    </row>
    <row r="2767" spans="1:14" s="14" customFormat="1">
      <c r="A2767" s="15"/>
      <c r="B2767" s="68"/>
      <c r="C2767" s="69"/>
      <c r="D2767" s="68"/>
      <c r="E2767" s="68"/>
      <c r="M2767" s="15"/>
      <c r="N2767" s="70"/>
    </row>
    <row r="2768" spans="1:14" s="14" customFormat="1">
      <c r="A2768" s="15"/>
      <c r="B2768" s="68"/>
      <c r="C2768" s="69"/>
      <c r="D2768" s="68"/>
      <c r="E2768" s="68"/>
      <c r="M2768" s="15"/>
      <c r="N2768" s="70"/>
    </row>
    <row r="2769" spans="1:14" s="14" customFormat="1">
      <c r="A2769" s="15"/>
      <c r="B2769" s="68"/>
      <c r="C2769" s="69"/>
      <c r="D2769" s="68"/>
      <c r="E2769" s="68"/>
      <c r="M2769" s="15"/>
      <c r="N2769" s="70"/>
    </row>
    <row r="2770" spans="1:14" s="14" customFormat="1">
      <c r="A2770" s="15"/>
      <c r="B2770" s="68"/>
      <c r="C2770" s="69"/>
      <c r="D2770" s="68"/>
      <c r="E2770" s="68"/>
      <c r="M2770" s="15"/>
      <c r="N2770" s="70"/>
    </row>
    <row r="2771" spans="1:14" s="14" customFormat="1">
      <c r="A2771" s="15"/>
      <c r="B2771" s="68"/>
      <c r="C2771" s="69"/>
      <c r="D2771" s="68"/>
      <c r="E2771" s="68"/>
      <c r="M2771" s="15"/>
      <c r="N2771" s="70"/>
    </row>
    <row r="2772" spans="1:14" s="14" customFormat="1">
      <c r="A2772" s="15"/>
      <c r="B2772" s="68"/>
      <c r="C2772" s="69"/>
      <c r="D2772" s="68"/>
      <c r="E2772" s="68"/>
      <c r="M2772" s="15"/>
      <c r="N2772" s="70"/>
    </row>
    <row r="2773" spans="1:14" s="14" customFormat="1">
      <c r="A2773" s="15"/>
      <c r="B2773" s="68"/>
      <c r="C2773" s="69"/>
      <c r="D2773" s="68"/>
      <c r="E2773" s="68"/>
      <c r="M2773" s="15"/>
      <c r="N2773" s="70"/>
    </row>
    <row r="2774" spans="1:14" s="14" customFormat="1">
      <c r="A2774" s="15"/>
      <c r="B2774" s="68"/>
      <c r="C2774" s="69"/>
      <c r="D2774" s="68"/>
      <c r="E2774" s="68"/>
      <c r="M2774" s="15"/>
      <c r="N2774" s="70"/>
    </row>
    <row r="2775" spans="1:14" s="14" customFormat="1">
      <c r="A2775" s="15"/>
      <c r="B2775" s="68"/>
      <c r="C2775" s="69"/>
      <c r="D2775" s="68"/>
      <c r="E2775" s="68"/>
      <c r="M2775" s="15"/>
      <c r="N2775" s="70"/>
    </row>
    <row r="2776" spans="1:14" s="14" customFormat="1">
      <c r="A2776" s="15"/>
      <c r="B2776" s="68"/>
      <c r="C2776" s="69"/>
      <c r="D2776" s="68"/>
      <c r="E2776" s="68"/>
      <c r="M2776" s="15"/>
      <c r="N2776" s="70"/>
    </row>
    <row r="2777" spans="1:14" s="14" customFormat="1">
      <c r="A2777" s="15"/>
      <c r="B2777" s="68"/>
      <c r="C2777" s="69"/>
      <c r="D2777" s="68"/>
      <c r="E2777" s="68"/>
      <c r="M2777" s="15"/>
      <c r="N2777" s="70"/>
    </row>
    <row r="2778" spans="1:14" s="14" customFormat="1">
      <c r="A2778" s="15"/>
      <c r="B2778" s="68"/>
      <c r="C2778" s="69"/>
      <c r="D2778" s="68"/>
      <c r="E2778" s="68"/>
      <c r="M2778" s="15"/>
      <c r="N2778" s="70"/>
    </row>
    <row r="2779" spans="1:14" s="14" customFormat="1">
      <c r="A2779" s="15"/>
      <c r="B2779" s="68"/>
      <c r="C2779" s="69"/>
      <c r="D2779" s="68"/>
      <c r="E2779" s="68"/>
      <c r="M2779" s="15"/>
      <c r="N2779" s="70"/>
    </row>
    <row r="2780" spans="1:14" s="14" customFormat="1">
      <c r="A2780" s="15"/>
      <c r="B2780" s="68"/>
      <c r="C2780" s="69"/>
      <c r="D2780" s="68"/>
      <c r="E2780" s="68"/>
      <c r="M2780" s="15"/>
      <c r="N2780" s="70"/>
    </row>
    <row r="2781" spans="1:14" s="14" customFormat="1">
      <c r="A2781" s="15"/>
      <c r="B2781" s="68"/>
      <c r="C2781" s="69"/>
      <c r="D2781" s="68"/>
      <c r="E2781" s="68"/>
      <c r="M2781" s="15"/>
      <c r="N2781" s="70"/>
    </row>
    <row r="2782" spans="1:14" s="14" customFormat="1">
      <c r="A2782" s="15"/>
      <c r="B2782" s="68"/>
      <c r="C2782" s="69"/>
      <c r="D2782" s="68"/>
      <c r="E2782" s="68"/>
      <c r="M2782" s="15"/>
      <c r="N2782" s="70"/>
    </row>
    <row r="2783" spans="1:14" s="14" customFormat="1">
      <c r="A2783" s="15"/>
      <c r="B2783" s="68"/>
      <c r="C2783" s="69"/>
      <c r="D2783" s="68"/>
      <c r="E2783" s="68"/>
      <c r="M2783" s="15"/>
      <c r="N2783" s="70"/>
    </row>
    <row r="2784" spans="1:14" s="14" customFormat="1">
      <c r="A2784" s="15"/>
      <c r="B2784" s="68"/>
      <c r="C2784" s="69"/>
      <c r="D2784" s="68"/>
      <c r="E2784" s="68"/>
      <c r="M2784" s="15"/>
      <c r="N2784" s="70"/>
    </row>
    <row r="2785" spans="1:14" s="14" customFormat="1">
      <c r="A2785" s="15"/>
      <c r="B2785" s="68"/>
      <c r="C2785" s="69"/>
      <c r="D2785" s="68"/>
      <c r="E2785" s="68"/>
      <c r="M2785" s="15"/>
      <c r="N2785" s="70"/>
    </row>
    <row r="2786" spans="1:14" s="14" customFormat="1">
      <c r="A2786" s="15"/>
      <c r="B2786" s="68"/>
      <c r="C2786" s="69"/>
      <c r="D2786" s="68"/>
      <c r="E2786" s="68"/>
      <c r="M2786" s="15"/>
      <c r="N2786" s="70"/>
    </row>
    <row r="2787" spans="1:14" s="14" customFormat="1">
      <c r="A2787" s="15"/>
      <c r="B2787" s="68"/>
      <c r="C2787" s="69"/>
      <c r="D2787" s="68"/>
      <c r="E2787" s="68"/>
      <c r="M2787" s="15"/>
      <c r="N2787" s="70"/>
    </row>
    <row r="2788" spans="1:14" s="14" customFormat="1">
      <c r="A2788" s="15"/>
      <c r="B2788" s="68"/>
      <c r="C2788" s="69"/>
      <c r="D2788" s="68"/>
      <c r="E2788" s="68"/>
      <c r="M2788" s="15"/>
      <c r="N2788" s="70"/>
    </row>
    <row r="2789" spans="1:14" s="14" customFormat="1">
      <c r="A2789" s="15"/>
      <c r="B2789" s="68"/>
      <c r="C2789" s="69"/>
      <c r="D2789" s="68"/>
      <c r="E2789" s="68"/>
      <c r="M2789" s="15"/>
      <c r="N2789" s="70"/>
    </row>
    <row r="2790" spans="1:14" s="14" customFormat="1">
      <c r="A2790" s="15"/>
      <c r="B2790" s="68"/>
      <c r="C2790" s="69"/>
      <c r="D2790" s="68"/>
      <c r="E2790" s="68"/>
      <c r="M2790" s="15"/>
      <c r="N2790" s="70"/>
    </row>
    <row r="2791" spans="1:14" s="14" customFormat="1">
      <c r="A2791" s="15"/>
      <c r="B2791" s="68"/>
      <c r="C2791" s="69"/>
      <c r="D2791" s="68"/>
      <c r="E2791" s="68"/>
      <c r="M2791" s="15"/>
      <c r="N2791" s="70"/>
    </row>
    <row r="2792" spans="1:14" s="14" customFormat="1">
      <c r="A2792" s="15"/>
      <c r="B2792" s="68"/>
      <c r="C2792" s="69"/>
      <c r="D2792" s="68"/>
      <c r="E2792" s="68"/>
      <c r="M2792" s="15"/>
      <c r="N2792" s="70"/>
    </row>
    <row r="2793" spans="1:14" s="14" customFormat="1">
      <c r="A2793" s="15"/>
      <c r="B2793" s="68"/>
      <c r="C2793" s="69"/>
      <c r="D2793" s="68"/>
      <c r="E2793" s="68"/>
      <c r="M2793" s="15"/>
      <c r="N2793" s="70"/>
    </row>
    <row r="2794" spans="1:14" s="14" customFormat="1">
      <c r="A2794" s="15"/>
      <c r="B2794" s="68"/>
      <c r="C2794" s="69"/>
      <c r="D2794" s="68"/>
      <c r="E2794" s="68"/>
      <c r="M2794" s="15"/>
      <c r="N2794" s="70"/>
    </row>
    <row r="2795" spans="1:14" s="14" customFormat="1">
      <c r="A2795" s="15"/>
      <c r="B2795" s="68"/>
      <c r="C2795" s="69"/>
      <c r="D2795" s="68"/>
      <c r="E2795" s="68"/>
      <c r="M2795" s="15"/>
      <c r="N2795" s="70"/>
    </row>
    <row r="2796" spans="1:14" s="14" customFormat="1">
      <c r="A2796" s="15"/>
      <c r="B2796" s="68"/>
      <c r="C2796" s="69"/>
      <c r="D2796" s="68"/>
      <c r="E2796" s="68"/>
      <c r="M2796" s="15"/>
      <c r="N2796" s="70"/>
    </row>
    <row r="2797" spans="1:14" s="14" customFormat="1">
      <c r="A2797" s="15"/>
      <c r="B2797" s="68"/>
      <c r="C2797" s="69"/>
      <c r="D2797" s="68"/>
      <c r="E2797" s="68"/>
      <c r="M2797" s="15"/>
      <c r="N2797" s="70"/>
    </row>
    <row r="2798" spans="1:14" s="14" customFormat="1">
      <c r="A2798" s="15"/>
      <c r="B2798" s="68"/>
      <c r="C2798" s="69"/>
      <c r="D2798" s="68"/>
      <c r="E2798" s="68"/>
      <c r="M2798" s="15"/>
      <c r="N2798" s="70"/>
    </row>
    <row r="2799" spans="1:14" s="14" customFormat="1">
      <c r="A2799" s="15"/>
      <c r="B2799" s="68"/>
      <c r="C2799" s="69"/>
      <c r="D2799" s="68"/>
      <c r="E2799" s="68"/>
      <c r="M2799" s="15"/>
      <c r="N2799" s="70"/>
    </row>
    <row r="2800" spans="1:14" s="14" customFormat="1">
      <c r="A2800" s="15"/>
      <c r="B2800" s="68"/>
      <c r="C2800" s="69"/>
      <c r="D2800" s="68"/>
      <c r="E2800" s="68"/>
      <c r="M2800" s="15"/>
      <c r="N2800" s="70"/>
    </row>
    <row r="2801" spans="1:14" s="14" customFormat="1">
      <c r="A2801" s="15"/>
      <c r="B2801" s="68"/>
      <c r="C2801" s="69"/>
      <c r="D2801" s="68"/>
      <c r="E2801" s="68"/>
      <c r="M2801" s="15"/>
      <c r="N2801" s="70"/>
    </row>
    <row r="2802" spans="1:14" s="14" customFormat="1">
      <c r="A2802" s="15"/>
      <c r="B2802" s="68"/>
      <c r="C2802" s="69"/>
      <c r="D2802" s="68"/>
      <c r="E2802" s="68"/>
      <c r="M2802" s="15"/>
      <c r="N2802" s="70"/>
    </row>
    <row r="2803" spans="1:14" s="14" customFormat="1">
      <c r="A2803" s="15"/>
      <c r="B2803" s="68"/>
      <c r="C2803" s="69"/>
      <c r="D2803" s="68"/>
      <c r="E2803" s="68"/>
      <c r="M2803" s="15"/>
      <c r="N2803" s="70"/>
    </row>
    <row r="2804" spans="1:14" s="14" customFormat="1">
      <c r="A2804" s="15"/>
      <c r="B2804" s="68"/>
      <c r="C2804" s="69"/>
      <c r="D2804" s="68"/>
      <c r="E2804" s="68"/>
      <c r="M2804" s="15"/>
      <c r="N2804" s="70"/>
    </row>
    <row r="2805" spans="1:14" s="14" customFormat="1">
      <c r="A2805" s="15"/>
      <c r="B2805" s="68"/>
      <c r="C2805" s="69"/>
      <c r="D2805" s="68"/>
      <c r="E2805" s="68"/>
      <c r="M2805" s="15"/>
      <c r="N2805" s="70"/>
    </row>
    <row r="2806" spans="1:14" s="14" customFormat="1">
      <c r="A2806" s="15"/>
      <c r="B2806" s="68"/>
      <c r="C2806" s="69"/>
      <c r="D2806" s="68"/>
      <c r="E2806" s="68"/>
      <c r="M2806" s="15"/>
      <c r="N2806" s="70"/>
    </row>
    <row r="2807" spans="1:14" s="14" customFormat="1">
      <c r="A2807" s="15"/>
      <c r="B2807" s="68"/>
      <c r="C2807" s="69"/>
      <c r="D2807" s="68"/>
      <c r="E2807" s="68"/>
      <c r="M2807" s="15"/>
      <c r="N2807" s="70"/>
    </row>
    <row r="2808" spans="1:14" s="14" customFormat="1">
      <c r="A2808" s="15"/>
      <c r="B2808" s="68"/>
      <c r="C2808" s="69"/>
      <c r="D2808" s="68"/>
      <c r="E2808" s="68"/>
      <c r="M2808" s="15"/>
      <c r="N2808" s="70"/>
    </row>
    <row r="2809" spans="1:14" s="14" customFormat="1">
      <c r="A2809" s="15"/>
      <c r="B2809" s="68"/>
      <c r="C2809" s="69"/>
      <c r="D2809" s="68"/>
      <c r="E2809" s="68"/>
      <c r="M2809" s="15"/>
      <c r="N2809" s="70"/>
    </row>
    <row r="2810" spans="1:14" s="14" customFormat="1">
      <c r="A2810" s="15"/>
      <c r="B2810" s="68"/>
      <c r="C2810" s="69"/>
      <c r="D2810" s="68"/>
      <c r="E2810" s="68"/>
      <c r="M2810" s="15"/>
      <c r="N2810" s="70"/>
    </row>
    <row r="2811" spans="1:14" s="14" customFormat="1">
      <c r="A2811" s="15"/>
      <c r="B2811" s="68"/>
      <c r="C2811" s="69"/>
      <c r="D2811" s="68"/>
      <c r="E2811" s="68"/>
      <c r="M2811" s="15"/>
      <c r="N2811" s="70"/>
    </row>
    <row r="2812" spans="1:14" s="14" customFormat="1">
      <c r="A2812" s="15"/>
      <c r="B2812" s="68"/>
      <c r="C2812" s="69"/>
      <c r="D2812" s="68"/>
      <c r="E2812" s="68"/>
      <c r="M2812" s="15"/>
      <c r="N2812" s="70"/>
    </row>
    <row r="2813" spans="1:14" s="14" customFormat="1">
      <c r="A2813" s="15"/>
      <c r="B2813" s="68"/>
      <c r="C2813" s="69"/>
      <c r="D2813" s="68"/>
      <c r="E2813" s="68"/>
      <c r="M2813" s="15"/>
      <c r="N2813" s="70"/>
    </row>
    <row r="2814" spans="1:14" s="14" customFormat="1">
      <c r="A2814" s="15"/>
      <c r="B2814" s="68"/>
      <c r="C2814" s="69"/>
      <c r="D2814" s="68"/>
      <c r="E2814" s="68"/>
      <c r="M2814" s="15"/>
      <c r="N2814" s="70"/>
    </row>
    <row r="2815" spans="1:14" s="14" customFormat="1">
      <c r="A2815" s="15"/>
      <c r="B2815" s="68"/>
      <c r="C2815" s="69"/>
      <c r="D2815" s="68"/>
      <c r="E2815" s="68"/>
      <c r="M2815" s="15"/>
      <c r="N2815" s="70"/>
    </row>
    <row r="2816" spans="1:14" s="14" customFormat="1">
      <c r="A2816" s="15"/>
      <c r="B2816" s="68"/>
      <c r="C2816" s="69"/>
      <c r="D2816" s="68"/>
      <c r="E2816" s="68"/>
      <c r="M2816" s="15"/>
      <c r="N2816" s="70"/>
    </row>
    <row r="2817" spans="1:14" s="14" customFormat="1">
      <c r="A2817" s="15"/>
      <c r="B2817" s="68"/>
      <c r="C2817" s="69"/>
      <c r="D2817" s="68"/>
      <c r="E2817" s="68"/>
      <c r="M2817" s="15"/>
      <c r="N2817" s="70"/>
    </row>
    <row r="2818" spans="1:14" s="14" customFormat="1">
      <c r="A2818" s="15"/>
      <c r="B2818" s="68"/>
      <c r="C2818" s="69"/>
      <c r="D2818" s="68"/>
      <c r="E2818" s="68"/>
      <c r="M2818" s="15"/>
      <c r="N2818" s="70"/>
    </row>
    <row r="2819" spans="1:14" s="14" customFormat="1">
      <c r="A2819" s="15"/>
      <c r="B2819" s="68"/>
      <c r="C2819" s="69"/>
      <c r="D2819" s="68"/>
      <c r="E2819" s="68"/>
      <c r="M2819" s="15"/>
      <c r="N2819" s="70"/>
    </row>
    <row r="2820" spans="1:14" s="14" customFormat="1">
      <c r="A2820" s="15"/>
      <c r="B2820" s="68"/>
      <c r="C2820" s="69"/>
      <c r="D2820" s="68"/>
      <c r="E2820" s="68"/>
      <c r="M2820" s="15"/>
      <c r="N2820" s="70"/>
    </row>
    <row r="2821" spans="1:14" s="14" customFormat="1">
      <c r="A2821" s="15"/>
      <c r="B2821" s="68"/>
      <c r="C2821" s="69"/>
      <c r="D2821" s="68"/>
      <c r="E2821" s="68"/>
      <c r="M2821" s="15"/>
      <c r="N2821" s="70"/>
    </row>
    <row r="2822" spans="1:14" s="14" customFormat="1">
      <c r="A2822" s="15"/>
      <c r="B2822" s="68"/>
      <c r="C2822" s="69"/>
      <c r="D2822" s="68"/>
      <c r="E2822" s="68"/>
      <c r="M2822" s="15"/>
      <c r="N2822" s="70"/>
    </row>
    <row r="2823" spans="1:14" s="14" customFormat="1">
      <c r="A2823" s="15"/>
      <c r="B2823" s="68"/>
      <c r="C2823" s="69"/>
      <c r="D2823" s="68"/>
      <c r="E2823" s="68"/>
      <c r="M2823" s="15"/>
      <c r="N2823" s="70"/>
    </row>
    <row r="2824" spans="1:14" s="14" customFormat="1">
      <c r="A2824" s="15"/>
      <c r="B2824" s="68"/>
      <c r="C2824" s="69"/>
      <c r="D2824" s="68"/>
      <c r="E2824" s="68"/>
      <c r="M2824" s="15"/>
      <c r="N2824" s="70"/>
    </row>
    <row r="2825" spans="1:14" s="14" customFormat="1">
      <c r="A2825" s="15"/>
      <c r="B2825" s="68"/>
      <c r="C2825" s="69"/>
      <c r="D2825" s="68"/>
      <c r="E2825" s="68"/>
      <c r="M2825" s="15"/>
      <c r="N2825" s="70"/>
    </row>
    <row r="2826" spans="1:14" s="14" customFormat="1">
      <c r="A2826" s="15"/>
      <c r="B2826" s="68"/>
      <c r="C2826" s="69"/>
      <c r="D2826" s="68"/>
      <c r="E2826" s="68"/>
      <c r="M2826" s="15"/>
      <c r="N2826" s="70"/>
    </row>
    <row r="2827" spans="1:14" s="14" customFormat="1">
      <c r="A2827" s="15"/>
      <c r="B2827" s="68"/>
      <c r="C2827" s="69"/>
      <c r="D2827" s="68"/>
      <c r="E2827" s="68"/>
      <c r="M2827" s="15"/>
      <c r="N2827" s="70"/>
    </row>
    <row r="2828" spans="1:14" s="14" customFormat="1">
      <c r="A2828" s="15"/>
      <c r="B2828" s="68"/>
      <c r="C2828" s="69"/>
      <c r="D2828" s="68"/>
      <c r="E2828" s="68"/>
      <c r="M2828" s="15"/>
      <c r="N2828" s="70"/>
    </row>
    <row r="2829" spans="1:14" s="14" customFormat="1">
      <c r="A2829" s="15"/>
      <c r="B2829" s="68"/>
      <c r="C2829" s="69"/>
      <c r="D2829" s="68"/>
      <c r="E2829" s="68"/>
      <c r="M2829" s="15"/>
      <c r="N2829" s="70"/>
    </row>
    <row r="2830" spans="1:14" s="14" customFormat="1">
      <c r="A2830" s="15"/>
      <c r="B2830" s="68"/>
      <c r="C2830" s="69"/>
      <c r="D2830" s="68"/>
      <c r="E2830" s="68"/>
      <c r="M2830" s="15"/>
      <c r="N2830" s="70"/>
    </row>
    <row r="2831" spans="1:14" s="14" customFormat="1">
      <c r="A2831" s="15"/>
      <c r="B2831" s="68"/>
      <c r="C2831" s="69"/>
      <c r="D2831" s="68"/>
      <c r="E2831" s="68"/>
      <c r="M2831" s="15"/>
      <c r="N2831" s="70"/>
    </row>
    <row r="2832" spans="1:14" s="14" customFormat="1">
      <c r="A2832" s="15"/>
      <c r="B2832" s="68"/>
      <c r="C2832" s="69"/>
      <c r="D2832" s="68"/>
      <c r="E2832" s="68"/>
      <c r="M2832" s="15"/>
      <c r="N2832" s="70"/>
    </row>
    <row r="2833" spans="1:14" s="14" customFormat="1">
      <c r="A2833" s="15"/>
      <c r="B2833" s="68"/>
      <c r="C2833" s="69"/>
      <c r="D2833" s="68"/>
      <c r="E2833" s="68"/>
      <c r="M2833" s="15"/>
      <c r="N2833" s="70"/>
    </row>
    <row r="2834" spans="1:14" s="14" customFormat="1">
      <c r="A2834" s="15"/>
      <c r="B2834" s="68"/>
      <c r="C2834" s="69"/>
      <c r="D2834" s="68"/>
      <c r="E2834" s="68"/>
      <c r="M2834" s="15"/>
      <c r="N2834" s="70"/>
    </row>
    <row r="2835" spans="1:14" s="14" customFormat="1">
      <c r="A2835" s="15"/>
      <c r="B2835" s="68"/>
      <c r="C2835" s="69"/>
      <c r="D2835" s="68"/>
      <c r="E2835" s="68"/>
      <c r="M2835" s="15"/>
      <c r="N2835" s="70"/>
    </row>
    <row r="2836" spans="1:14" s="14" customFormat="1">
      <c r="A2836" s="15"/>
      <c r="B2836" s="68"/>
      <c r="C2836" s="69"/>
      <c r="D2836" s="68"/>
      <c r="E2836" s="68"/>
      <c r="M2836" s="15"/>
      <c r="N2836" s="70"/>
    </row>
    <row r="2837" spans="1:14" s="14" customFormat="1">
      <c r="A2837" s="15"/>
      <c r="B2837" s="68"/>
      <c r="C2837" s="69"/>
      <c r="D2837" s="68"/>
      <c r="E2837" s="68"/>
      <c r="M2837" s="15"/>
      <c r="N2837" s="70"/>
    </row>
    <row r="2838" spans="1:14" s="14" customFormat="1">
      <c r="A2838" s="15"/>
      <c r="B2838" s="68"/>
      <c r="C2838" s="69"/>
      <c r="D2838" s="68"/>
      <c r="E2838" s="68"/>
      <c r="M2838" s="15"/>
      <c r="N2838" s="70"/>
    </row>
    <row r="2839" spans="1:14" s="14" customFormat="1">
      <c r="A2839" s="15"/>
      <c r="B2839" s="68"/>
      <c r="C2839" s="69"/>
      <c r="D2839" s="68"/>
      <c r="E2839" s="68"/>
      <c r="M2839" s="15"/>
      <c r="N2839" s="70"/>
    </row>
    <row r="2840" spans="1:14" s="14" customFormat="1">
      <c r="A2840" s="15"/>
      <c r="B2840" s="68"/>
      <c r="C2840" s="69"/>
      <c r="D2840" s="68"/>
      <c r="E2840" s="68"/>
      <c r="M2840" s="15"/>
      <c r="N2840" s="70"/>
    </row>
    <row r="2841" spans="1:14" s="14" customFormat="1">
      <c r="A2841" s="15"/>
      <c r="B2841" s="68"/>
      <c r="C2841" s="69"/>
      <c r="D2841" s="68"/>
      <c r="E2841" s="68"/>
      <c r="M2841" s="15"/>
      <c r="N2841" s="70"/>
    </row>
    <row r="2842" spans="1:14" s="14" customFormat="1">
      <c r="A2842" s="15"/>
      <c r="B2842" s="68"/>
      <c r="C2842" s="69"/>
      <c r="D2842" s="68"/>
      <c r="E2842" s="68"/>
      <c r="M2842" s="15"/>
      <c r="N2842" s="70"/>
    </row>
    <row r="2843" spans="1:14" s="14" customFormat="1">
      <c r="A2843" s="15"/>
      <c r="B2843" s="68"/>
      <c r="C2843" s="69"/>
      <c r="D2843" s="68"/>
      <c r="E2843" s="68"/>
      <c r="M2843" s="15"/>
      <c r="N2843" s="70"/>
    </row>
    <row r="2844" spans="1:14" s="14" customFormat="1">
      <c r="A2844" s="15"/>
      <c r="B2844" s="68"/>
      <c r="C2844" s="69"/>
      <c r="D2844" s="68"/>
      <c r="E2844" s="68"/>
      <c r="M2844" s="15"/>
      <c r="N2844" s="70"/>
    </row>
    <row r="2845" spans="1:14" s="14" customFormat="1">
      <c r="A2845" s="15"/>
      <c r="B2845" s="68"/>
      <c r="C2845" s="69"/>
      <c r="D2845" s="68"/>
      <c r="E2845" s="68"/>
      <c r="M2845" s="15"/>
      <c r="N2845" s="70"/>
    </row>
    <row r="2846" spans="1:14" s="14" customFormat="1">
      <c r="A2846" s="15"/>
      <c r="B2846" s="68"/>
      <c r="C2846" s="69"/>
      <c r="D2846" s="68"/>
      <c r="E2846" s="68"/>
      <c r="M2846" s="15"/>
      <c r="N2846" s="70"/>
    </row>
    <row r="2847" spans="1:14" s="14" customFormat="1">
      <c r="A2847" s="15"/>
      <c r="B2847" s="68"/>
      <c r="C2847" s="69"/>
      <c r="D2847" s="68"/>
      <c r="E2847" s="68"/>
      <c r="M2847" s="15"/>
      <c r="N2847" s="70"/>
    </row>
    <row r="2848" spans="1:14" s="14" customFormat="1">
      <c r="A2848" s="15"/>
      <c r="B2848" s="68"/>
      <c r="C2848" s="69"/>
      <c r="D2848" s="68"/>
      <c r="E2848" s="68"/>
      <c r="M2848" s="15"/>
      <c r="N2848" s="70"/>
    </row>
    <row r="2849" spans="1:14" s="14" customFormat="1">
      <c r="A2849" s="15"/>
      <c r="B2849" s="68"/>
      <c r="C2849" s="69"/>
      <c r="D2849" s="68"/>
      <c r="E2849" s="68"/>
      <c r="M2849" s="15"/>
      <c r="N2849" s="70"/>
    </row>
    <row r="2850" spans="1:14" s="14" customFormat="1">
      <c r="A2850" s="15"/>
      <c r="B2850" s="68"/>
      <c r="C2850" s="69"/>
      <c r="D2850" s="68"/>
      <c r="E2850" s="68"/>
      <c r="M2850" s="15"/>
      <c r="N2850" s="70"/>
    </row>
    <row r="2851" spans="1:14" s="14" customFormat="1">
      <c r="A2851" s="15"/>
      <c r="B2851" s="68"/>
      <c r="C2851" s="69"/>
      <c r="D2851" s="68"/>
      <c r="E2851" s="68"/>
      <c r="M2851" s="15"/>
      <c r="N2851" s="70"/>
    </row>
    <row r="2852" spans="1:14" s="14" customFormat="1">
      <c r="A2852" s="15"/>
      <c r="B2852" s="68"/>
      <c r="C2852" s="69"/>
      <c r="D2852" s="68"/>
      <c r="E2852" s="68"/>
      <c r="M2852" s="15"/>
      <c r="N2852" s="70"/>
    </row>
    <row r="2853" spans="1:14" s="14" customFormat="1">
      <c r="A2853" s="15"/>
      <c r="B2853" s="68"/>
      <c r="C2853" s="69"/>
      <c r="D2853" s="68"/>
      <c r="E2853" s="68"/>
      <c r="M2853" s="15"/>
      <c r="N2853" s="70"/>
    </row>
    <row r="2854" spans="1:14" s="14" customFormat="1">
      <c r="A2854" s="15"/>
      <c r="B2854" s="68"/>
      <c r="C2854" s="69"/>
      <c r="D2854" s="68"/>
      <c r="E2854" s="68"/>
      <c r="M2854" s="15"/>
      <c r="N2854" s="70"/>
    </row>
    <row r="2855" spans="1:14" s="14" customFormat="1">
      <c r="A2855" s="15"/>
      <c r="B2855" s="68"/>
      <c r="C2855" s="69"/>
      <c r="D2855" s="68"/>
      <c r="E2855" s="68"/>
      <c r="M2855" s="15"/>
      <c r="N2855" s="70"/>
    </row>
    <row r="2856" spans="1:14" s="14" customFormat="1">
      <c r="A2856" s="15"/>
      <c r="B2856" s="68"/>
      <c r="C2856" s="69"/>
      <c r="D2856" s="68"/>
      <c r="E2856" s="68"/>
      <c r="M2856" s="15"/>
      <c r="N2856" s="70"/>
    </row>
    <row r="2857" spans="1:14" s="14" customFormat="1">
      <c r="A2857" s="15"/>
      <c r="B2857" s="68"/>
      <c r="C2857" s="69"/>
      <c r="D2857" s="68"/>
      <c r="E2857" s="68"/>
      <c r="M2857" s="15"/>
      <c r="N2857" s="70"/>
    </row>
    <row r="2858" spans="1:14" s="14" customFormat="1">
      <c r="A2858" s="15"/>
      <c r="B2858" s="68"/>
      <c r="C2858" s="69"/>
      <c r="D2858" s="68"/>
      <c r="E2858" s="68"/>
      <c r="M2858" s="15"/>
      <c r="N2858" s="70"/>
    </row>
    <row r="2859" spans="1:14" s="14" customFormat="1">
      <c r="A2859" s="15"/>
      <c r="B2859" s="68"/>
      <c r="C2859" s="69"/>
      <c r="D2859" s="68"/>
      <c r="E2859" s="68"/>
      <c r="M2859" s="15"/>
      <c r="N2859" s="70"/>
    </row>
    <row r="2860" spans="1:14" s="14" customFormat="1">
      <c r="A2860" s="15"/>
      <c r="B2860" s="68"/>
      <c r="C2860" s="69"/>
      <c r="D2860" s="68"/>
      <c r="E2860" s="68"/>
      <c r="M2860" s="15"/>
      <c r="N2860" s="70"/>
    </row>
    <row r="2861" spans="1:14" s="14" customFormat="1">
      <c r="A2861" s="15"/>
      <c r="B2861" s="68"/>
      <c r="C2861" s="69"/>
      <c r="D2861" s="68"/>
      <c r="E2861" s="68"/>
      <c r="M2861" s="15"/>
      <c r="N2861" s="70"/>
    </row>
    <row r="2862" spans="1:14" s="14" customFormat="1">
      <c r="A2862" s="15"/>
      <c r="B2862" s="68"/>
      <c r="C2862" s="69"/>
      <c r="D2862" s="68"/>
      <c r="E2862" s="68"/>
      <c r="M2862" s="15"/>
      <c r="N2862" s="70"/>
    </row>
    <row r="2863" spans="1:14" s="14" customFormat="1">
      <c r="A2863" s="15"/>
      <c r="B2863" s="68"/>
      <c r="C2863" s="69"/>
      <c r="D2863" s="68"/>
      <c r="E2863" s="68"/>
      <c r="M2863" s="15"/>
      <c r="N2863" s="70"/>
    </row>
    <row r="2864" spans="1:14" s="14" customFormat="1">
      <c r="A2864" s="15"/>
      <c r="B2864" s="68"/>
      <c r="C2864" s="69"/>
      <c r="D2864" s="68"/>
      <c r="E2864" s="68"/>
      <c r="M2864" s="15"/>
      <c r="N2864" s="70"/>
    </row>
    <row r="2865" spans="1:14" s="14" customFormat="1">
      <c r="A2865" s="15"/>
      <c r="B2865" s="68"/>
      <c r="C2865" s="69"/>
      <c r="D2865" s="68"/>
      <c r="E2865" s="68"/>
      <c r="M2865" s="15"/>
      <c r="N2865" s="70"/>
    </row>
    <row r="2866" spans="1:14" s="14" customFormat="1">
      <c r="A2866" s="15"/>
      <c r="B2866" s="68"/>
      <c r="C2866" s="69"/>
      <c r="D2866" s="68"/>
      <c r="E2866" s="68"/>
      <c r="M2866" s="15"/>
      <c r="N2866" s="70"/>
    </row>
    <row r="2867" spans="1:14" s="14" customFormat="1">
      <c r="A2867" s="15"/>
      <c r="B2867" s="68"/>
      <c r="C2867" s="69"/>
      <c r="D2867" s="68"/>
      <c r="E2867" s="68"/>
      <c r="M2867" s="15"/>
      <c r="N2867" s="70"/>
    </row>
    <row r="2868" spans="1:14" s="14" customFormat="1">
      <c r="A2868" s="15"/>
      <c r="B2868" s="68"/>
      <c r="C2868" s="69"/>
      <c r="D2868" s="68"/>
      <c r="E2868" s="68"/>
      <c r="M2868" s="15"/>
      <c r="N2868" s="70"/>
    </row>
    <row r="2869" spans="1:14" s="14" customFormat="1">
      <c r="A2869" s="15"/>
      <c r="B2869" s="68"/>
      <c r="C2869" s="69"/>
      <c r="D2869" s="68"/>
      <c r="E2869" s="68"/>
      <c r="M2869" s="15"/>
      <c r="N2869" s="70"/>
    </row>
    <row r="2870" spans="1:14" s="14" customFormat="1">
      <c r="A2870" s="15"/>
      <c r="B2870" s="68"/>
      <c r="C2870" s="69"/>
      <c r="D2870" s="68"/>
      <c r="E2870" s="68"/>
      <c r="M2870" s="15"/>
      <c r="N2870" s="70"/>
    </row>
    <row r="2871" spans="1:14" s="14" customFormat="1">
      <c r="A2871" s="15"/>
      <c r="B2871" s="68"/>
      <c r="C2871" s="69"/>
      <c r="D2871" s="68"/>
      <c r="E2871" s="68"/>
      <c r="M2871" s="15"/>
      <c r="N2871" s="70"/>
    </row>
    <row r="2872" spans="1:14" s="14" customFormat="1">
      <c r="A2872" s="15"/>
      <c r="B2872" s="68"/>
      <c r="C2872" s="69"/>
      <c r="D2872" s="68"/>
      <c r="E2872" s="68"/>
      <c r="M2872" s="15"/>
      <c r="N2872" s="70"/>
    </row>
    <row r="2873" spans="1:14" s="14" customFormat="1">
      <c r="A2873" s="15"/>
      <c r="B2873" s="68"/>
      <c r="C2873" s="69"/>
      <c r="D2873" s="68"/>
      <c r="E2873" s="68"/>
      <c r="M2873" s="15"/>
      <c r="N2873" s="70"/>
    </row>
    <row r="2874" spans="1:14" s="14" customFormat="1">
      <c r="A2874" s="15"/>
      <c r="B2874" s="68"/>
      <c r="C2874" s="69"/>
      <c r="D2874" s="68"/>
      <c r="E2874" s="68"/>
      <c r="M2874" s="15"/>
      <c r="N2874" s="70"/>
    </row>
    <row r="2875" spans="1:14" s="14" customFormat="1">
      <c r="A2875" s="15"/>
      <c r="B2875" s="68"/>
      <c r="C2875" s="69"/>
      <c r="D2875" s="68"/>
      <c r="E2875" s="68"/>
      <c r="M2875" s="15"/>
      <c r="N2875" s="70"/>
    </row>
    <row r="2876" spans="1:14" s="14" customFormat="1">
      <c r="A2876" s="15"/>
      <c r="B2876" s="68"/>
      <c r="C2876" s="69"/>
      <c r="D2876" s="68"/>
      <c r="E2876" s="68"/>
      <c r="M2876" s="15"/>
      <c r="N2876" s="70"/>
    </row>
    <row r="2877" spans="1:14" s="14" customFormat="1">
      <c r="A2877" s="15"/>
      <c r="B2877" s="68"/>
      <c r="C2877" s="69"/>
      <c r="D2877" s="68"/>
      <c r="E2877" s="68"/>
      <c r="M2877" s="15"/>
      <c r="N2877" s="70"/>
    </row>
    <row r="2878" spans="1:14" s="14" customFormat="1">
      <c r="A2878" s="15"/>
      <c r="B2878" s="68"/>
      <c r="C2878" s="69"/>
      <c r="D2878" s="68"/>
      <c r="E2878" s="68"/>
      <c r="M2878" s="15"/>
      <c r="N2878" s="70"/>
    </row>
    <row r="2879" spans="1:14" s="14" customFormat="1">
      <c r="A2879" s="15"/>
      <c r="B2879" s="68"/>
      <c r="C2879" s="69"/>
      <c r="D2879" s="68"/>
      <c r="E2879" s="68"/>
      <c r="M2879" s="15"/>
      <c r="N2879" s="70"/>
    </row>
    <row r="2880" spans="1:14" s="14" customFormat="1">
      <c r="A2880" s="15"/>
      <c r="B2880" s="68"/>
      <c r="C2880" s="69"/>
      <c r="D2880" s="68"/>
      <c r="E2880" s="68"/>
      <c r="M2880" s="15"/>
      <c r="N2880" s="70"/>
    </row>
    <row r="2881" spans="1:14" s="14" customFormat="1">
      <c r="A2881" s="15"/>
      <c r="B2881" s="68"/>
      <c r="C2881" s="69"/>
      <c r="D2881" s="68"/>
      <c r="E2881" s="68"/>
      <c r="M2881" s="15"/>
      <c r="N2881" s="70"/>
    </row>
    <row r="2882" spans="1:14" s="14" customFormat="1">
      <c r="A2882" s="15"/>
      <c r="B2882" s="68"/>
      <c r="C2882" s="69"/>
      <c r="D2882" s="68"/>
      <c r="E2882" s="68"/>
      <c r="M2882" s="15"/>
      <c r="N2882" s="70"/>
    </row>
    <row r="2883" spans="1:14" s="14" customFormat="1">
      <c r="A2883" s="15"/>
      <c r="B2883" s="68"/>
      <c r="C2883" s="69"/>
      <c r="D2883" s="68"/>
      <c r="E2883" s="68"/>
      <c r="M2883" s="15"/>
      <c r="N2883" s="70"/>
    </row>
    <row r="2884" spans="1:14" s="14" customFormat="1">
      <c r="A2884" s="15"/>
      <c r="B2884" s="68"/>
      <c r="C2884" s="69"/>
      <c r="D2884" s="68"/>
      <c r="E2884" s="68"/>
      <c r="M2884" s="15"/>
      <c r="N2884" s="70"/>
    </row>
    <row r="2885" spans="1:14" s="14" customFormat="1">
      <c r="A2885" s="15"/>
      <c r="B2885" s="68"/>
      <c r="C2885" s="69"/>
      <c r="D2885" s="68"/>
      <c r="E2885" s="68"/>
      <c r="M2885" s="15"/>
      <c r="N2885" s="70"/>
    </row>
    <row r="2886" spans="1:14" s="14" customFormat="1">
      <c r="A2886" s="15"/>
      <c r="B2886" s="68"/>
      <c r="C2886" s="69"/>
      <c r="D2886" s="68"/>
      <c r="E2886" s="68"/>
      <c r="M2886" s="15"/>
      <c r="N2886" s="70"/>
    </row>
    <row r="2887" spans="1:14" s="14" customFormat="1">
      <c r="A2887" s="15"/>
      <c r="B2887" s="68"/>
      <c r="C2887" s="69"/>
      <c r="D2887" s="68"/>
      <c r="E2887" s="68"/>
      <c r="M2887" s="15"/>
      <c r="N2887" s="70"/>
    </row>
    <row r="2888" spans="1:14" s="14" customFormat="1">
      <c r="A2888" s="15"/>
      <c r="B2888" s="68"/>
      <c r="C2888" s="69"/>
      <c r="D2888" s="68"/>
      <c r="E2888" s="68"/>
      <c r="M2888" s="15"/>
      <c r="N2888" s="70"/>
    </row>
    <row r="2889" spans="1:14" s="14" customFormat="1">
      <c r="A2889" s="15"/>
      <c r="B2889" s="68"/>
      <c r="C2889" s="69"/>
      <c r="D2889" s="68"/>
      <c r="E2889" s="68"/>
      <c r="M2889" s="15"/>
      <c r="N2889" s="70"/>
    </row>
    <row r="2890" spans="1:14" s="14" customFormat="1">
      <c r="A2890" s="15"/>
      <c r="B2890" s="68"/>
      <c r="C2890" s="69"/>
      <c r="D2890" s="68"/>
      <c r="E2890" s="68"/>
      <c r="M2890" s="15"/>
      <c r="N2890" s="70"/>
    </row>
    <row r="2891" spans="1:14" s="14" customFormat="1">
      <c r="A2891" s="15"/>
      <c r="B2891" s="68"/>
      <c r="C2891" s="69"/>
      <c r="D2891" s="68"/>
      <c r="E2891" s="68"/>
      <c r="M2891" s="15"/>
      <c r="N2891" s="70"/>
    </row>
    <row r="2892" spans="1:14" s="14" customFormat="1">
      <c r="A2892" s="15"/>
      <c r="B2892" s="68"/>
      <c r="C2892" s="69"/>
      <c r="D2892" s="68"/>
      <c r="E2892" s="68"/>
      <c r="M2892" s="15"/>
      <c r="N2892" s="70"/>
    </row>
    <row r="2893" spans="1:14" s="14" customFormat="1">
      <c r="A2893" s="15"/>
      <c r="B2893" s="68"/>
      <c r="C2893" s="69"/>
      <c r="D2893" s="68"/>
      <c r="E2893" s="68"/>
      <c r="M2893" s="15"/>
      <c r="N2893" s="70"/>
    </row>
    <row r="2894" spans="1:14" s="14" customFormat="1">
      <c r="A2894" s="15"/>
      <c r="B2894" s="68"/>
      <c r="C2894" s="69"/>
      <c r="D2894" s="68"/>
      <c r="E2894" s="68"/>
      <c r="M2894" s="15"/>
      <c r="N2894" s="70"/>
    </row>
    <row r="2895" spans="1:14" s="14" customFormat="1">
      <c r="A2895" s="15"/>
      <c r="B2895" s="68"/>
      <c r="C2895" s="69"/>
      <c r="D2895" s="68"/>
      <c r="E2895" s="68"/>
      <c r="M2895" s="15"/>
      <c r="N2895" s="70"/>
    </row>
    <row r="2896" spans="1:14" s="14" customFormat="1">
      <c r="A2896" s="15"/>
      <c r="B2896" s="68"/>
      <c r="C2896" s="69"/>
      <c r="D2896" s="68"/>
      <c r="E2896" s="68"/>
      <c r="M2896" s="15"/>
      <c r="N2896" s="70"/>
    </row>
    <row r="2897" spans="1:14" s="14" customFormat="1">
      <c r="A2897" s="15"/>
      <c r="B2897" s="68"/>
      <c r="C2897" s="69"/>
      <c r="D2897" s="68"/>
      <c r="E2897" s="68"/>
      <c r="M2897" s="15"/>
      <c r="N2897" s="70"/>
    </row>
    <row r="2898" spans="1:14" s="14" customFormat="1">
      <c r="A2898" s="15"/>
      <c r="B2898" s="68"/>
      <c r="C2898" s="69"/>
      <c r="D2898" s="68"/>
      <c r="E2898" s="68"/>
      <c r="M2898" s="15"/>
      <c r="N2898" s="70"/>
    </row>
    <row r="2899" spans="1:14" s="14" customFormat="1">
      <c r="A2899" s="15"/>
      <c r="B2899" s="68"/>
      <c r="C2899" s="69"/>
      <c r="D2899" s="68"/>
      <c r="E2899" s="68"/>
      <c r="M2899" s="15"/>
      <c r="N2899" s="70"/>
    </row>
    <row r="2900" spans="1:14" s="14" customFormat="1">
      <c r="A2900" s="15"/>
      <c r="B2900" s="68"/>
      <c r="C2900" s="69"/>
      <c r="D2900" s="68"/>
      <c r="E2900" s="68"/>
      <c r="M2900" s="15"/>
      <c r="N2900" s="70"/>
    </row>
    <row r="2901" spans="1:14" s="14" customFormat="1">
      <c r="A2901" s="15"/>
      <c r="B2901" s="68"/>
      <c r="C2901" s="69"/>
      <c r="D2901" s="68"/>
      <c r="E2901" s="68"/>
      <c r="M2901" s="15"/>
      <c r="N2901" s="70"/>
    </row>
    <row r="2902" spans="1:14" s="14" customFormat="1">
      <c r="A2902" s="15"/>
      <c r="B2902" s="68"/>
      <c r="C2902" s="69"/>
      <c r="D2902" s="68"/>
      <c r="E2902" s="68"/>
      <c r="M2902" s="15"/>
      <c r="N2902" s="70"/>
    </row>
    <row r="2903" spans="1:14" s="14" customFormat="1">
      <c r="A2903" s="15"/>
      <c r="B2903" s="68"/>
      <c r="C2903" s="69"/>
      <c r="D2903" s="68"/>
      <c r="E2903" s="68"/>
      <c r="M2903" s="15"/>
      <c r="N2903" s="70"/>
    </row>
    <row r="2904" spans="1:14" s="14" customFormat="1">
      <c r="A2904" s="15"/>
      <c r="B2904" s="68"/>
      <c r="C2904" s="69"/>
      <c r="D2904" s="68"/>
      <c r="E2904" s="68"/>
      <c r="M2904" s="15"/>
      <c r="N2904" s="70"/>
    </row>
    <row r="2905" spans="1:14" s="14" customFormat="1">
      <c r="A2905" s="15"/>
      <c r="B2905" s="68"/>
      <c r="C2905" s="69"/>
      <c r="D2905" s="68"/>
      <c r="E2905" s="68"/>
      <c r="M2905" s="15"/>
      <c r="N2905" s="70"/>
    </row>
    <row r="2906" spans="1:14" s="14" customFormat="1">
      <c r="A2906" s="15"/>
      <c r="B2906" s="68"/>
      <c r="C2906" s="69"/>
      <c r="D2906" s="68"/>
      <c r="E2906" s="68"/>
      <c r="M2906" s="15"/>
      <c r="N2906" s="70"/>
    </row>
    <row r="2907" spans="1:14" s="14" customFormat="1">
      <c r="A2907" s="15"/>
      <c r="B2907" s="68"/>
      <c r="C2907" s="69"/>
      <c r="D2907" s="68"/>
      <c r="E2907" s="68"/>
      <c r="M2907" s="15"/>
      <c r="N2907" s="70"/>
    </row>
    <row r="2908" spans="1:14" s="14" customFormat="1">
      <c r="A2908" s="15"/>
      <c r="B2908" s="68"/>
      <c r="C2908" s="69"/>
      <c r="D2908" s="68"/>
      <c r="E2908" s="68"/>
      <c r="M2908" s="15"/>
      <c r="N2908" s="70"/>
    </row>
    <row r="2909" spans="1:14" s="14" customFormat="1">
      <c r="A2909" s="15"/>
      <c r="B2909" s="68"/>
      <c r="C2909" s="69"/>
      <c r="D2909" s="68"/>
      <c r="E2909" s="68"/>
      <c r="M2909" s="15"/>
      <c r="N2909" s="70"/>
    </row>
    <row r="2910" spans="1:14" s="14" customFormat="1">
      <c r="A2910" s="15"/>
      <c r="B2910" s="68"/>
      <c r="C2910" s="69"/>
      <c r="D2910" s="68"/>
      <c r="E2910" s="68"/>
      <c r="M2910" s="15"/>
      <c r="N2910" s="70"/>
    </row>
    <row r="2911" spans="1:14" s="14" customFormat="1">
      <c r="A2911" s="15"/>
      <c r="B2911" s="68"/>
      <c r="C2911" s="69"/>
      <c r="D2911" s="68"/>
      <c r="E2911" s="68"/>
      <c r="M2911" s="15"/>
      <c r="N2911" s="70"/>
    </row>
    <row r="2912" spans="1:14" s="14" customFormat="1">
      <c r="A2912" s="15"/>
      <c r="B2912" s="68"/>
      <c r="C2912" s="69"/>
      <c r="D2912" s="68"/>
      <c r="E2912" s="68"/>
      <c r="M2912" s="15"/>
      <c r="N2912" s="70"/>
    </row>
    <row r="2913" spans="1:14" s="14" customFormat="1">
      <c r="A2913" s="15"/>
      <c r="B2913" s="68"/>
      <c r="C2913" s="69"/>
      <c r="D2913" s="68"/>
      <c r="E2913" s="68"/>
      <c r="M2913" s="15"/>
      <c r="N2913" s="70"/>
    </row>
    <row r="2914" spans="1:14" s="14" customFormat="1">
      <c r="A2914" s="15"/>
      <c r="B2914" s="68"/>
      <c r="C2914" s="69"/>
      <c r="D2914" s="68"/>
      <c r="E2914" s="68"/>
      <c r="M2914" s="15"/>
      <c r="N2914" s="70"/>
    </row>
    <row r="2915" spans="1:14" s="14" customFormat="1">
      <c r="A2915" s="15"/>
      <c r="B2915" s="68"/>
      <c r="C2915" s="69"/>
      <c r="D2915" s="68"/>
      <c r="E2915" s="68"/>
      <c r="M2915" s="15"/>
      <c r="N2915" s="70"/>
    </row>
    <row r="2916" spans="1:14" s="14" customFormat="1">
      <c r="A2916" s="15"/>
      <c r="B2916" s="68"/>
      <c r="C2916" s="69"/>
      <c r="D2916" s="68"/>
      <c r="E2916" s="68"/>
      <c r="M2916" s="15"/>
      <c r="N2916" s="70"/>
    </row>
    <row r="2917" spans="1:14" s="14" customFormat="1">
      <c r="A2917" s="15"/>
      <c r="B2917" s="68"/>
      <c r="C2917" s="69"/>
      <c r="D2917" s="68"/>
      <c r="E2917" s="68"/>
      <c r="M2917" s="15"/>
      <c r="N2917" s="70"/>
    </row>
    <row r="2918" spans="1:14" s="14" customFormat="1">
      <c r="A2918" s="15"/>
      <c r="B2918" s="68"/>
      <c r="C2918" s="69"/>
      <c r="D2918" s="68"/>
      <c r="E2918" s="68"/>
      <c r="M2918" s="15"/>
      <c r="N2918" s="70"/>
    </row>
    <row r="2919" spans="1:14" s="14" customFormat="1">
      <c r="A2919" s="15"/>
      <c r="B2919" s="68"/>
      <c r="C2919" s="69"/>
      <c r="D2919" s="68"/>
      <c r="E2919" s="68"/>
      <c r="M2919" s="15"/>
      <c r="N2919" s="70"/>
    </row>
    <row r="2920" spans="1:14" s="14" customFormat="1">
      <c r="A2920" s="15"/>
      <c r="B2920" s="68"/>
      <c r="C2920" s="69"/>
      <c r="D2920" s="68"/>
      <c r="E2920" s="68"/>
      <c r="M2920" s="15"/>
      <c r="N2920" s="70"/>
    </row>
    <row r="2921" spans="1:14" s="14" customFormat="1">
      <c r="A2921" s="15"/>
      <c r="B2921" s="68"/>
      <c r="C2921" s="69"/>
      <c r="D2921" s="68"/>
      <c r="E2921" s="68"/>
      <c r="M2921" s="15"/>
      <c r="N2921" s="70"/>
    </row>
    <row r="2922" spans="1:14" s="14" customFormat="1">
      <c r="A2922" s="15"/>
      <c r="B2922" s="68"/>
      <c r="C2922" s="69"/>
      <c r="D2922" s="68"/>
      <c r="E2922" s="68"/>
      <c r="M2922" s="15"/>
      <c r="N2922" s="70"/>
    </row>
    <row r="2923" spans="1:14" s="14" customFormat="1">
      <c r="A2923" s="15"/>
      <c r="B2923" s="68"/>
      <c r="C2923" s="69"/>
      <c r="D2923" s="68"/>
      <c r="E2923" s="68"/>
      <c r="M2923" s="15"/>
      <c r="N2923" s="70"/>
    </row>
    <row r="2924" spans="1:14" s="14" customFormat="1">
      <c r="A2924" s="15"/>
      <c r="B2924" s="68"/>
      <c r="C2924" s="69"/>
      <c r="D2924" s="68"/>
      <c r="E2924" s="68"/>
      <c r="M2924" s="15"/>
      <c r="N2924" s="70"/>
    </row>
    <row r="2925" spans="1:14" s="14" customFormat="1">
      <c r="A2925" s="15"/>
      <c r="B2925" s="68"/>
      <c r="C2925" s="69"/>
      <c r="D2925" s="68"/>
      <c r="E2925" s="68"/>
      <c r="M2925" s="15"/>
      <c r="N2925" s="70"/>
    </row>
    <row r="2926" spans="1:14" s="14" customFormat="1">
      <c r="A2926" s="15"/>
      <c r="B2926" s="68"/>
      <c r="C2926" s="69"/>
      <c r="D2926" s="68"/>
      <c r="E2926" s="68"/>
      <c r="M2926" s="15"/>
      <c r="N2926" s="70"/>
    </row>
    <row r="2927" spans="1:14" s="14" customFormat="1">
      <c r="A2927" s="15"/>
      <c r="B2927" s="68"/>
      <c r="C2927" s="69"/>
      <c r="D2927" s="68"/>
      <c r="E2927" s="68"/>
      <c r="M2927" s="15"/>
      <c r="N2927" s="70"/>
    </row>
    <row r="2928" spans="1:14" s="14" customFormat="1">
      <c r="A2928" s="15"/>
      <c r="B2928" s="68"/>
      <c r="C2928" s="69"/>
      <c r="D2928" s="68"/>
      <c r="E2928" s="68"/>
      <c r="M2928" s="15"/>
      <c r="N2928" s="70"/>
    </row>
    <row r="2929" spans="1:14" s="14" customFormat="1">
      <c r="A2929" s="15"/>
      <c r="B2929" s="68"/>
      <c r="C2929" s="69"/>
      <c r="D2929" s="68"/>
      <c r="E2929" s="68"/>
      <c r="M2929" s="15"/>
      <c r="N2929" s="70"/>
    </row>
    <row r="2930" spans="1:14" s="14" customFormat="1">
      <c r="A2930" s="15"/>
      <c r="B2930" s="68"/>
      <c r="C2930" s="69"/>
      <c r="D2930" s="68"/>
      <c r="E2930" s="68"/>
      <c r="M2930" s="15"/>
      <c r="N2930" s="70"/>
    </row>
    <row r="2931" spans="1:14" s="14" customFormat="1">
      <c r="A2931" s="15"/>
      <c r="B2931" s="68"/>
      <c r="C2931" s="69"/>
      <c r="D2931" s="68"/>
      <c r="E2931" s="68"/>
      <c r="M2931" s="15"/>
      <c r="N2931" s="70"/>
    </row>
    <row r="2932" spans="1:14" s="14" customFormat="1">
      <c r="A2932" s="15"/>
      <c r="B2932" s="68"/>
      <c r="C2932" s="69"/>
      <c r="D2932" s="68"/>
      <c r="E2932" s="68"/>
      <c r="M2932" s="15"/>
      <c r="N2932" s="70"/>
    </row>
    <row r="2933" spans="1:14" s="14" customFormat="1">
      <c r="A2933" s="15"/>
      <c r="B2933" s="68"/>
      <c r="C2933" s="69"/>
      <c r="D2933" s="68"/>
      <c r="E2933" s="68"/>
      <c r="M2933" s="15"/>
      <c r="N2933" s="70"/>
    </row>
    <row r="2934" spans="1:14" s="14" customFormat="1">
      <c r="A2934" s="15"/>
      <c r="B2934" s="68"/>
      <c r="C2934" s="69"/>
      <c r="D2934" s="68"/>
      <c r="E2934" s="68"/>
      <c r="M2934" s="15"/>
      <c r="N2934" s="70"/>
    </row>
    <row r="2935" spans="1:14" s="14" customFormat="1">
      <c r="A2935" s="15"/>
      <c r="B2935" s="68"/>
      <c r="C2935" s="69"/>
      <c r="D2935" s="68"/>
      <c r="E2935" s="68"/>
      <c r="M2935" s="15"/>
      <c r="N2935" s="70"/>
    </row>
    <row r="2936" spans="1:14" s="14" customFormat="1">
      <c r="A2936" s="15"/>
      <c r="B2936" s="68"/>
      <c r="C2936" s="69"/>
      <c r="D2936" s="68"/>
      <c r="E2936" s="68"/>
      <c r="M2936" s="15"/>
      <c r="N2936" s="70"/>
    </row>
    <row r="2937" spans="1:14" s="14" customFormat="1">
      <c r="A2937" s="15"/>
      <c r="B2937" s="68"/>
      <c r="C2937" s="69"/>
      <c r="D2937" s="68"/>
      <c r="E2937" s="68"/>
      <c r="M2937" s="15"/>
      <c r="N2937" s="70"/>
    </row>
    <row r="2938" spans="1:14" s="14" customFormat="1">
      <c r="A2938" s="15"/>
      <c r="B2938" s="68"/>
      <c r="C2938" s="69"/>
      <c r="D2938" s="68"/>
      <c r="E2938" s="68"/>
      <c r="M2938" s="15"/>
      <c r="N2938" s="70"/>
    </row>
    <row r="2939" spans="1:14" s="14" customFormat="1">
      <c r="A2939" s="15"/>
      <c r="B2939" s="68"/>
      <c r="C2939" s="69"/>
      <c r="D2939" s="68"/>
      <c r="E2939" s="68"/>
      <c r="M2939" s="15"/>
      <c r="N2939" s="70"/>
    </row>
    <row r="2940" spans="1:14" s="14" customFormat="1">
      <c r="A2940" s="15"/>
      <c r="B2940" s="68"/>
      <c r="C2940" s="69"/>
      <c r="D2940" s="68"/>
      <c r="E2940" s="68"/>
      <c r="M2940" s="15"/>
      <c r="N2940" s="70"/>
    </row>
    <row r="2941" spans="1:14" s="14" customFormat="1">
      <c r="A2941" s="15"/>
      <c r="B2941" s="68"/>
      <c r="C2941" s="69"/>
      <c r="D2941" s="68"/>
      <c r="E2941" s="68"/>
      <c r="M2941" s="15"/>
      <c r="N2941" s="70"/>
    </row>
    <row r="2942" spans="1:14" s="14" customFormat="1">
      <c r="A2942" s="15"/>
      <c r="B2942" s="68"/>
      <c r="C2942" s="69"/>
      <c r="D2942" s="68"/>
      <c r="E2942" s="68"/>
      <c r="M2942" s="15"/>
      <c r="N2942" s="70"/>
    </row>
    <row r="2943" spans="1:14" s="14" customFormat="1">
      <c r="A2943" s="15"/>
      <c r="B2943" s="68"/>
      <c r="C2943" s="69"/>
      <c r="D2943" s="68"/>
      <c r="E2943" s="68"/>
      <c r="M2943" s="15"/>
      <c r="N2943" s="70"/>
    </row>
    <row r="2944" spans="1:14" s="14" customFormat="1">
      <c r="A2944" s="15"/>
      <c r="B2944" s="68"/>
      <c r="C2944" s="69"/>
      <c r="D2944" s="68"/>
      <c r="E2944" s="68"/>
      <c r="M2944" s="15"/>
      <c r="N2944" s="70"/>
    </row>
    <row r="2945" spans="1:14" s="14" customFormat="1">
      <c r="A2945" s="15"/>
      <c r="B2945" s="68"/>
      <c r="C2945" s="69"/>
      <c r="D2945" s="68"/>
      <c r="E2945" s="68"/>
      <c r="M2945" s="15"/>
      <c r="N2945" s="70"/>
    </row>
    <row r="2946" spans="1:14" s="14" customFormat="1">
      <c r="A2946" s="15"/>
      <c r="B2946" s="68"/>
      <c r="C2946" s="69"/>
      <c r="D2946" s="68"/>
      <c r="E2946" s="68"/>
      <c r="M2946" s="15"/>
      <c r="N2946" s="70"/>
    </row>
    <row r="2947" spans="1:14" s="14" customFormat="1">
      <c r="A2947" s="15"/>
      <c r="B2947" s="68"/>
      <c r="C2947" s="69"/>
      <c r="D2947" s="68"/>
      <c r="E2947" s="68"/>
      <c r="M2947" s="15"/>
      <c r="N2947" s="70"/>
    </row>
    <row r="2948" spans="1:14" s="14" customFormat="1">
      <c r="A2948" s="15"/>
      <c r="B2948" s="68"/>
      <c r="C2948" s="69"/>
      <c r="D2948" s="68"/>
      <c r="E2948" s="68"/>
      <c r="M2948" s="15"/>
      <c r="N2948" s="70"/>
    </row>
    <row r="2949" spans="1:14" s="14" customFormat="1">
      <c r="A2949" s="15"/>
      <c r="B2949" s="68"/>
      <c r="C2949" s="69"/>
      <c r="D2949" s="68"/>
      <c r="E2949" s="68"/>
      <c r="M2949" s="15"/>
      <c r="N2949" s="70"/>
    </row>
    <row r="2950" spans="1:14" s="14" customFormat="1">
      <c r="A2950" s="15"/>
      <c r="B2950" s="68"/>
      <c r="C2950" s="69"/>
      <c r="D2950" s="68"/>
      <c r="E2950" s="68"/>
      <c r="M2950" s="15"/>
      <c r="N2950" s="70"/>
    </row>
    <row r="2951" spans="1:14" s="14" customFormat="1">
      <c r="A2951" s="15"/>
      <c r="B2951" s="68"/>
      <c r="C2951" s="69"/>
      <c r="D2951" s="68"/>
      <c r="E2951" s="68"/>
      <c r="M2951" s="15"/>
      <c r="N2951" s="70"/>
    </row>
    <row r="2952" spans="1:14" s="14" customFormat="1">
      <c r="A2952" s="15"/>
      <c r="B2952" s="68"/>
      <c r="C2952" s="69"/>
      <c r="D2952" s="68"/>
      <c r="E2952" s="68"/>
      <c r="M2952" s="15"/>
      <c r="N2952" s="70"/>
    </row>
    <row r="2953" spans="1:14" s="14" customFormat="1">
      <c r="A2953" s="15"/>
      <c r="B2953" s="68"/>
      <c r="C2953" s="69"/>
      <c r="D2953" s="68"/>
      <c r="E2953" s="68"/>
      <c r="M2953" s="15"/>
      <c r="N2953" s="70"/>
    </row>
    <row r="2954" spans="1:14" s="14" customFormat="1">
      <c r="A2954" s="15"/>
      <c r="B2954" s="68"/>
      <c r="C2954" s="69"/>
      <c r="D2954" s="68"/>
      <c r="E2954" s="68"/>
      <c r="M2954" s="15"/>
      <c r="N2954" s="70"/>
    </row>
    <row r="2955" spans="1:14" s="14" customFormat="1">
      <c r="A2955" s="15"/>
      <c r="B2955" s="68"/>
      <c r="C2955" s="69"/>
      <c r="D2955" s="68"/>
      <c r="E2955" s="68"/>
      <c r="M2955" s="15"/>
      <c r="N2955" s="70"/>
    </row>
    <row r="2956" spans="1:14" s="14" customFormat="1">
      <c r="A2956" s="15"/>
      <c r="B2956" s="68"/>
      <c r="C2956" s="69"/>
      <c r="D2956" s="68"/>
      <c r="E2956" s="68"/>
      <c r="M2956" s="15"/>
      <c r="N2956" s="70"/>
    </row>
    <row r="2957" spans="1:14" s="14" customFormat="1">
      <c r="A2957" s="15"/>
      <c r="B2957" s="68"/>
      <c r="C2957" s="69"/>
      <c r="D2957" s="68"/>
      <c r="E2957" s="68"/>
      <c r="M2957" s="15"/>
      <c r="N2957" s="70"/>
    </row>
    <row r="2958" spans="1:14" s="14" customFormat="1">
      <c r="A2958" s="15"/>
      <c r="B2958" s="68"/>
      <c r="C2958" s="69"/>
      <c r="D2958" s="68"/>
      <c r="E2958" s="68"/>
      <c r="M2958" s="15"/>
      <c r="N2958" s="70"/>
    </row>
    <row r="2959" spans="1:14" s="14" customFormat="1">
      <c r="A2959" s="15"/>
      <c r="B2959" s="68"/>
      <c r="C2959" s="69"/>
      <c r="D2959" s="68"/>
      <c r="E2959" s="68"/>
      <c r="M2959" s="15"/>
      <c r="N2959" s="70"/>
    </row>
    <row r="2960" spans="1:14" s="14" customFormat="1">
      <c r="A2960" s="15"/>
      <c r="B2960" s="68"/>
      <c r="C2960" s="69"/>
      <c r="D2960" s="68"/>
      <c r="E2960" s="68"/>
      <c r="M2960" s="15"/>
      <c r="N2960" s="70"/>
    </row>
    <row r="2961" spans="1:14" s="14" customFormat="1">
      <c r="A2961" s="15"/>
      <c r="B2961" s="68"/>
      <c r="C2961" s="69"/>
      <c r="D2961" s="68"/>
      <c r="E2961" s="68"/>
      <c r="M2961" s="15"/>
      <c r="N2961" s="70"/>
    </row>
    <row r="2962" spans="1:14" s="14" customFormat="1">
      <c r="A2962" s="15"/>
      <c r="B2962" s="68"/>
      <c r="C2962" s="69"/>
      <c r="D2962" s="68"/>
      <c r="E2962" s="68"/>
      <c r="M2962" s="15"/>
      <c r="N2962" s="70"/>
    </row>
    <row r="2963" spans="1:14" s="14" customFormat="1">
      <c r="A2963" s="15"/>
      <c r="B2963" s="68"/>
      <c r="C2963" s="69"/>
      <c r="D2963" s="68"/>
      <c r="E2963" s="68"/>
      <c r="M2963" s="15"/>
      <c r="N2963" s="70"/>
    </row>
    <row r="2964" spans="1:14" s="14" customFormat="1">
      <c r="A2964" s="15"/>
      <c r="B2964" s="68"/>
      <c r="C2964" s="69"/>
      <c r="D2964" s="68"/>
      <c r="E2964" s="68"/>
      <c r="M2964" s="15"/>
      <c r="N2964" s="70"/>
    </row>
    <row r="2965" spans="1:14" s="14" customFormat="1">
      <c r="A2965" s="15"/>
      <c r="B2965" s="68"/>
      <c r="C2965" s="69"/>
      <c r="D2965" s="68"/>
      <c r="E2965" s="68"/>
      <c r="M2965" s="15"/>
      <c r="N2965" s="70"/>
    </row>
    <row r="2966" spans="1:14" s="14" customFormat="1">
      <c r="A2966" s="15"/>
      <c r="B2966" s="68"/>
      <c r="C2966" s="69"/>
      <c r="D2966" s="68"/>
      <c r="E2966" s="68"/>
      <c r="M2966" s="15"/>
      <c r="N2966" s="70"/>
    </row>
    <row r="2967" spans="1:14" s="14" customFormat="1">
      <c r="A2967" s="15"/>
      <c r="B2967" s="68"/>
      <c r="C2967" s="69"/>
      <c r="D2967" s="68"/>
      <c r="E2967" s="68"/>
      <c r="M2967" s="15"/>
      <c r="N2967" s="70"/>
    </row>
    <row r="2968" spans="1:14" s="14" customFormat="1">
      <c r="A2968" s="15"/>
      <c r="B2968" s="68"/>
      <c r="C2968" s="69"/>
      <c r="D2968" s="68"/>
      <c r="E2968" s="68"/>
      <c r="M2968" s="15"/>
      <c r="N2968" s="70"/>
    </row>
    <row r="2969" spans="1:14" s="14" customFormat="1">
      <c r="A2969" s="15"/>
      <c r="B2969" s="68"/>
      <c r="C2969" s="69"/>
      <c r="D2969" s="68"/>
      <c r="E2969" s="68"/>
      <c r="M2969" s="15"/>
      <c r="N2969" s="70"/>
    </row>
    <row r="2970" spans="1:14" s="14" customFormat="1">
      <c r="A2970" s="15"/>
      <c r="B2970" s="68"/>
      <c r="C2970" s="69"/>
      <c r="D2970" s="68"/>
      <c r="E2970" s="68"/>
      <c r="M2970" s="15"/>
      <c r="N2970" s="70"/>
    </row>
    <row r="2971" spans="1:14" s="14" customFormat="1">
      <c r="A2971" s="15"/>
      <c r="B2971" s="68"/>
      <c r="C2971" s="69"/>
      <c r="D2971" s="68"/>
      <c r="E2971" s="68"/>
      <c r="M2971" s="15"/>
      <c r="N2971" s="70"/>
    </row>
    <row r="2972" spans="1:14" s="14" customFormat="1">
      <c r="A2972" s="15"/>
      <c r="B2972" s="68"/>
      <c r="C2972" s="69"/>
      <c r="D2972" s="68"/>
      <c r="E2972" s="68"/>
      <c r="M2972" s="15"/>
      <c r="N2972" s="70"/>
    </row>
    <row r="2973" spans="1:14" s="14" customFormat="1">
      <c r="A2973" s="15"/>
      <c r="B2973" s="68"/>
      <c r="C2973" s="69"/>
      <c r="D2973" s="68"/>
      <c r="E2973" s="68"/>
      <c r="M2973" s="15"/>
      <c r="N2973" s="70"/>
    </row>
    <row r="2974" spans="1:14" s="14" customFormat="1">
      <c r="A2974" s="15"/>
      <c r="B2974" s="68"/>
      <c r="C2974" s="69"/>
      <c r="D2974" s="68"/>
      <c r="E2974" s="68"/>
      <c r="M2974" s="15"/>
      <c r="N2974" s="70"/>
    </row>
    <row r="2975" spans="1:14" s="14" customFormat="1">
      <c r="A2975" s="15"/>
      <c r="B2975" s="68"/>
      <c r="C2975" s="69"/>
      <c r="D2975" s="68"/>
      <c r="E2975" s="68"/>
      <c r="M2975" s="15"/>
      <c r="N2975" s="70"/>
    </row>
    <row r="2976" spans="1:14" s="14" customFormat="1">
      <c r="A2976" s="15"/>
      <c r="B2976" s="68"/>
      <c r="C2976" s="69"/>
      <c r="D2976" s="68"/>
      <c r="E2976" s="68"/>
      <c r="M2976" s="15"/>
      <c r="N2976" s="70"/>
    </row>
    <row r="2977" spans="1:14" s="14" customFormat="1">
      <c r="A2977" s="15"/>
      <c r="B2977" s="68"/>
      <c r="C2977" s="69"/>
      <c r="D2977" s="68"/>
      <c r="E2977" s="68"/>
      <c r="M2977" s="15"/>
      <c r="N2977" s="70"/>
    </row>
    <row r="2978" spans="1:14" s="14" customFormat="1">
      <c r="A2978" s="15"/>
      <c r="B2978" s="68"/>
      <c r="C2978" s="69"/>
      <c r="D2978" s="68"/>
      <c r="E2978" s="68"/>
      <c r="M2978" s="15"/>
      <c r="N2978" s="70"/>
    </row>
    <row r="2979" spans="1:14" s="14" customFormat="1">
      <c r="A2979" s="15"/>
      <c r="B2979" s="68"/>
      <c r="C2979" s="69"/>
      <c r="D2979" s="68"/>
      <c r="E2979" s="68"/>
      <c r="M2979" s="15"/>
      <c r="N2979" s="70"/>
    </row>
    <row r="2980" spans="1:14" s="14" customFormat="1">
      <c r="A2980" s="15"/>
      <c r="B2980" s="68"/>
      <c r="C2980" s="69"/>
      <c r="D2980" s="68"/>
      <c r="E2980" s="68"/>
      <c r="M2980" s="15"/>
      <c r="N2980" s="70"/>
    </row>
    <row r="2981" spans="1:14" s="14" customFormat="1">
      <c r="A2981" s="15"/>
      <c r="B2981" s="68"/>
      <c r="C2981" s="69"/>
      <c r="D2981" s="68"/>
      <c r="E2981" s="68"/>
      <c r="M2981" s="15"/>
      <c r="N2981" s="70"/>
    </row>
    <row r="2982" spans="1:14" s="14" customFormat="1">
      <c r="A2982" s="15"/>
      <c r="B2982" s="68"/>
      <c r="C2982" s="69"/>
      <c r="D2982" s="68"/>
      <c r="E2982" s="68"/>
      <c r="M2982" s="15"/>
      <c r="N2982" s="70"/>
    </row>
    <row r="2983" spans="1:14" s="14" customFormat="1">
      <c r="A2983" s="15"/>
      <c r="B2983" s="68"/>
      <c r="C2983" s="69"/>
      <c r="D2983" s="68"/>
      <c r="E2983" s="68"/>
      <c r="M2983" s="15"/>
      <c r="N2983" s="70"/>
    </row>
    <row r="2984" spans="1:14" s="14" customFormat="1">
      <c r="A2984" s="15"/>
      <c r="B2984" s="68"/>
      <c r="C2984" s="69"/>
      <c r="D2984" s="68"/>
      <c r="E2984" s="68"/>
      <c r="M2984" s="15"/>
      <c r="N2984" s="70"/>
    </row>
    <row r="2985" spans="1:14" s="14" customFormat="1">
      <c r="A2985" s="15"/>
      <c r="B2985" s="68"/>
      <c r="C2985" s="69"/>
      <c r="D2985" s="68"/>
      <c r="E2985" s="68"/>
      <c r="M2985" s="15"/>
      <c r="N2985" s="70"/>
    </row>
    <row r="2986" spans="1:14" s="14" customFormat="1">
      <c r="A2986" s="15"/>
      <c r="B2986" s="68"/>
      <c r="C2986" s="69"/>
      <c r="D2986" s="68"/>
      <c r="E2986" s="68"/>
      <c r="M2986" s="15"/>
      <c r="N2986" s="70"/>
    </row>
    <row r="2987" spans="1:14" s="14" customFormat="1">
      <c r="A2987" s="15"/>
      <c r="B2987" s="68"/>
      <c r="C2987" s="69"/>
      <c r="D2987" s="68"/>
      <c r="E2987" s="68"/>
      <c r="M2987" s="15"/>
      <c r="N2987" s="70"/>
    </row>
    <row r="2988" spans="1:14" s="14" customFormat="1">
      <c r="A2988" s="15"/>
      <c r="B2988" s="68"/>
      <c r="C2988" s="69"/>
      <c r="D2988" s="68"/>
      <c r="E2988" s="68"/>
      <c r="M2988" s="15"/>
      <c r="N2988" s="70"/>
    </row>
    <row r="2989" spans="1:14" s="14" customFormat="1">
      <c r="A2989" s="15"/>
      <c r="B2989" s="68"/>
      <c r="C2989" s="69"/>
      <c r="D2989" s="68"/>
      <c r="E2989" s="68"/>
      <c r="M2989" s="15"/>
      <c r="N2989" s="70"/>
    </row>
    <row r="2990" spans="1:14" s="14" customFormat="1">
      <c r="A2990" s="15"/>
      <c r="B2990" s="68"/>
      <c r="C2990" s="69"/>
      <c r="D2990" s="68"/>
      <c r="E2990" s="68"/>
      <c r="M2990" s="15"/>
      <c r="N2990" s="70"/>
    </row>
    <row r="2991" spans="1:14" s="14" customFormat="1">
      <c r="A2991" s="15"/>
      <c r="B2991" s="68"/>
      <c r="C2991" s="69"/>
      <c r="D2991" s="68"/>
      <c r="E2991" s="68"/>
      <c r="M2991" s="15"/>
      <c r="N2991" s="70"/>
    </row>
    <row r="2992" spans="1:14" s="14" customFormat="1">
      <c r="A2992" s="15"/>
      <c r="B2992" s="68"/>
      <c r="C2992" s="69"/>
      <c r="D2992" s="68"/>
      <c r="E2992" s="68"/>
      <c r="M2992" s="15"/>
      <c r="N2992" s="70"/>
    </row>
    <row r="2993" spans="1:14" s="14" customFormat="1">
      <c r="A2993" s="15"/>
      <c r="B2993" s="68"/>
      <c r="C2993" s="69"/>
      <c r="D2993" s="68"/>
      <c r="E2993" s="68"/>
      <c r="M2993" s="15"/>
      <c r="N2993" s="70"/>
    </row>
    <row r="2994" spans="1:14" s="14" customFormat="1">
      <c r="A2994" s="15"/>
      <c r="B2994" s="68"/>
      <c r="C2994" s="69"/>
      <c r="D2994" s="68"/>
      <c r="E2994" s="68"/>
      <c r="M2994" s="15"/>
      <c r="N2994" s="70"/>
    </row>
    <row r="2995" spans="1:14" s="14" customFormat="1">
      <c r="A2995" s="15"/>
      <c r="B2995" s="68"/>
      <c r="C2995" s="69"/>
      <c r="D2995" s="68"/>
      <c r="E2995" s="68"/>
      <c r="M2995" s="15"/>
      <c r="N2995" s="70"/>
    </row>
    <row r="2996" spans="1:14" s="14" customFormat="1">
      <c r="A2996" s="15"/>
      <c r="B2996" s="68"/>
      <c r="C2996" s="69"/>
      <c r="D2996" s="68"/>
      <c r="E2996" s="68"/>
      <c r="M2996" s="15"/>
      <c r="N2996" s="70"/>
    </row>
    <row r="2997" spans="1:14" s="14" customFormat="1">
      <c r="A2997" s="15"/>
      <c r="B2997" s="68"/>
      <c r="C2997" s="69"/>
      <c r="D2997" s="68"/>
      <c r="E2997" s="68"/>
      <c r="M2997" s="15"/>
      <c r="N2997" s="70"/>
    </row>
    <row r="2998" spans="1:14" s="14" customFormat="1">
      <c r="A2998" s="15"/>
      <c r="B2998" s="68"/>
      <c r="C2998" s="69"/>
      <c r="D2998" s="68"/>
      <c r="E2998" s="68"/>
      <c r="M2998" s="15"/>
      <c r="N2998" s="70"/>
    </row>
    <row r="2999" spans="1:14" s="14" customFormat="1">
      <c r="A2999" s="15"/>
      <c r="B2999" s="68"/>
      <c r="C2999" s="69"/>
      <c r="D2999" s="68"/>
      <c r="E2999" s="68"/>
      <c r="M2999" s="15"/>
      <c r="N2999" s="70"/>
    </row>
    <row r="3000" spans="1:14" s="14" customFormat="1">
      <c r="A3000" s="15"/>
      <c r="B3000" s="68"/>
      <c r="C3000" s="69"/>
      <c r="D3000" s="68"/>
      <c r="E3000" s="68"/>
      <c r="M3000" s="15"/>
      <c r="N3000" s="70"/>
    </row>
    <row r="3001" spans="1:14" s="14" customFormat="1">
      <c r="A3001" s="15"/>
      <c r="B3001" s="68"/>
      <c r="C3001" s="69"/>
      <c r="D3001" s="68"/>
      <c r="E3001" s="68"/>
      <c r="M3001" s="15"/>
      <c r="N3001" s="70"/>
    </row>
    <row r="3002" spans="1:14" s="14" customFormat="1">
      <c r="A3002" s="15"/>
      <c r="B3002" s="68"/>
      <c r="C3002" s="69"/>
      <c r="D3002" s="68"/>
      <c r="E3002" s="68"/>
      <c r="M3002" s="15"/>
      <c r="N3002" s="70"/>
    </row>
    <row r="3003" spans="1:14" s="14" customFormat="1">
      <c r="A3003" s="15"/>
      <c r="B3003" s="68"/>
      <c r="C3003" s="69"/>
      <c r="D3003" s="68"/>
      <c r="E3003" s="68"/>
      <c r="M3003" s="15"/>
      <c r="N3003" s="70"/>
    </row>
    <row r="3004" spans="1:14" s="14" customFormat="1">
      <c r="A3004" s="15"/>
      <c r="B3004" s="68"/>
      <c r="C3004" s="69"/>
      <c r="D3004" s="68"/>
      <c r="E3004" s="68"/>
      <c r="M3004" s="15"/>
      <c r="N3004" s="70"/>
    </row>
    <row r="3005" spans="1:14" s="14" customFormat="1">
      <c r="A3005" s="15"/>
      <c r="B3005" s="68"/>
      <c r="C3005" s="69"/>
      <c r="D3005" s="68"/>
      <c r="E3005" s="68"/>
      <c r="M3005" s="15"/>
      <c r="N3005" s="70"/>
    </row>
    <row r="3006" spans="1:14" s="14" customFormat="1">
      <c r="A3006" s="15"/>
      <c r="B3006" s="68"/>
      <c r="C3006" s="69"/>
      <c r="D3006" s="68"/>
      <c r="E3006" s="68"/>
      <c r="M3006" s="15"/>
      <c r="N3006" s="70"/>
    </row>
    <row r="3007" spans="1:14" s="14" customFormat="1">
      <c r="A3007" s="15"/>
      <c r="B3007" s="68"/>
      <c r="C3007" s="69"/>
      <c r="D3007" s="68"/>
      <c r="E3007" s="68"/>
      <c r="M3007" s="15"/>
      <c r="N3007" s="70"/>
    </row>
    <row r="3008" spans="1:14" s="14" customFormat="1">
      <c r="A3008" s="15"/>
      <c r="B3008" s="68"/>
      <c r="C3008" s="69"/>
      <c r="D3008" s="68"/>
      <c r="E3008" s="68"/>
      <c r="M3008" s="15"/>
      <c r="N3008" s="70"/>
    </row>
    <row r="3009" spans="1:14" s="14" customFormat="1">
      <c r="A3009" s="15"/>
      <c r="B3009" s="68"/>
      <c r="C3009" s="69"/>
      <c r="D3009" s="68"/>
      <c r="E3009" s="68"/>
      <c r="M3009" s="15"/>
      <c r="N3009" s="70"/>
    </row>
    <row r="3010" spans="1:14" s="14" customFormat="1">
      <c r="A3010" s="15"/>
      <c r="B3010" s="68"/>
      <c r="C3010" s="69"/>
      <c r="D3010" s="68"/>
      <c r="E3010" s="68"/>
      <c r="M3010" s="15"/>
      <c r="N3010" s="70"/>
    </row>
    <row r="3011" spans="1:14" s="14" customFormat="1">
      <c r="A3011" s="15"/>
      <c r="B3011" s="68"/>
      <c r="C3011" s="69"/>
      <c r="D3011" s="68"/>
      <c r="E3011" s="68"/>
      <c r="M3011" s="15"/>
      <c r="N3011" s="70"/>
    </row>
    <row r="3012" spans="1:14" s="14" customFormat="1">
      <c r="A3012" s="15"/>
      <c r="B3012" s="68"/>
      <c r="C3012" s="69"/>
      <c r="D3012" s="68"/>
      <c r="E3012" s="68"/>
      <c r="M3012" s="15"/>
      <c r="N3012" s="70"/>
    </row>
    <row r="3013" spans="1:14" s="14" customFormat="1">
      <c r="A3013" s="15"/>
      <c r="B3013" s="68"/>
      <c r="C3013" s="69"/>
      <c r="D3013" s="68"/>
      <c r="E3013" s="68"/>
      <c r="M3013" s="15"/>
      <c r="N3013" s="70"/>
    </row>
    <row r="3014" spans="1:14" s="14" customFormat="1">
      <c r="A3014" s="15"/>
      <c r="B3014" s="68"/>
      <c r="C3014" s="69"/>
      <c r="D3014" s="68"/>
      <c r="E3014" s="68"/>
      <c r="M3014" s="15"/>
      <c r="N3014" s="70"/>
    </row>
    <row r="3015" spans="1:14" s="14" customFormat="1">
      <c r="A3015" s="15"/>
      <c r="B3015" s="68"/>
      <c r="C3015" s="69"/>
      <c r="D3015" s="68"/>
      <c r="E3015" s="68"/>
      <c r="M3015" s="15"/>
      <c r="N3015" s="70"/>
    </row>
    <row r="3016" spans="1:14" s="14" customFormat="1">
      <c r="A3016" s="15"/>
      <c r="B3016" s="68"/>
      <c r="C3016" s="69"/>
      <c r="D3016" s="68"/>
      <c r="E3016" s="68"/>
      <c r="M3016" s="15"/>
      <c r="N3016" s="70"/>
    </row>
    <row r="3017" spans="1:14" s="14" customFormat="1">
      <c r="A3017" s="15"/>
      <c r="B3017" s="68"/>
      <c r="C3017" s="69"/>
      <c r="D3017" s="68"/>
      <c r="E3017" s="68"/>
      <c r="M3017" s="15"/>
      <c r="N3017" s="70"/>
    </row>
    <row r="3018" spans="1:14" s="14" customFormat="1">
      <c r="A3018" s="15"/>
      <c r="B3018" s="68"/>
      <c r="C3018" s="69"/>
      <c r="D3018" s="68"/>
      <c r="E3018" s="68"/>
      <c r="M3018" s="15"/>
      <c r="N3018" s="70"/>
    </row>
    <row r="3019" spans="1:14" s="14" customFormat="1">
      <c r="A3019" s="15"/>
      <c r="B3019" s="68"/>
      <c r="C3019" s="69"/>
      <c r="D3019" s="68"/>
      <c r="E3019" s="68"/>
      <c r="M3019" s="15"/>
      <c r="N3019" s="70"/>
    </row>
    <row r="3020" spans="1:14" s="14" customFormat="1">
      <c r="A3020" s="15"/>
      <c r="B3020" s="68"/>
      <c r="C3020" s="69"/>
      <c r="D3020" s="68"/>
      <c r="E3020" s="68"/>
      <c r="M3020" s="15"/>
      <c r="N3020" s="70"/>
    </row>
    <row r="3021" spans="1:14" s="14" customFormat="1">
      <c r="A3021" s="15"/>
      <c r="B3021" s="68"/>
      <c r="C3021" s="69"/>
      <c r="D3021" s="68"/>
      <c r="E3021" s="68"/>
      <c r="M3021" s="15"/>
      <c r="N3021" s="70"/>
    </row>
    <row r="3022" spans="1:14" s="14" customFormat="1">
      <c r="A3022" s="15"/>
      <c r="B3022" s="68"/>
      <c r="C3022" s="69"/>
      <c r="D3022" s="68"/>
      <c r="E3022" s="68"/>
      <c r="M3022" s="15"/>
      <c r="N3022" s="70"/>
    </row>
    <row r="3023" spans="1:14" s="14" customFormat="1">
      <c r="A3023" s="15"/>
      <c r="B3023" s="68"/>
      <c r="C3023" s="69"/>
      <c r="D3023" s="68"/>
      <c r="E3023" s="68"/>
      <c r="M3023" s="15"/>
      <c r="N3023" s="70"/>
    </row>
    <row r="3024" spans="1:14" s="14" customFormat="1">
      <c r="A3024" s="15"/>
      <c r="B3024" s="68"/>
      <c r="C3024" s="69"/>
      <c r="D3024" s="68"/>
      <c r="E3024" s="68"/>
      <c r="M3024" s="15"/>
      <c r="N3024" s="70"/>
    </row>
    <row r="3025" spans="1:14" s="14" customFormat="1">
      <c r="A3025" s="15"/>
      <c r="B3025" s="68"/>
      <c r="C3025" s="69"/>
      <c r="D3025" s="68"/>
      <c r="E3025" s="68"/>
      <c r="M3025" s="15"/>
      <c r="N3025" s="70"/>
    </row>
    <row r="3026" spans="1:14" s="14" customFormat="1">
      <c r="A3026" s="15"/>
      <c r="B3026" s="68"/>
      <c r="C3026" s="69"/>
      <c r="D3026" s="68"/>
      <c r="E3026" s="68"/>
      <c r="M3026" s="15"/>
      <c r="N3026" s="70"/>
    </row>
    <row r="3027" spans="1:14" s="14" customFormat="1">
      <c r="A3027" s="15"/>
      <c r="B3027" s="68"/>
      <c r="C3027" s="69"/>
      <c r="D3027" s="68"/>
      <c r="E3027" s="68"/>
      <c r="M3027" s="15"/>
      <c r="N3027" s="70"/>
    </row>
    <row r="3028" spans="1:14" s="14" customFormat="1">
      <c r="A3028" s="15"/>
      <c r="B3028" s="68"/>
      <c r="C3028" s="69"/>
      <c r="D3028" s="68"/>
      <c r="E3028" s="68"/>
      <c r="M3028" s="15"/>
      <c r="N3028" s="70"/>
    </row>
    <row r="3029" spans="1:14" s="14" customFormat="1">
      <c r="A3029" s="15"/>
      <c r="B3029" s="68"/>
      <c r="C3029" s="69"/>
      <c r="D3029" s="68"/>
      <c r="E3029" s="68"/>
      <c r="M3029" s="15"/>
      <c r="N3029" s="70"/>
    </row>
    <row r="3030" spans="1:14" s="14" customFormat="1">
      <c r="A3030" s="15"/>
      <c r="B3030" s="68"/>
      <c r="C3030" s="69"/>
      <c r="D3030" s="68"/>
      <c r="E3030" s="68"/>
      <c r="M3030" s="15"/>
      <c r="N3030" s="70"/>
    </row>
    <row r="3031" spans="1:14" s="14" customFormat="1">
      <c r="A3031" s="15"/>
      <c r="B3031" s="68"/>
      <c r="C3031" s="69"/>
      <c r="D3031" s="68"/>
      <c r="E3031" s="68"/>
      <c r="M3031" s="15"/>
      <c r="N3031" s="70"/>
    </row>
    <row r="3032" spans="1:14" s="14" customFormat="1">
      <c r="A3032" s="15"/>
      <c r="B3032" s="68"/>
      <c r="C3032" s="69"/>
      <c r="D3032" s="68"/>
      <c r="E3032" s="68"/>
      <c r="M3032" s="15"/>
      <c r="N3032" s="70"/>
    </row>
    <row r="3033" spans="1:14" s="14" customFormat="1">
      <c r="A3033" s="15"/>
      <c r="B3033" s="68"/>
      <c r="C3033" s="69"/>
      <c r="D3033" s="68"/>
      <c r="E3033" s="68"/>
      <c r="M3033" s="15"/>
      <c r="N3033" s="70"/>
    </row>
    <row r="3034" spans="1:14" s="14" customFormat="1">
      <c r="A3034" s="15"/>
      <c r="B3034" s="68"/>
      <c r="C3034" s="69"/>
      <c r="D3034" s="68"/>
      <c r="E3034" s="68"/>
      <c r="M3034" s="15"/>
      <c r="N3034" s="70"/>
    </row>
    <row r="3035" spans="1:14" s="14" customFormat="1">
      <c r="A3035" s="15"/>
      <c r="B3035" s="68"/>
      <c r="C3035" s="69"/>
      <c r="D3035" s="68"/>
      <c r="E3035" s="68"/>
      <c r="M3035" s="15"/>
      <c r="N3035" s="70"/>
    </row>
    <row r="3036" spans="1:14" s="14" customFormat="1">
      <c r="A3036" s="15"/>
      <c r="B3036" s="68"/>
      <c r="C3036" s="69"/>
      <c r="D3036" s="68"/>
      <c r="E3036" s="68"/>
      <c r="M3036" s="15"/>
      <c r="N3036" s="70"/>
    </row>
    <row r="3037" spans="1:14" s="14" customFormat="1">
      <c r="A3037" s="15"/>
      <c r="B3037" s="68"/>
      <c r="C3037" s="69"/>
      <c r="D3037" s="68"/>
      <c r="E3037" s="68"/>
      <c r="M3037" s="15"/>
      <c r="N3037" s="70"/>
    </row>
    <row r="3038" spans="1:14" s="14" customFormat="1">
      <c r="A3038" s="15"/>
      <c r="B3038" s="68"/>
      <c r="C3038" s="69"/>
      <c r="D3038" s="68"/>
      <c r="E3038" s="68"/>
      <c r="M3038" s="15"/>
      <c r="N3038" s="70"/>
    </row>
    <row r="3039" spans="1:14" s="14" customFormat="1">
      <c r="A3039" s="15"/>
      <c r="B3039" s="68"/>
      <c r="C3039" s="69"/>
      <c r="D3039" s="68"/>
      <c r="E3039" s="68"/>
      <c r="M3039" s="15"/>
      <c r="N3039" s="70"/>
    </row>
    <row r="3040" spans="1:14" s="14" customFormat="1">
      <c r="A3040" s="15"/>
      <c r="B3040" s="68"/>
      <c r="C3040" s="69"/>
      <c r="D3040" s="68"/>
      <c r="E3040" s="68"/>
      <c r="M3040" s="15"/>
      <c r="N3040" s="70"/>
    </row>
    <row r="3041" spans="1:14" s="14" customFormat="1">
      <c r="A3041" s="15"/>
      <c r="B3041" s="68"/>
      <c r="C3041" s="69"/>
      <c r="D3041" s="68"/>
      <c r="E3041" s="68"/>
      <c r="M3041" s="15"/>
      <c r="N3041" s="70"/>
    </row>
    <row r="3042" spans="1:14" s="14" customFormat="1">
      <c r="A3042" s="15"/>
      <c r="B3042" s="68"/>
      <c r="C3042" s="69"/>
      <c r="D3042" s="68"/>
      <c r="E3042" s="68"/>
      <c r="M3042" s="15"/>
      <c r="N3042" s="70"/>
    </row>
    <row r="3043" spans="1:14" s="14" customFormat="1">
      <c r="A3043" s="15"/>
      <c r="B3043" s="68"/>
      <c r="C3043" s="69"/>
      <c r="D3043" s="68"/>
      <c r="E3043" s="68"/>
      <c r="M3043" s="15"/>
      <c r="N3043" s="70"/>
    </row>
    <row r="3044" spans="1:14" s="14" customFormat="1">
      <c r="A3044" s="15"/>
      <c r="B3044" s="68"/>
      <c r="C3044" s="69"/>
      <c r="D3044" s="68"/>
      <c r="E3044" s="68"/>
      <c r="M3044" s="15"/>
      <c r="N3044" s="70"/>
    </row>
    <row r="3045" spans="1:14" s="14" customFormat="1">
      <c r="A3045" s="15"/>
      <c r="B3045" s="68"/>
      <c r="C3045" s="69"/>
      <c r="D3045" s="68"/>
      <c r="E3045" s="68"/>
      <c r="M3045" s="15"/>
      <c r="N3045" s="70"/>
    </row>
    <row r="3046" spans="1:14" s="14" customFormat="1">
      <c r="A3046" s="15"/>
      <c r="B3046" s="68"/>
      <c r="C3046" s="69"/>
      <c r="D3046" s="68"/>
      <c r="E3046" s="68"/>
      <c r="M3046" s="15"/>
      <c r="N3046" s="70"/>
    </row>
    <row r="3047" spans="1:14" s="14" customFormat="1">
      <c r="A3047" s="15"/>
      <c r="B3047" s="68"/>
      <c r="C3047" s="69"/>
      <c r="D3047" s="68"/>
      <c r="E3047" s="68"/>
      <c r="M3047" s="15"/>
      <c r="N3047" s="70"/>
    </row>
    <row r="3048" spans="1:14" s="14" customFormat="1">
      <c r="A3048" s="15"/>
      <c r="B3048" s="68"/>
      <c r="C3048" s="69"/>
      <c r="D3048" s="68"/>
      <c r="E3048" s="68"/>
      <c r="M3048" s="15"/>
      <c r="N3048" s="70"/>
    </row>
    <row r="3049" spans="1:14" s="14" customFormat="1">
      <c r="A3049" s="15"/>
      <c r="B3049" s="68"/>
      <c r="C3049" s="69"/>
      <c r="D3049" s="68"/>
      <c r="E3049" s="68"/>
      <c r="M3049" s="15"/>
      <c r="N3049" s="70"/>
    </row>
    <row r="3050" spans="1:14" s="14" customFormat="1">
      <c r="A3050" s="15"/>
      <c r="B3050" s="68"/>
      <c r="C3050" s="69"/>
      <c r="D3050" s="68"/>
      <c r="E3050" s="68"/>
      <c r="M3050" s="15"/>
      <c r="N3050" s="70"/>
    </row>
    <row r="3051" spans="1:14" s="14" customFormat="1">
      <c r="A3051" s="15"/>
      <c r="B3051" s="68"/>
      <c r="C3051" s="69"/>
      <c r="D3051" s="68"/>
      <c r="E3051" s="68"/>
      <c r="M3051" s="15"/>
      <c r="N3051" s="70"/>
    </row>
    <row r="3052" spans="1:14" s="14" customFormat="1">
      <c r="A3052" s="15"/>
      <c r="B3052" s="68"/>
      <c r="C3052" s="69"/>
      <c r="D3052" s="68"/>
      <c r="E3052" s="68"/>
      <c r="M3052" s="15"/>
      <c r="N3052" s="70"/>
    </row>
    <row r="3053" spans="1:14" s="14" customFormat="1">
      <c r="A3053" s="15"/>
      <c r="B3053" s="68"/>
      <c r="C3053" s="69"/>
      <c r="D3053" s="68"/>
      <c r="E3053" s="68"/>
      <c r="M3053" s="15"/>
      <c r="N3053" s="70"/>
    </row>
    <row r="3054" spans="1:14" s="14" customFormat="1">
      <c r="A3054" s="15"/>
      <c r="B3054" s="68"/>
      <c r="C3054" s="69"/>
      <c r="D3054" s="68"/>
      <c r="E3054" s="68"/>
      <c r="M3054" s="15"/>
      <c r="N3054" s="70"/>
    </row>
    <row r="3055" spans="1:14" s="14" customFormat="1">
      <c r="A3055" s="15"/>
      <c r="B3055" s="68"/>
      <c r="C3055" s="69"/>
      <c r="D3055" s="68"/>
      <c r="E3055" s="68"/>
      <c r="M3055" s="15"/>
      <c r="N3055" s="70"/>
    </row>
    <row r="3056" spans="1:14" s="14" customFormat="1">
      <c r="A3056" s="15"/>
      <c r="B3056" s="68"/>
      <c r="C3056" s="69"/>
      <c r="D3056" s="68"/>
      <c r="E3056" s="68"/>
      <c r="M3056" s="15"/>
      <c r="N3056" s="70"/>
    </row>
    <row r="3057" spans="1:14" s="14" customFormat="1">
      <c r="A3057" s="15"/>
      <c r="B3057" s="68"/>
      <c r="C3057" s="69"/>
      <c r="D3057" s="68"/>
      <c r="E3057" s="68"/>
      <c r="M3057" s="15"/>
      <c r="N3057" s="70"/>
    </row>
    <row r="3058" spans="1:14" s="14" customFormat="1">
      <c r="A3058" s="15"/>
      <c r="B3058" s="68"/>
      <c r="C3058" s="69"/>
      <c r="D3058" s="68"/>
      <c r="E3058" s="68"/>
      <c r="M3058" s="15"/>
      <c r="N3058" s="70"/>
    </row>
    <row r="3059" spans="1:14" s="14" customFormat="1">
      <c r="A3059" s="15"/>
      <c r="B3059" s="68"/>
      <c r="C3059" s="69"/>
      <c r="D3059" s="68"/>
      <c r="E3059" s="68"/>
      <c r="M3059" s="15"/>
      <c r="N3059" s="70"/>
    </row>
    <row r="3060" spans="1:14" s="14" customFormat="1">
      <c r="A3060" s="15"/>
      <c r="B3060" s="68"/>
      <c r="C3060" s="69"/>
      <c r="D3060" s="68"/>
      <c r="E3060" s="68"/>
      <c r="M3060" s="15"/>
      <c r="N3060" s="70"/>
    </row>
    <row r="3061" spans="1:14" s="14" customFormat="1">
      <c r="A3061" s="15"/>
      <c r="B3061" s="68"/>
      <c r="C3061" s="69"/>
      <c r="D3061" s="68"/>
      <c r="E3061" s="68"/>
      <c r="M3061" s="15"/>
      <c r="N3061" s="70"/>
    </row>
    <row r="3062" spans="1:14" s="14" customFormat="1">
      <c r="A3062" s="15"/>
      <c r="B3062" s="68"/>
      <c r="C3062" s="69"/>
      <c r="D3062" s="68"/>
      <c r="E3062" s="68"/>
      <c r="M3062" s="15"/>
      <c r="N3062" s="70"/>
    </row>
    <row r="3063" spans="1:14" s="14" customFormat="1">
      <c r="A3063" s="15"/>
      <c r="B3063" s="68"/>
      <c r="C3063" s="69"/>
      <c r="D3063" s="68"/>
      <c r="E3063" s="68"/>
      <c r="M3063" s="15"/>
      <c r="N3063" s="70"/>
    </row>
    <row r="3064" spans="1:14" s="14" customFormat="1">
      <c r="A3064" s="15"/>
      <c r="B3064" s="68"/>
      <c r="C3064" s="69"/>
      <c r="D3064" s="68"/>
      <c r="E3064" s="68"/>
      <c r="M3064" s="15"/>
      <c r="N3064" s="70"/>
    </row>
    <row r="3065" spans="1:14" s="14" customFormat="1">
      <c r="A3065" s="15"/>
      <c r="B3065" s="68"/>
      <c r="C3065" s="69"/>
      <c r="D3065" s="68"/>
      <c r="E3065" s="68"/>
      <c r="M3065" s="15"/>
      <c r="N3065" s="70"/>
    </row>
    <row r="3066" spans="1:14" s="14" customFormat="1">
      <c r="A3066" s="15"/>
      <c r="B3066" s="68"/>
      <c r="C3066" s="69"/>
      <c r="D3066" s="68"/>
      <c r="E3066" s="68"/>
      <c r="M3066" s="15"/>
      <c r="N3066" s="70"/>
    </row>
    <row r="3067" spans="1:14" s="14" customFormat="1">
      <c r="A3067" s="15"/>
      <c r="B3067" s="68"/>
      <c r="C3067" s="69"/>
      <c r="D3067" s="68"/>
      <c r="E3067" s="68"/>
      <c r="M3067" s="15"/>
      <c r="N3067" s="70"/>
    </row>
    <row r="3068" spans="1:14" s="14" customFormat="1">
      <c r="A3068" s="15"/>
      <c r="B3068" s="68"/>
      <c r="C3068" s="69"/>
      <c r="D3068" s="68"/>
      <c r="E3068" s="68"/>
      <c r="M3068" s="15"/>
      <c r="N3068" s="70"/>
    </row>
    <row r="3069" spans="1:14" s="14" customFormat="1">
      <c r="A3069" s="15"/>
      <c r="B3069" s="68"/>
      <c r="C3069" s="69"/>
      <c r="D3069" s="68"/>
      <c r="E3069" s="68"/>
      <c r="M3069" s="15"/>
      <c r="N3069" s="70"/>
    </row>
    <row r="3070" spans="1:14" s="14" customFormat="1">
      <c r="A3070" s="15"/>
      <c r="B3070" s="68"/>
      <c r="C3070" s="69"/>
      <c r="D3070" s="68"/>
      <c r="E3070" s="68"/>
      <c r="M3070" s="15"/>
      <c r="N3070" s="70"/>
    </row>
    <row r="3071" spans="1:14" s="14" customFormat="1">
      <c r="A3071" s="15"/>
      <c r="B3071" s="68"/>
      <c r="C3071" s="69"/>
      <c r="D3071" s="68"/>
      <c r="E3071" s="68"/>
      <c r="M3071" s="15"/>
      <c r="N3071" s="70"/>
    </row>
    <row r="3072" spans="1:14" s="14" customFormat="1">
      <c r="A3072" s="15"/>
      <c r="B3072" s="68"/>
      <c r="C3072" s="69"/>
      <c r="D3072" s="68"/>
      <c r="E3072" s="68"/>
      <c r="M3072" s="15"/>
      <c r="N3072" s="70"/>
    </row>
    <row r="3073" spans="1:14" s="14" customFormat="1">
      <c r="A3073" s="15"/>
      <c r="B3073" s="68"/>
      <c r="C3073" s="69"/>
      <c r="D3073" s="68"/>
      <c r="E3073" s="68"/>
      <c r="M3073" s="15"/>
      <c r="N3073" s="70"/>
    </row>
    <row r="3074" spans="1:14" s="14" customFormat="1">
      <c r="A3074" s="15"/>
      <c r="B3074" s="68"/>
      <c r="C3074" s="69"/>
      <c r="D3074" s="68"/>
      <c r="E3074" s="68"/>
      <c r="M3074" s="15"/>
      <c r="N3074" s="70"/>
    </row>
    <row r="3075" spans="1:14" s="14" customFormat="1">
      <c r="A3075" s="15"/>
      <c r="B3075" s="68"/>
      <c r="C3075" s="69"/>
      <c r="D3075" s="68"/>
      <c r="E3075" s="68"/>
      <c r="M3075" s="15"/>
      <c r="N3075" s="70"/>
    </row>
    <row r="3076" spans="1:14" s="14" customFormat="1">
      <c r="A3076" s="15"/>
      <c r="B3076" s="68"/>
      <c r="C3076" s="69"/>
      <c r="D3076" s="68"/>
      <c r="E3076" s="68"/>
      <c r="M3076" s="15"/>
      <c r="N3076" s="70"/>
    </row>
    <row r="3077" spans="1:14" s="14" customFormat="1">
      <c r="A3077" s="15"/>
      <c r="B3077" s="68"/>
      <c r="C3077" s="69"/>
      <c r="D3077" s="68"/>
      <c r="E3077" s="68"/>
      <c r="M3077" s="15"/>
      <c r="N3077" s="70"/>
    </row>
    <row r="3078" spans="1:14" s="14" customFormat="1">
      <c r="A3078" s="15"/>
      <c r="B3078" s="68"/>
      <c r="C3078" s="69"/>
      <c r="D3078" s="68"/>
      <c r="E3078" s="68"/>
      <c r="M3078" s="15"/>
      <c r="N3078" s="70"/>
    </row>
    <row r="3079" spans="1:14" s="14" customFormat="1">
      <c r="A3079" s="15"/>
      <c r="B3079" s="68"/>
      <c r="C3079" s="69"/>
      <c r="D3079" s="68"/>
      <c r="E3079" s="68"/>
      <c r="M3079" s="15"/>
      <c r="N3079" s="70"/>
    </row>
    <row r="3080" spans="1:14" s="14" customFormat="1">
      <c r="A3080" s="15"/>
      <c r="B3080" s="68"/>
      <c r="C3080" s="69"/>
      <c r="D3080" s="68"/>
      <c r="E3080" s="68"/>
      <c r="M3080" s="15"/>
      <c r="N3080" s="70"/>
    </row>
    <row r="3081" spans="1:14" s="14" customFormat="1">
      <c r="A3081" s="15"/>
      <c r="B3081" s="68"/>
      <c r="C3081" s="69"/>
      <c r="D3081" s="68"/>
      <c r="E3081" s="68"/>
      <c r="M3081" s="15"/>
      <c r="N3081" s="70"/>
    </row>
    <row r="3082" spans="1:14" s="14" customFormat="1">
      <c r="A3082" s="15"/>
      <c r="B3082" s="68"/>
      <c r="C3082" s="69"/>
      <c r="D3082" s="68"/>
      <c r="E3082" s="68"/>
      <c r="M3082" s="15"/>
      <c r="N3082" s="70"/>
    </row>
    <row r="3083" spans="1:14" s="14" customFormat="1">
      <c r="A3083" s="15"/>
      <c r="B3083" s="68"/>
      <c r="C3083" s="69"/>
      <c r="D3083" s="68"/>
      <c r="E3083" s="68"/>
      <c r="M3083" s="15"/>
      <c r="N3083" s="70"/>
    </row>
    <row r="3084" spans="1:14" s="14" customFormat="1">
      <c r="A3084" s="15"/>
      <c r="B3084" s="68"/>
      <c r="C3084" s="69"/>
      <c r="D3084" s="68"/>
      <c r="E3084" s="68"/>
      <c r="M3084" s="15"/>
      <c r="N3084" s="70"/>
    </row>
    <row r="3085" spans="1:14" s="14" customFormat="1">
      <c r="A3085" s="15"/>
      <c r="B3085" s="68"/>
      <c r="C3085" s="69"/>
      <c r="D3085" s="68"/>
      <c r="E3085" s="68"/>
      <c r="M3085" s="15"/>
      <c r="N3085" s="70"/>
    </row>
    <row r="3086" spans="1:14" s="14" customFormat="1">
      <c r="A3086" s="15"/>
      <c r="B3086" s="68"/>
      <c r="C3086" s="69"/>
      <c r="D3086" s="68"/>
      <c r="E3086" s="68"/>
      <c r="M3086" s="15"/>
      <c r="N3086" s="70"/>
    </row>
    <row r="3087" spans="1:14" s="14" customFormat="1">
      <c r="A3087" s="15"/>
      <c r="B3087" s="68"/>
      <c r="C3087" s="69"/>
      <c r="D3087" s="68"/>
      <c r="E3087" s="68"/>
      <c r="M3087" s="15"/>
      <c r="N3087" s="70"/>
    </row>
    <row r="3088" spans="1:14" s="14" customFormat="1">
      <c r="A3088" s="15"/>
      <c r="B3088" s="68"/>
      <c r="C3088" s="69"/>
      <c r="D3088" s="68"/>
      <c r="E3088" s="68"/>
      <c r="M3088" s="15"/>
      <c r="N3088" s="70"/>
    </row>
    <row r="3089" spans="1:14" s="14" customFormat="1">
      <c r="A3089" s="15"/>
      <c r="B3089" s="68"/>
      <c r="C3089" s="69"/>
      <c r="D3089" s="68"/>
      <c r="E3089" s="68"/>
      <c r="M3089" s="15"/>
      <c r="N3089" s="70"/>
    </row>
    <row r="3090" spans="1:14" s="14" customFormat="1">
      <c r="A3090" s="15"/>
      <c r="B3090" s="68"/>
      <c r="C3090" s="69"/>
      <c r="D3090" s="68"/>
      <c r="E3090" s="68"/>
      <c r="M3090" s="15"/>
      <c r="N3090" s="70"/>
    </row>
    <row r="3091" spans="1:14" s="14" customFormat="1">
      <c r="A3091" s="15"/>
      <c r="B3091" s="68"/>
      <c r="C3091" s="69"/>
      <c r="D3091" s="68"/>
      <c r="E3091" s="68"/>
      <c r="M3091" s="15"/>
      <c r="N3091" s="70"/>
    </row>
    <row r="3092" spans="1:14" s="14" customFormat="1">
      <c r="A3092" s="15"/>
      <c r="B3092" s="68"/>
      <c r="C3092" s="69"/>
      <c r="D3092" s="68"/>
      <c r="E3092" s="68"/>
      <c r="M3092" s="15"/>
      <c r="N3092" s="70"/>
    </row>
    <row r="3093" spans="1:14" s="14" customFormat="1">
      <c r="A3093" s="15"/>
      <c r="B3093" s="68"/>
      <c r="C3093" s="69"/>
      <c r="D3093" s="68"/>
      <c r="E3093" s="68"/>
      <c r="M3093" s="15"/>
      <c r="N3093" s="70"/>
    </row>
    <row r="3094" spans="1:14" s="14" customFormat="1">
      <c r="A3094" s="15"/>
      <c r="B3094" s="68"/>
      <c r="C3094" s="69"/>
      <c r="D3094" s="68"/>
      <c r="E3094" s="68"/>
      <c r="M3094" s="15"/>
      <c r="N3094" s="70"/>
    </row>
    <row r="3095" spans="1:14" s="14" customFormat="1">
      <c r="A3095" s="15"/>
      <c r="B3095" s="68"/>
      <c r="C3095" s="69"/>
      <c r="D3095" s="68"/>
      <c r="E3095" s="68"/>
      <c r="M3095" s="15"/>
      <c r="N3095" s="70"/>
    </row>
    <row r="3096" spans="1:14" s="14" customFormat="1">
      <c r="A3096" s="15"/>
      <c r="B3096" s="68"/>
      <c r="C3096" s="69"/>
      <c r="D3096" s="68"/>
      <c r="E3096" s="68"/>
      <c r="M3096" s="15"/>
      <c r="N3096" s="70"/>
    </row>
    <row r="3097" spans="1:14" s="14" customFormat="1">
      <c r="A3097" s="15"/>
      <c r="B3097" s="68"/>
      <c r="C3097" s="69"/>
      <c r="D3097" s="68"/>
      <c r="E3097" s="68"/>
      <c r="M3097" s="15"/>
      <c r="N3097" s="70"/>
    </row>
    <row r="3098" spans="1:14" s="14" customFormat="1">
      <c r="A3098" s="15"/>
      <c r="B3098" s="68"/>
      <c r="C3098" s="69"/>
      <c r="D3098" s="68"/>
      <c r="E3098" s="68"/>
      <c r="M3098" s="15"/>
      <c r="N3098" s="70"/>
    </row>
    <row r="3099" spans="1:14" s="14" customFormat="1">
      <c r="A3099" s="15"/>
      <c r="B3099" s="68"/>
      <c r="C3099" s="69"/>
      <c r="D3099" s="68"/>
      <c r="E3099" s="68"/>
      <c r="M3099" s="15"/>
      <c r="N3099" s="70"/>
    </row>
    <row r="3100" spans="1:14" s="14" customFormat="1">
      <c r="A3100" s="15"/>
      <c r="B3100" s="68"/>
      <c r="C3100" s="69"/>
      <c r="D3100" s="68"/>
      <c r="E3100" s="68"/>
      <c r="M3100" s="15"/>
      <c r="N3100" s="70"/>
    </row>
    <row r="3101" spans="1:14" s="14" customFormat="1">
      <c r="A3101" s="15"/>
      <c r="B3101" s="68"/>
      <c r="C3101" s="69"/>
      <c r="D3101" s="68"/>
      <c r="E3101" s="68"/>
      <c r="M3101" s="15"/>
      <c r="N3101" s="70"/>
    </row>
    <row r="3102" spans="1:14" s="14" customFormat="1">
      <c r="A3102" s="15"/>
      <c r="B3102" s="68"/>
      <c r="C3102" s="69"/>
      <c r="D3102" s="68"/>
      <c r="E3102" s="68"/>
      <c r="M3102" s="15"/>
      <c r="N3102" s="70"/>
    </row>
    <row r="3103" spans="1:14" s="14" customFormat="1">
      <c r="A3103" s="15"/>
      <c r="B3103" s="68"/>
      <c r="C3103" s="69"/>
      <c r="D3103" s="68"/>
      <c r="E3103" s="68"/>
      <c r="M3103" s="15"/>
      <c r="N3103" s="70"/>
    </row>
    <row r="3104" spans="1:14" s="14" customFormat="1">
      <c r="A3104" s="15"/>
      <c r="B3104" s="68"/>
      <c r="C3104" s="69"/>
      <c r="D3104" s="68"/>
      <c r="E3104" s="68"/>
      <c r="M3104" s="15"/>
      <c r="N3104" s="70"/>
    </row>
    <row r="3105" spans="1:14" s="14" customFormat="1">
      <c r="A3105" s="15"/>
      <c r="B3105" s="68"/>
      <c r="C3105" s="69"/>
      <c r="D3105" s="68"/>
      <c r="E3105" s="68"/>
      <c r="M3105" s="15"/>
      <c r="N3105" s="70"/>
    </row>
    <row r="3106" spans="1:14" s="14" customFormat="1">
      <c r="A3106" s="15"/>
      <c r="B3106" s="68"/>
      <c r="C3106" s="69"/>
      <c r="D3106" s="68"/>
      <c r="E3106" s="68"/>
      <c r="M3106" s="15"/>
      <c r="N3106" s="70"/>
    </row>
    <row r="3107" spans="1:14" s="14" customFormat="1">
      <c r="A3107" s="15"/>
      <c r="B3107" s="68"/>
      <c r="C3107" s="69"/>
      <c r="D3107" s="68"/>
      <c r="E3107" s="68"/>
      <c r="M3107" s="15"/>
      <c r="N3107" s="70"/>
    </row>
    <row r="3108" spans="1:14" s="14" customFormat="1">
      <c r="A3108" s="15"/>
      <c r="B3108" s="68"/>
      <c r="C3108" s="69"/>
      <c r="D3108" s="68"/>
      <c r="E3108" s="68"/>
      <c r="M3108" s="15"/>
      <c r="N3108" s="70"/>
    </row>
    <row r="3109" spans="1:14" s="14" customFormat="1">
      <c r="A3109" s="15"/>
      <c r="B3109" s="68"/>
      <c r="C3109" s="69"/>
      <c r="D3109" s="68"/>
      <c r="E3109" s="68"/>
      <c r="M3109" s="15"/>
      <c r="N3109" s="70"/>
    </row>
    <row r="3110" spans="1:14" s="14" customFormat="1">
      <c r="A3110" s="15"/>
      <c r="B3110" s="68"/>
      <c r="C3110" s="69"/>
      <c r="D3110" s="68"/>
      <c r="E3110" s="68"/>
      <c r="M3110" s="15"/>
      <c r="N3110" s="70"/>
    </row>
    <row r="3111" spans="1:14" s="14" customFormat="1">
      <c r="A3111" s="15"/>
      <c r="B3111" s="68"/>
      <c r="C3111" s="69"/>
      <c r="D3111" s="68"/>
      <c r="E3111" s="68"/>
      <c r="M3111" s="15"/>
      <c r="N3111" s="70"/>
    </row>
    <row r="3112" spans="1:14" s="14" customFormat="1">
      <c r="A3112" s="15"/>
      <c r="B3112" s="68"/>
      <c r="C3112" s="69"/>
      <c r="D3112" s="68"/>
      <c r="E3112" s="68"/>
      <c r="M3112" s="15"/>
      <c r="N3112" s="70"/>
    </row>
    <row r="3113" spans="1:14" s="14" customFormat="1">
      <c r="A3113" s="15"/>
      <c r="B3113" s="68"/>
      <c r="C3113" s="69"/>
      <c r="D3113" s="68"/>
      <c r="E3113" s="68"/>
      <c r="M3113" s="15"/>
      <c r="N3113" s="70"/>
    </row>
    <row r="3114" spans="1:14" s="14" customFormat="1">
      <c r="A3114" s="15"/>
      <c r="B3114" s="68"/>
      <c r="C3114" s="69"/>
      <c r="D3114" s="68"/>
      <c r="E3114" s="68"/>
      <c r="M3114" s="15"/>
      <c r="N3114" s="70"/>
    </row>
    <row r="3115" spans="1:14" s="14" customFormat="1">
      <c r="A3115" s="15"/>
      <c r="B3115" s="68"/>
      <c r="C3115" s="69"/>
      <c r="D3115" s="68"/>
      <c r="E3115" s="68"/>
      <c r="M3115" s="15"/>
      <c r="N3115" s="70"/>
    </row>
    <row r="3116" spans="1:14" s="14" customFormat="1">
      <c r="A3116" s="15"/>
      <c r="B3116" s="68"/>
      <c r="C3116" s="69"/>
      <c r="D3116" s="68"/>
      <c r="E3116" s="68"/>
      <c r="M3116" s="15"/>
      <c r="N3116" s="70"/>
    </row>
    <row r="3117" spans="1:14" s="14" customFormat="1">
      <c r="A3117" s="15"/>
      <c r="B3117" s="68"/>
      <c r="C3117" s="69"/>
      <c r="D3117" s="68"/>
      <c r="E3117" s="68"/>
      <c r="M3117" s="15"/>
      <c r="N3117" s="70"/>
    </row>
    <row r="3118" spans="1:14" s="14" customFormat="1">
      <c r="A3118" s="15"/>
      <c r="B3118" s="68"/>
      <c r="C3118" s="69"/>
      <c r="D3118" s="68"/>
      <c r="E3118" s="68"/>
      <c r="M3118" s="15"/>
      <c r="N3118" s="70"/>
    </row>
    <row r="3119" spans="1:14" s="14" customFormat="1">
      <c r="A3119" s="15"/>
      <c r="B3119" s="68"/>
      <c r="C3119" s="69"/>
      <c r="D3119" s="68"/>
      <c r="E3119" s="68"/>
      <c r="M3119" s="15"/>
      <c r="N3119" s="70"/>
    </row>
    <row r="3120" spans="1:14" s="14" customFormat="1">
      <c r="A3120" s="15"/>
      <c r="B3120" s="68"/>
      <c r="C3120" s="69"/>
      <c r="D3120" s="68"/>
      <c r="E3120" s="68"/>
      <c r="M3120" s="15"/>
      <c r="N3120" s="70"/>
    </row>
    <row r="3121" spans="1:14" s="14" customFormat="1">
      <c r="A3121" s="15"/>
      <c r="B3121" s="68"/>
      <c r="C3121" s="69"/>
      <c r="D3121" s="68"/>
      <c r="E3121" s="68"/>
      <c r="M3121" s="15"/>
      <c r="N3121" s="70"/>
    </row>
    <row r="3122" spans="1:14" s="14" customFormat="1">
      <c r="A3122" s="15"/>
      <c r="B3122" s="68"/>
      <c r="C3122" s="69"/>
      <c r="D3122" s="68"/>
      <c r="E3122" s="68"/>
      <c r="M3122" s="15"/>
      <c r="N3122" s="70"/>
    </row>
    <row r="3123" spans="1:14" s="14" customFormat="1">
      <c r="A3123" s="15"/>
      <c r="B3123" s="68"/>
      <c r="C3123" s="69"/>
      <c r="D3123" s="68"/>
      <c r="E3123" s="68"/>
      <c r="M3123" s="15"/>
      <c r="N3123" s="70"/>
    </row>
    <row r="3124" spans="1:14" s="14" customFormat="1">
      <c r="A3124" s="15"/>
      <c r="B3124" s="68"/>
      <c r="C3124" s="69"/>
      <c r="D3124" s="68"/>
      <c r="E3124" s="68"/>
      <c r="M3124" s="15"/>
      <c r="N3124" s="70"/>
    </row>
    <row r="3125" spans="1:14" s="14" customFormat="1">
      <c r="A3125" s="15"/>
      <c r="B3125" s="68"/>
      <c r="C3125" s="69"/>
      <c r="D3125" s="68"/>
      <c r="E3125" s="68"/>
      <c r="M3125" s="15"/>
      <c r="N3125" s="70"/>
    </row>
    <row r="3126" spans="1:14" s="14" customFormat="1">
      <c r="A3126" s="15"/>
      <c r="B3126" s="68"/>
      <c r="C3126" s="69"/>
      <c r="D3126" s="68"/>
      <c r="E3126" s="68"/>
      <c r="M3126" s="15"/>
      <c r="N3126" s="70"/>
    </row>
    <row r="3127" spans="1:14" s="14" customFormat="1">
      <c r="A3127" s="15"/>
      <c r="B3127" s="68"/>
      <c r="C3127" s="69"/>
      <c r="D3127" s="68"/>
      <c r="E3127" s="68"/>
      <c r="M3127" s="15"/>
      <c r="N3127" s="70"/>
    </row>
    <row r="3128" spans="1:14" s="14" customFormat="1">
      <c r="A3128" s="15"/>
      <c r="B3128" s="68"/>
      <c r="C3128" s="69"/>
      <c r="D3128" s="68"/>
      <c r="E3128" s="68"/>
      <c r="M3128" s="15"/>
      <c r="N3128" s="70"/>
    </row>
    <row r="3129" spans="1:14" s="14" customFormat="1">
      <c r="A3129" s="15"/>
      <c r="B3129" s="68"/>
      <c r="C3129" s="69"/>
      <c r="D3129" s="68"/>
      <c r="E3129" s="68"/>
      <c r="M3129" s="15"/>
      <c r="N3129" s="70"/>
    </row>
    <row r="3130" spans="1:14" s="14" customFormat="1">
      <c r="A3130" s="15"/>
      <c r="B3130" s="68"/>
      <c r="C3130" s="69"/>
      <c r="D3130" s="68"/>
      <c r="E3130" s="68"/>
      <c r="M3130" s="15"/>
      <c r="N3130" s="70"/>
    </row>
    <row r="3131" spans="1:14" s="14" customFormat="1">
      <c r="A3131" s="15"/>
      <c r="B3131" s="68"/>
      <c r="C3131" s="69"/>
      <c r="D3131" s="68"/>
      <c r="E3131" s="68"/>
      <c r="M3131" s="15"/>
      <c r="N3131" s="70"/>
    </row>
    <row r="3132" spans="1:14" s="14" customFormat="1">
      <c r="A3132" s="15"/>
      <c r="B3132" s="68"/>
      <c r="C3132" s="69"/>
      <c r="D3132" s="68"/>
      <c r="E3132" s="68"/>
      <c r="M3132" s="15"/>
      <c r="N3132" s="70"/>
    </row>
    <row r="3133" spans="1:14" s="14" customFormat="1">
      <c r="A3133" s="15"/>
      <c r="B3133" s="68"/>
      <c r="C3133" s="69"/>
      <c r="D3133" s="68"/>
      <c r="E3133" s="68"/>
      <c r="M3133" s="15"/>
      <c r="N3133" s="70"/>
    </row>
    <row r="3134" spans="1:14" s="14" customFormat="1">
      <c r="A3134" s="15"/>
      <c r="B3134" s="68"/>
      <c r="C3134" s="69"/>
      <c r="D3134" s="68"/>
      <c r="E3134" s="68"/>
      <c r="M3134" s="15"/>
      <c r="N3134" s="70"/>
    </row>
    <row r="3135" spans="1:14" s="14" customFormat="1">
      <c r="A3135" s="15"/>
      <c r="B3135" s="68"/>
      <c r="C3135" s="69"/>
      <c r="D3135" s="68"/>
      <c r="E3135" s="68"/>
      <c r="M3135" s="15"/>
      <c r="N3135" s="70"/>
    </row>
    <row r="3136" spans="1:14" s="14" customFormat="1">
      <c r="A3136" s="15"/>
      <c r="B3136" s="68"/>
      <c r="C3136" s="69"/>
      <c r="D3136" s="68"/>
      <c r="E3136" s="68"/>
      <c r="M3136" s="15"/>
      <c r="N3136" s="70"/>
    </row>
    <row r="3137" spans="1:14" s="14" customFormat="1">
      <c r="A3137" s="15"/>
      <c r="B3137" s="68"/>
      <c r="C3137" s="69"/>
      <c r="D3137" s="68"/>
      <c r="E3137" s="68"/>
      <c r="M3137" s="15"/>
      <c r="N3137" s="70"/>
    </row>
    <row r="3138" spans="1:14" s="14" customFormat="1">
      <c r="A3138" s="15"/>
      <c r="B3138" s="68"/>
      <c r="C3138" s="69"/>
      <c r="D3138" s="68"/>
      <c r="E3138" s="68"/>
      <c r="M3138" s="15"/>
      <c r="N3138" s="70"/>
    </row>
    <row r="3139" spans="1:14" s="14" customFormat="1">
      <c r="A3139" s="15"/>
      <c r="B3139" s="68"/>
      <c r="C3139" s="69"/>
      <c r="D3139" s="68"/>
      <c r="E3139" s="68"/>
      <c r="M3139" s="15"/>
      <c r="N3139" s="70"/>
    </row>
    <row r="3140" spans="1:14" s="14" customFormat="1">
      <c r="A3140" s="15"/>
      <c r="B3140" s="68"/>
      <c r="C3140" s="69"/>
      <c r="D3140" s="68"/>
      <c r="E3140" s="68"/>
      <c r="M3140" s="15"/>
      <c r="N3140" s="70"/>
    </row>
    <row r="3141" spans="1:14" s="14" customFormat="1">
      <c r="A3141" s="15"/>
      <c r="B3141" s="68"/>
      <c r="C3141" s="69"/>
      <c r="D3141" s="68"/>
      <c r="E3141" s="68"/>
      <c r="M3141" s="15"/>
      <c r="N3141" s="70"/>
    </row>
    <row r="3142" spans="1:14" s="14" customFormat="1">
      <c r="A3142" s="15"/>
      <c r="B3142" s="68"/>
      <c r="C3142" s="69"/>
      <c r="D3142" s="68"/>
      <c r="E3142" s="68"/>
      <c r="M3142" s="15"/>
      <c r="N3142" s="70"/>
    </row>
    <row r="3143" spans="1:14" s="14" customFormat="1">
      <c r="A3143" s="15"/>
      <c r="B3143" s="68"/>
      <c r="C3143" s="69"/>
      <c r="D3143" s="68"/>
      <c r="E3143" s="68"/>
      <c r="M3143" s="15"/>
      <c r="N3143" s="70"/>
    </row>
    <row r="3144" spans="1:14" s="14" customFormat="1">
      <c r="A3144" s="15"/>
      <c r="B3144" s="68"/>
      <c r="C3144" s="69"/>
      <c r="D3144" s="68"/>
      <c r="E3144" s="68"/>
      <c r="M3144" s="15"/>
      <c r="N3144" s="70"/>
    </row>
    <row r="3145" spans="1:14" s="14" customFormat="1">
      <c r="A3145" s="15"/>
      <c r="B3145" s="68"/>
      <c r="C3145" s="69"/>
      <c r="D3145" s="68"/>
      <c r="E3145" s="68"/>
      <c r="M3145" s="15"/>
      <c r="N3145" s="70"/>
    </row>
    <row r="3146" spans="1:14" s="14" customFormat="1">
      <c r="A3146" s="15"/>
      <c r="B3146" s="68"/>
      <c r="C3146" s="69"/>
      <c r="D3146" s="68"/>
      <c r="E3146" s="68"/>
      <c r="M3146" s="15"/>
      <c r="N3146" s="70"/>
    </row>
    <row r="3147" spans="1:14" s="14" customFormat="1">
      <c r="A3147" s="15"/>
      <c r="B3147" s="68"/>
      <c r="C3147" s="69"/>
      <c r="D3147" s="68"/>
      <c r="E3147" s="68"/>
      <c r="M3147" s="15"/>
      <c r="N3147" s="70"/>
    </row>
    <row r="3148" spans="1:14" s="14" customFormat="1">
      <c r="A3148" s="15"/>
      <c r="B3148" s="68"/>
      <c r="C3148" s="69"/>
      <c r="D3148" s="68"/>
      <c r="E3148" s="68"/>
      <c r="M3148" s="15"/>
      <c r="N3148" s="70"/>
    </row>
    <row r="3149" spans="1:14" s="14" customFormat="1">
      <c r="A3149" s="15"/>
      <c r="B3149" s="68"/>
      <c r="C3149" s="69"/>
      <c r="D3149" s="68"/>
      <c r="E3149" s="68"/>
      <c r="M3149" s="15"/>
      <c r="N3149" s="70"/>
    </row>
    <row r="3150" spans="1:14" s="14" customFormat="1">
      <c r="A3150" s="15"/>
      <c r="B3150" s="68"/>
      <c r="C3150" s="69"/>
      <c r="D3150" s="68"/>
      <c r="E3150" s="68"/>
      <c r="M3150" s="15"/>
      <c r="N3150" s="70"/>
    </row>
    <row r="3151" spans="1:14" s="14" customFormat="1">
      <c r="A3151" s="15"/>
      <c r="B3151" s="68"/>
      <c r="C3151" s="69"/>
      <c r="D3151" s="68"/>
      <c r="E3151" s="68"/>
      <c r="M3151" s="15"/>
      <c r="N3151" s="70"/>
    </row>
    <row r="3152" spans="1:14" s="14" customFormat="1">
      <c r="A3152" s="15"/>
      <c r="B3152" s="68"/>
      <c r="C3152" s="69"/>
      <c r="D3152" s="68"/>
      <c r="E3152" s="68"/>
      <c r="M3152" s="15"/>
      <c r="N3152" s="70"/>
    </row>
    <row r="3153" spans="1:14" s="14" customFormat="1">
      <c r="A3153" s="15"/>
      <c r="B3153" s="68"/>
      <c r="C3153" s="69"/>
      <c r="D3153" s="68"/>
      <c r="E3153" s="68"/>
      <c r="M3153" s="15"/>
      <c r="N3153" s="70"/>
    </row>
    <row r="3154" spans="1:14" s="14" customFormat="1">
      <c r="A3154" s="15"/>
      <c r="B3154" s="68"/>
      <c r="C3154" s="69"/>
      <c r="D3154" s="68"/>
      <c r="E3154" s="68"/>
      <c r="M3154" s="15"/>
      <c r="N3154" s="70"/>
    </row>
    <row r="3155" spans="1:14" s="14" customFormat="1">
      <c r="A3155" s="15"/>
      <c r="B3155" s="68"/>
      <c r="C3155" s="69"/>
      <c r="D3155" s="68"/>
      <c r="E3155" s="68"/>
      <c r="M3155" s="15"/>
      <c r="N3155" s="70"/>
    </row>
    <row r="3156" spans="1:14" s="14" customFormat="1">
      <c r="A3156" s="15"/>
      <c r="B3156" s="68"/>
      <c r="C3156" s="69"/>
      <c r="D3156" s="68"/>
      <c r="E3156" s="68"/>
      <c r="M3156" s="15"/>
      <c r="N3156" s="70"/>
    </row>
    <row r="3157" spans="1:14" s="14" customFormat="1">
      <c r="A3157" s="15"/>
      <c r="B3157" s="68"/>
      <c r="C3157" s="69"/>
      <c r="D3157" s="68"/>
      <c r="E3157" s="68"/>
      <c r="M3157" s="15"/>
      <c r="N3157" s="70"/>
    </row>
    <row r="3158" spans="1:14" s="14" customFormat="1">
      <c r="A3158" s="15"/>
      <c r="B3158" s="68"/>
      <c r="C3158" s="69"/>
      <c r="D3158" s="68"/>
      <c r="E3158" s="68"/>
      <c r="M3158" s="15"/>
      <c r="N3158" s="70"/>
    </row>
    <row r="3159" spans="1:14" s="14" customFormat="1">
      <c r="A3159" s="15"/>
      <c r="B3159" s="68"/>
      <c r="C3159" s="69"/>
      <c r="D3159" s="68"/>
      <c r="E3159" s="68"/>
      <c r="M3159" s="15"/>
      <c r="N3159" s="70"/>
    </row>
    <row r="3160" spans="1:14" s="14" customFormat="1">
      <c r="A3160" s="15"/>
      <c r="B3160" s="68"/>
      <c r="C3160" s="69"/>
      <c r="D3160" s="68"/>
      <c r="E3160" s="68"/>
      <c r="M3160" s="15"/>
      <c r="N3160" s="70"/>
    </row>
    <row r="3161" spans="1:14" s="14" customFormat="1">
      <c r="A3161" s="15"/>
      <c r="B3161" s="68"/>
      <c r="C3161" s="69"/>
      <c r="D3161" s="68"/>
      <c r="E3161" s="68"/>
      <c r="M3161" s="15"/>
      <c r="N3161" s="70"/>
    </row>
    <row r="3162" spans="1:14" s="14" customFormat="1">
      <c r="A3162" s="15"/>
      <c r="B3162" s="68"/>
      <c r="C3162" s="69"/>
      <c r="D3162" s="68"/>
      <c r="E3162" s="68"/>
      <c r="M3162" s="15"/>
      <c r="N3162" s="70"/>
    </row>
    <row r="3163" spans="1:14" s="14" customFormat="1">
      <c r="A3163" s="15"/>
      <c r="B3163" s="68"/>
      <c r="C3163" s="69"/>
      <c r="D3163" s="68"/>
      <c r="E3163" s="68"/>
      <c r="M3163" s="15"/>
      <c r="N3163" s="70"/>
    </row>
    <row r="3164" spans="1:14" s="14" customFormat="1">
      <c r="A3164" s="15"/>
      <c r="B3164" s="68"/>
      <c r="C3164" s="69"/>
      <c r="D3164" s="68"/>
      <c r="E3164" s="68"/>
      <c r="M3164" s="15"/>
      <c r="N3164" s="70"/>
    </row>
    <row r="3165" spans="1:14" s="14" customFormat="1">
      <c r="A3165" s="15"/>
      <c r="B3165" s="68"/>
      <c r="C3165" s="69"/>
      <c r="D3165" s="68"/>
      <c r="E3165" s="68"/>
      <c r="M3165" s="15"/>
      <c r="N3165" s="70"/>
    </row>
    <row r="3166" spans="1:14" s="14" customFormat="1">
      <c r="A3166" s="15"/>
      <c r="B3166" s="68"/>
      <c r="C3166" s="69"/>
      <c r="D3166" s="68"/>
      <c r="E3166" s="68"/>
      <c r="M3166" s="15"/>
      <c r="N3166" s="70"/>
    </row>
    <row r="3167" spans="1:14" s="14" customFormat="1">
      <c r="A3167" s="15"/>
      <c r="B3167" s="68"/>
      <c r="C3167" s="69"/>
      <c r="D3167" s="68"/>
      <c r="E3167" s="68"/>
      <c r="M3167" s="15"/>
      <c r="N3167" s="70"/>
    </row>
    <row r="3168" spans="1:14" s="14" customFormat="1">
      <c r="A3168" s="15"/>
      <c r="B3168" s="68"/>
      <c r="C3168" s="69"/>
      <c r="D3168" s="68"/>
      <c r="E3168" s="68"/>
      <c r="M3168" s="15"/>
      <c r="N3168" s="70"/>
    </row>
    <row r="3169" spans="1:14" s="14" customFormat="1">
      <c r="A3169" s="15"/>
      <c r="B3169" s="68"/>
      <c r="C3169" s="69"/>
      <c r="D3169" s="68"/>
      <c r="E3169" s="68"/>
      <c r="M3169" s="15"/>
      <c r="N3169" s="70"/>
    </row>
    <row r="3170" spans="1:14" s="14" customFormat="1">
      <c r="A3170" s="15"/>
      <c r="B3170" s="68"/>
      <c r="C3170" s="69"/>
      <c r="D3170" s="68"/>
      <c r="E3170" s="68"/>
      <c r="M3170" s="15"/>
      <c r="N3170" s="70"/>
    </row>
    <row r="3171" spans="1:14" s="14" customFormat="1">
      <c r="A3171" s="15"/>
      <c r="B3171" s="68"/>
      <c r="C3171" s="69"/>
      <c r="D3171" s="68"/>
      <c r="E3171" s="68"/>
      <c r="M3171" s="15"/>
      <c r="N3171" s="70"/>
    </row>
    <row r="3172" spans="1:14" s="14" customFormat="1">
      <c r="A3172" s="15"/>
      <c r="B3172" s="68"/>
      <c r="C3172" s="69"/>
      <c r="D3172" s="68"/>
      <c r="E3172" s="68"/>
      <c r="M3172" s="15"/>
      <c r="N3172" s="70"/>
    </row>
    <row r="3173" spans="1:14" s="14" customFormat="1">
      <c r="A3173" s="15"/>
      <c r="B3173" s="68"/>
      <c r="C3173" s="69"/>
      <c r="D3173" s="68"/>
      <c r="E3173" s="68"/>
      <c r="M3173" s="15"/>
      <c r="N3173" s="70"/>
    </row>
    <row r="3174" spans="1:14" s="14" customFormat="1">
      <c r="A3174" s="15"/>
      <c r="B3174" s="68"/>
      <c r="C3174" s="69"/>
      <c r="D3174" s="68"/>
      <c r="E3174" s="68"/>
      <c r="M3174" s="15"/>
      <c r="N3174" s="70"/>
    </row>
    <row r="3175" spans="1:14" s="14" customFormat="1">
      <c r="A3175" s="15"/>
      <c r="B3175" s="68"/>
      <c r="C3175" s="69"/>
      <c r="D3175" s="68"/>
      <c r="E3175" s="68"/>
      <c r="M3175" s="15"/>
      <c r="N3175" s="70"/>
    </row>
    <row r="3176" spans="1:14" s="14" customFormat="1">
      <c r="A3176" s="15"/>
      <c r="B3176" s="68"/>
      <c r="C3176" s="69"/>
      <c r="D3176" s="68"/>
      <c r="E3176" s="68"/>
      <c r="M3176" s="15"/>
      <c r="N3176" s="70"/>
    </row>
    <row r="3177" spans="1:14" s="14" customFormat="1">
      <c r="A3177" s="15"/>
      <c r="B3177" s="68"/>
      <c r="C3177" s="69"/>
      <c r="D3177" s="68"/>
      <c r="E3177" s="68"/>
      <c r="M3177" s="15"/>
      <c r="N3177" s="70"/>
    </row>
    <row r="3178" spans="1:14" s="14" customFormat="1">
      <c r="A3178" s="15"/>
      <c r="B3178" s="68"/>
      <c r="C3178" s="69"/>
      <c r="D3178" s="68"/>
      <c r="E3178" s="68"/>
      <c r="M3178" s="15"/>
      <c r="N3178" s="70"/>
    </row>
    <row r="3179" spans="1:14" s="14" customFormat="1">
      <c r="A3179" s="15"/>
      <c r="B3179" s="68"/>
      <c r="C3179" s="69"/>
      <c r="D3179" s="68"/>
      <c r="E3179" s="68"/>
      <c r="M3179" s="15"/>
      <c r="N3179" s="70"/>
    </row>
    <row r="3180" spans="1:14" s="14" customFormat="1">
      <c r="A3180" s="15"/>
      <c r="B3180" s="68"/>
      <c r="C3180" s="69"/>
      <c r="D3180" s="68"/>
      <c r="E3180" s="68"/>
      <c r="M3180" s="15"/>
      <c r="N3180" s="70"/>
    </row>
    <row r="3181" spans="1:14" s="14" customFormat="1">
      <c r="A3181" s="15"/>
      <c r="B3181" s="68"/>
      <c r="C3181" s="69"/>
      <c r="D3181" s="68"/>
      <c r="E3181" s="68"/>
      <c r="M3181" s="15"/>
      <c r="N3181" s="70"/>
    </row>
    <row r="3182" spans="1:14" s="14" customFormat="1">
      <c r="A3182" s="15"/>
      <c r="B3182" s="68"/>
      <c r="C3182" s="69"/>
      <c r="D3182" s="68"/>
      <c r="E3182" s="68"/>
      <c r="M3182" s="15"/>
      <c r="N3182" s="70"/>
    </row>
    <row r="3183" spans="1:14" s="14" customFormat="1">
      <c r="A3183" s="15"/>
      <c r="B3183" s="68"/>
      <c r="C3183" s="69"/>
      <c r="D3183" s="68"/>
      <c r="E3183" s="68"/>
      <c r="M3183" s="15"/>
      <c r="N3183" s="70"/>
    </row>
    <row r="3184" spans="1:14" s="14" customFormat="1">
      <c r="A3184" s="15"/>
      <c r="B3184" s="68"/>
      <c r="C3184" s="69"/>
      <c r="D3184" s="68"/>
      <c r="E3184" s="68"/>
      <c r="M3184" s="15"/>
      <c r="N3184" s="70"/>
    </row>
    <row r="3185" spans="1:14" s="14" customFormat="1">
      <c r="A3185" s="15"/>
      <c r="B3185" s="68"/>
      <c r="C3185" s="69"/>
      <c r="D3185" s="68"/>
      <c r="E3185" s="68"/>
      <c r="M3185" s="15"/>
      <c r="N3185" s="70"/>
    </row>
    <row r="3186" spans="1:14" s="14" customFormat="1">
      <c r="A3186" s="15"/>
      <c r="B3186" s="68"/>
      <c r="C3186" s="69"/>
      <c r="D3186" s="68"/>
      <c r="E3186" s="68"/>
      <c r="M3186" s="15"/>
      <c r="N3186" s="70"/>
    </row>
    <row r="3187" spans="1:14" s="14" customFormat="1">
      <c r="A3187" s="15"/>
      <c r="B3187" s="68"/>
      <c r="C3187" s="69"/>
      <c r="D3187" s="68"/>
      <c r="E3187" s="68"/>
      <c r="M3187" s="15"/>
      <c r="N3187" s="70"/>
    </row>
    <row r="3188" spans="1:14" s="14" customFormat="1">
      <c r="A3188" s="15"/>
      <c r="B3188" s="68"/>
      <c r="C3188" s="69"/>
      <c r="D3188" s="68"/>
      <c r="E3188" s="68"/>
      <c r="M3188" s="15"/>
      <c r="N3188" s="70"/>
    </row>
    <row r="3189" spans="1:14" s="14" customFormat="1">
      <c r="A3189" s="15"/>
      <c r="B3189" s="68"/>
      <c r="C3189" s="69"/>
      <c r="D3189" s="68"/>
      <c r="E3189" s="68"/>
      <c r="M3189" s="15"/>
      <c r="N3189" s="70"/>
    </row>
    <row r="3190" spans="1:14" s="14" customFormat="1">
      <c r="A3190" s="15"/>
      <c r="B3190" s="68"/>
      <c r="C3190" s="69"/>
      <c r="D3190" s="68"/>
      <c r="E3190" s="68"/>
      <c r="M3190" s="15"/>
      <c r="N3190" s="70"/>
    </row>
    <row r="3191" spans="1:14" s="14" customFormat="1">
      <c r="A3191" s="15"/>
      <c r="B3191" s="68"/>
      <c r="C3191" s="69"/>
      <c r="D3191" s="68"/>
      <c r="E3191" s="68"/>
      <c r="M3191" s="15"/>
      <c r="N3191" s="70"/>
    </row>
    <row r="3192" spans="1:14" s="14" customFormat="1">
      <c r="A3192" s="15"/>
      <c r="B3192" s="68"/>
      <c r="C3192" s="69"/>
      <c r="D3192" s="68"/>
      <c r="E3192" s="68"/>
      <c r="M3192" s="15"/>
      <c r="N3192" s="70"/>
    </row>
    <row r="3193" spans="1:14" s="14" customFormat="1">
      <c r="A3193" s="15"/>
      <c r="B3193" s="68"/>
      <c r="C3193" s="69"/>
      <c r="D3193" s="68"/>
      <c r="E3193" s="68"/>
      <c r="M3193" s="15"/>
      <c r="N3193" s="70"/>
    </row>
    <row r="3194" spans="1:14" s="14" customFormat="1">
      <c r="A3194" s="15"/>
      <c r="B3194" s="68"/>
      <c r="C3194" s="69"/>
      <c r="D3194" s="68"/>
      <c r="E3194" s="68"/>
      <c r="M3194" s="15"/>
      <c r="N3194" s="70"/>
    </row>
    <row r="3195" spans="1:14" s="14" customFormat="1">
      <c r="A3195" s="15"/>
      <c r="B3195" s="68"/>
      <c r="C3195" s="69"/>
      <c r="D3195" s="68"/>
      <c r="E3195" s="68"/>
      <c r="M3195" s="15"/>
      <c r="N3195" s="70"/>
    </row>
    <row r="3196" spans="1:14" s="14" customFormat="1">
      <c r="A3196" s="15"/>
      <c r="B3196" s="68"/>
      <c r="C3196" s="69"/>
      <c r="D3196" s="68"/>
      <c r="E3196" s="68"/>
      <c r="M3196" s="15"/>
      <c r="N3196" s="70"/>
    </row>
    <row r="3197" spans="1:14" s="14" customFormat="1">
      <c r="A3197" s="15"/>
      <c r="B3197" s="68"/>
      <c r="C3197" s="69"/>
      <c r="D3197" s="68"/>
      <c r="E3197" s="68"/>
      <c r="M3197" s="15"/>
      <c r="N3197" s="70"/>
    </row>
    <row r="3198" spans="1:14" s="14" customFormat="1">
      <c r="A3198" s="15"/>
      <c r="B3198" s="68"/>
      <c r="C3198" s="69"/>
      <c r="D3198" s="68"/>
      <c r="E3198" s="68"/>
      <c r="M3198" s="15"/>
      <c r="N3198" s="70"/>
    </row>
    <row r="3199" spans="1:14" s="14" customFormat="1">
      <c r="A3199" s="15"/>
      <c r="B3199" s="68"/>
      <c r="C3199" s="69"/>
      <c r="D3199" s="68"/>
      <c r="E3199" s="68"/>
      <c r="M3199" s="15"/>
      <c r="N3199" s="70"/>
    </row>
    <row r="3200" spans="1:14" s="14" customFormat="1">
      <c r="A3200" s="15"/>
      <c r="B3200" s="68"/>
      <c r="C3200" s="69"/>
      <c r="D3200" s="68"/>
      <c r="E3200" s="68"/>
      <c r="M3200" s="15"/>
      <c r="N3200" s="70"/>
    </row>
    <row r="3201" spans="1:14" s="14" customFormat="1">
      <c r="A3201" s="15"/>
      <c r="B3201" s="68"/>
      <c r="C3201" s="69"/>
      <c r="D3201" s="68"/>
      <c r="E3201" s="68"/>
      <c r="M3201" s="15"/>
      <c r="N3201" s="70"/>
    </row>
    <row r="3202" spans="1:14" s="14" customFormat="1">
      <c r="A3202" s="15"/>
      <c r="B3202" s="68"/>
      <c r="C3202" s="69"/>
      <c r="D3202" s="68"/>
      <c r="E3202" s="68"/>
      <c r="M3202" s="15"/>
      <c r="N3202" s="70"/>
    </row>
    <row r="3203" spans="1:14" s="14" customFormat="1">
      <c r="A3203" s="15"/>
      <c r="B3203" s="68"/>
      <c r="C3203" s="69"/>
      <c r="D3203" s="68"/>
      <c r="E3203" s="68"/>
      <c r="M3203" s="15"/>
      <c r="N3203" s="70"/>
    </row>
    <row r="3204" spans="1:14" s="14" customFormat="1">
      <c r="A3204" s="15"/>
      <c r="B3204" s="68"/>
      <c r="C3204" s="69"/>
      <c r="D3204" s="68"/>
      <c r="E3204" s="68"/>
      <c r="M3204" s="15"/>
      <c r="N3204" s="70"/>
    </row>
    <row r="3205" spans="1:14" s="14" customFormat="1">
      <c r="A3205" s="15"/>
      <c r="B3205" s="68"/>
      <c r="C3205" s="69"/>
      <c r="D3205" s="68"/>
      <c r="E3205" s="68"/>
      <c r="M3205" s="15"/>
      <c r="N3205" s="70"/>
    </row>
    <row r="3206" spans="1:14" s="14" customFormat="1">
      <c r="A3206" s="15"/>
      <c r="B3206" s="68"/>
      <c r="C3206" s="69"/>
      <c r="D3206" s="68"/>
      <c r="E3206" s="68"/>
      <c r="M3206" s="15"/>
      <c r="N3206" s="70"/>
    </row>
    <row r="3207" spans="1:14" s="14" customFormat="1">
      <c r="A3207" s="15"/>
      <c r="B3207" s="68"/>
      <c r="C3207" s="69"/>
      <c r="D3207" s="68"/>
      <c r="E3207" s="68"/>
      <c r="M3207" s="15"/>
      <c r="N3207" s="70"/>
    </row>
    <row r="3208" spans="1:14" s="14" customFormat="1">
      <c r="A3208" s="15"/>
      <c r="B3208" s="68"/>
      <c r="C3208" s="69"/>
      <c r="D3208" s="68"/>
      <c r="E3208" s="68"/>
      <c r="M3208" s="15"/>
      <c r="N3208" s="70"/>
    </row>
    <row r="3209" spans="1:14" s="14" customFormat="1">
      <c r="A3209" s="15"/>
      <c r="B3209" s="68"/>
      <c r="C3209" s="69"/>
      <c r="D3209" s="68"/>
      <c r="E3209" s="68"/>
      <c r="M3209" s="15"/>
      <c r="N3209" s="70"/>
    </row>
    <row r="3210" spans="1:14" s="14" customFormat="1">
      <c r="A3210" s="15"/>
      <c r="B3210" s="68"/>
      <c r="C3210" s="69"/>
      <c r="D3210" s="68"/>
      <c r="E3210" s="68"/>
      <c r="M3210" s="15"/>
      <c r="N3210" s="70"/>
    </row>
    <row r="3211" spans="1:14" s="14" customFormat="1">
      <c r="A3211" s="15"/>
      <c r="B3211" s="68"/>
      <c r="C3211" s="69"/>
      <c r="D3211" s="68"/>
      <c r="E3211" s="68"/>
      <c r="M3211" s="15"/>
      <c r="N3211" s="70"/>
    </row>
    <row r="3212" spans="1:14" s="14" customFormat="1">
      <c r="A3212" s="15"/>
      <c r="B3212" s="68"/>
      <c r="C3212" s="69"/>
      <c r="D3212" s="68"/>
      <c r="E3212" s="68"/>
      <c r="M3212" s="15"/>
      <c r="N3212" s="70"/>
    </row>
    <row r="3213" spans="1:14" s="14" customFormat="1">
      <c r="A3213" s="15"/>
      <c r="B3213" s="68"/>
      <c r="C3213" s="69"/>
      <c r="D3213" s="68"/>
      <c r="E3213" s="68"/>
      <c r="M3213" s="15"/>
      <c r="N3213" s="70"/>
    </row>
    <row r="3214" spans="1:14" s="14" customFormat="1">
      <c r="A3214" s="15"/>
      <c r="B3214" s="68"/>
      <c r="C3214" s="69"/>
      <c r="D3214" s="68"/>
      <c r="E3214" s="68"/>
      <c r="M3214" s="15"/>
      <c r="N3214" s="70"/>
    </row>
    <row r="3215" spans="1:14" s="14" customFormat="1">
      <c r="A3215" s="15"/>
      <c r="B3215" s="68"/>
      <c r="C3215" s="69"/>
      <c r="D3215" s="68"/>
      <c r="E3215" s="68"/>
      <c r="M3215" s="15"/>
      <c r="N3215" s="70"/>
    </row>
    <row r="3216" spans="1:14" s="14" customFormat="1">
      <c r="A3216" s="15"/>
      <c r="B3216" s="68"/>
      <c r="C3216" s="69"/>
      <c r="D3216" s="68"/>
      <c r="E3216" s="68"/>
      <c r="M3216" s="15"/>
      <c r="N3216" s="70"/>
    </row>
    <row r="3217" spans="1:14" s="14" customFormat="1">
      <c r="A3217" s="15"/>
      <c r="B3217" s="68"/>
      <c r="C3217" s="69"/>
      <c r="D3217" s="68"/>
      <c r="E3217" s="68"/>
      <c r="M3217" s="15"/>
      <c r="N3217" s="70"/>
    </row>
    <row r="3218" spans="1:14" s="14" customFormat="1">
      <c r="A3218" s="15"/>
      <c r="B3218" s="68"/>
      <c r="C3218" s="69"/>
      <c r="D3218" s="68"/>
      <c r="E3218" s="68"/>
      <c r="M3218" s="15"/>
      <c r="N3218" s="70"/>
    </row>
    <row r="3219" spans="1:14" s="14" customFormat="1">
      <c r="A3219" s="15"/>
      <c r="B3219" s="68"/>
      <c r="C3219" s="69"/>
      <c r="D3219" s="68"/>
      <c r="E3219" s="68"/>
      <c r="M3219" s="15"/>
      <c r="N3219" s="70"/>
    </row>
    <row r="3220" spans="1:14" s="14" customFormat="1">
      <c r="A3220" s="15"/>
      <c r="B3220" s="68"/>
      <c r="C3220" s="69"/>
      <c r="D3220" s="68"/>
      <c r="E3220" s="68"/>
      <c r="M3220" s="15"/>
      <c r="N3220" s="70"/>
    </row>
    <row r="3221" spans="1:14" s="14" customFormat="1">
      <c r="A3221" s="15"/>
      <c r="B3221" s="68"/>
      <c r="C3221" s="69"/>
      <c r="D3221" s="68"/>
      <c r="E3221" s="68"/>
      <c r="M3221" s="15"/>
      <c r="N3221" s="70"/>
    </row>
    <row r="3222" spans="1:14" s="14" customFormat="1">
      <c r="A3222" s="15"/>
      <c r="B3222" s="68"/>
      <c r="C3222" s="69"/>
      <c r="D3222" s="68"/>
      <c r="E3222" s="68"/>
      <c r="M3222" s="15"/>
      <c r="N3222" s="70"/>
    </row>
    <row r="3223" spans="1:14" s="14" customFormat="1">
      <c r="A3223" s="15"/>
      <c r="B3223" s="68"/>
      <c r="C3223" s="69"/>
      <c r="D3223" s="68"/>
      <c r="E3223" s="68"/>
      <c r="M3223" s="15"/>
      <c r="N3223" s="70"/>
    </row>
    <row r="3224" spans="1:14" s="14" customFormat="1">
      <c r="A3224" s="15"/>
      <c r="B3224" s="68"/>
      <c r="C3224" s="69"/>
      <c r="D3224" s="68"/>
      <c r="E3224" s="68"/>
      <c r="M3224" s="15"/>
      <c r="N3224" s="70"/>
    </row>
    <row r="3225" spans="1:14" s="14" customFormat="1">
      <c r="A3225" s="15"/>
      <c r="B3225" s="68"/>
      <c r="C3225" s="69"/>
      <c r="D3225" s="68"/>
      <c r="E3225" s="68"/>
      <c r="M3225" s="15"/>
      <c r="N3225" s="70"/>
    </row>
    <row r="3226" spans="1:14" s="14" customFormat="1">
      <c r="A3226" s="15"/>
      <c r="B3226" s="68"/>
      <c r="C3226" s="69"/>
      <c r="D3226" s="68"/>
      <c r="E3226" s="68"/>
      <c r="M3226" s="15"/>
      <c r="N3226" s="70"/>
    </row>
    <row r="3227" spans="1:14" s="14" customFormat="1">
      <c r="A3227" s="15"/>
      <c r="B3227" s="68"/>
      <c r="C3227" s="69"/>
      <c r="D3227" s="68"/>
      <c r="E3227" s="68"/>
      <c r="M3227" s="15"/>
      <c r="N3227" s="70"/>
    </row>
    <row r="3228" spans="1:14" s="14" customFormat="1">
      <c r="A3228" s="15"/>
      <c r="B3228" s="68"/>
      <c r="C3228" s="69"/>
      <c r="D3228" s="68"/>
      <c r="E3228" s="68"/>
      <c r="M3228" s="15"/>
      <c r="N3228" s="70"/>
    </row>
    <row r="3229" spans="1:14" s="14" customFormat="1">
      <c r="A3229" s="15"/>
      <c r="B3229" s="68"/>
      <c r="C3229" s="69"/>
      <c r="D3229" s="68"/>
      <c r="E3229" s="68"/>
      <c r="M3229" s="15"/>
      <c r="N3229" s="70"/>
    </row>
    <row r="3230" spans="1:14" s="14" customFormat="1">
      <c r="A3230" s="15"/>
      <c r="B3230" s="68"/>
      <c r="C3230" s="69"/>
      <c r="D3230" s="68"/>
      <c r="E3230" s="68"/>
      <c r="M3230" s="15"/>
      <c r="N3230" s="70"/>
    </row>
    <row r="3231" spans="1:14" s="14" customFormat="1">
      <c r="A3231" s="15"/>
      <c r="B3231" s="68"/>
      <c r="C3231" s="69"/>
      <c r="D3231" s="68"/>
      <c r="E3231" s="68"/>
      <c r="M3231" s="15"/>
      <c r="N3231" s="70"/>
    </row>
    <row r="3232" spans="1:14" s="14" customFormat="1">
      <c r="A3232" s="15"/>
      <c r="B3232" s="68"/>
      <c r="C3232" s="69"/>
      <c r="D3232" s="68"/>
      <c r="E3232" s="68"/>
      <c r="M3232" s="15"/>
      <c r="N3232" s="70"/>
    </row>
    <row r="3233" spans="1:14" s="14" customFormat="1">
      <c r="A3233" s="15"/>
      <c r="B3233" s="68"/>
      <c r="C3233" s="69"/>
      <c r="D3233" s="68"/>
      <c r="E3233" s="68"/>
      <c r="M3233" s="15"/>
      <c r="N3233" s="70"/>
    </row>
    <row r="3234" spans="1:14" s="14" customFormat="1">
      <c r="A3234" s="15"/>
      <c r="B3234" s="68"/>
      <c r="C3234" s="69"/>
      <c r="D3234" s="68"/>
      <c r="E3234" s="68"/>
      <c r="M3234" s="15"/>
      <c r="N3234" s="70"/>
    </row>
    <row r="3235" spans="1:14" s="14" customFormat="1">
      <c r="A3235" s="15"/>
      <c r="B3235" s="68"/>
      <c r="C3235" s="69"/>
      <c r="D3235" s="68"/>
      <c r="E3235" s="68"/>
      <c r="M3235" s="15"/>
      <c r="N3235" s="70"/>
    </row>
    <row r="3236" spans="1:14" s="14" customFormat="1">
      <c r="A3236" s="15"/>
      <c r="B3236" s="68"/>
      <c r="C3236" s="69"/>
      <c r="D3236" s="68"/>
      <c r="E3236" s="68"/>
      <c r="M3236" s="15"/>
      <c r="N3236" s="70"/>
    </row>
    <row r="3237" spans="1:14" s="14" customFormat="1">
      <c r="A3237" s="15"/>
      <c r="B3237" s="68"/>
      <c r="C3237" s="69"/>
      <c r="D3237" s="68"/>
      <c r="E3237" s="68"/>
      <c r="M3237" s="15"/>
      <c r="N3237" s="70"/>
    </row>
    <row r="3238" spans="1:14" s="14" customFormat="1">
      <c r="A3238" s="15"/>
      <c r="B3238" s="68"/>
      <c r="C3238" s="69"/>
      <c r="D3238" s="68"/>
      <c r="E3238" s="68"/>
      <c r="M3238" s="15"/>
      <c r="N3238" s="70"/>
    </row>
    <row r="3239" spans="1:14" s="14" customFormat="1">
      <c r="A3239" s="15"/>
      <c r="B3239" s="68"/>
      <c r="C3239" s="69"/>
      <c r="D3239" s="68"/>
      <c r="E3239" s="68"/>
      <c r="M3239" s="15"/>
      <c r="N3239" s="70"/>
    </row>
    <row r="3240" spans="1:14" s="14" customFormat="1">
      <c r="A3240" s="15"/>
      <c r="B3240" s="68"/>
      <c r="C3240" s="69"/>
      <c r="D3240" s="68"/>
      <c r="E3240" s="68"/>
      <c r="M3240" s="15"/>
      <c r="N3240" s="70"/>
    </row>
    <row r="3241" spans="1:14" s="14" customFormat="1">
      <c r="A3241" s="15"/>
      <c r="B3241" s="68"/>
      <c r="C3241" s="69"/>
      <c r="D3241" s="68"/>
      <c r="E3241" s="68"/>
      <c r="M3241" s="15"/>
      <c r="N3241" s="70"/>
    </row>
    <row r="3242" spans="1:14" s="14" customFormat="1">
      <c r="A3242" s="15"/>
      <c r="B3242" s="68"/>
      <c r="C3242" s="69"/>
      <c r="D3242" s="68"/>
      <c r="E3242" s="68"/>
      <c r="M3242" s="15"/>
      <c r="N3242" s="70"/>
    </row>
    <row r="3243" spans="1:14" s="14" customFormat="1">
      <c r="A3243" s="15"/>
      <c r="B3243" s="68"/>
      <c r="C3243" s="69"/>
      <c r="D3243" s="68"/>
      <c r="E3243" s="68"/>
      <c r="M3243" s="15"/>
      <c r="N3243" s="70"/>
    </row>
    <row r="3244" spans="1:14" s="14" customFormat="1">
      <c r="A3244" s="15"/>
      <c r="B3244" s="68"/>
      <c r="C3244" s="69"/>
      <c r="D3244" s="68"/>
      <c r="E3244" s="68"/>
      <c r="M3244" s="15"/>
      <c r="N3244" s="70"/>
    </row>
    <row r="3245" spans="1:14" s="14" customFormat="1">
      <c r="A3245" s="15"/>
      <c r="B3245" s="68"/>
      <c r="C3245" s="69"/>
      <c r="D3245" s="68"/>
      <c r="E3245" s="68"/>
      <c r="M3245" s="15"/>
      <c r="N3245" s="70"/>
    </row>
    <row r="3246" spans="1:14" s="14" customFormat="1">
      <c r="A3246" s="15"/>
      <c r="B3246" s="68"/>
      <c r="C3246" s="69"/>
      <c r="D3246" s="68"/>
      <c r="E3246" s="68"/>
      <c r="M3246" s="15"/>
      <c r="N3246" s="70"/>
    </row>
    <row r="3247" spans="1:14" s="14" customFormat="1">
      <c r="A3247" s="15"/>
      <c r="B3247" s="68"/>
      <c r="C3247" s="69"/>
      <c r="D3247" s="68"/>
      <c r="E3247" s="68"/>
      <c r="M3247" s="15"/>
      <c r="N3247" s="70"/>
    </row>
    <row r="3248" spans="1:14" s="14" customFormat="1">
      <c r="A3248" s="15"/>
      <c r="B3248" s="68"/>
      <c r="C3248" s="69"/>
      <c r="D3248" s="68"/>
      <c r="E3248" s="68"/>
      <c r="M3248" s="15"/>
      <c r="N3248" s="70"/>
    </row>
    <row r="3249" spans="1:14" s="14" customFormat="1">
      <c r="A3249" s="15"/>
      <c r="B3249" s="68"/>
      <c r="C3249" s="69"/>
      <c r="D3249" s="68"/>
      <c r="E3249" s="68"/>
      <c r="M3249" s="15"/>
      <c r="N3249" s="70"/>
    </row>
    <row r="3250" spans="1:14" s="14" customFormat="1">
      <c r="A3250" s="15"/>
      <c r="B3250" s="68"/>
      <c r="C3250" s="69"/>
      <c r="D3250" s="68"/>
      <c r="E3250" s="68"/>
      <c r="M3250" s="15"/>
      <c r="N3250" s="70"/>
    </row>
    <row r="3251" spans="1:14" s="14" customFormat="1">
      <c r="A3251" s="15"/>
      <c r="B3251" s="68"/>
      <c r="C3251" s="69"/>
      <c r="D3251" s="68"/>
      <c r="E3251" s="68"/>
      <c r="M3251" s="15"/>
      <c r="N3251" s="70"/>
    </row>
    <row r="3252" spans="1:14" s="14" customFormat="1">
      <c r="A3252" s="15"/>
      <c r="B3252" s="68"/>
      <c r="C3252" s="69"/>
      <c r="D3252" s="68"/>
      <c r="E3252" s="68"/>
      <c r="M3252" s="15"/>
      <c r="N3252" s="70"/>
    </row>
    <row r="3253" spans="1:14" s="14" customFormat="1">
      <c r="A3253" s="15"/>
      <c r="B3253" s="68"/>
      <c r="C3253" s="69"/>
      <c r="D3253" s="68"/>
      <c r="E3253" s="68"/>
      <c r="M3253" s="15"/>
      <c r="N3253" s="70"/>
    </row>
    <row r="3254" spans="1:14" s="14" customFormat="1">
      <c r="A3254" s="15"/>
      <c r="B3254" s="68"/>
      <c r="C3254" s="69"/>
      <c r="D3254" s="68"/>
      <c r="E3254" s="68"/>
      <c r="M3254" s="15"/>
      <c r="N3254" s="70"/>
    </row>
    <row r="3255" spans="1:14" s="14" customFormat="1">
      <c r="A3255" s="15"/>
      <c r="B3255" s="68"/>
      <c r="C3255" s="69"/>
      <c r="D3255" s="68"/>
      <c r="E3255" s="68"/>
      <c r="M3255" s="15"/>
      <c r="N3255" s="70"/>
    </row>
    <row r="3256" spans="1:14" s="14" customFormat="1">
      <c r="A3256" s="15"/>
      <c r="B3256" s="68"/>
      <c r="C3256" s="69"/>
      <c r="D3256" s="68"/>
      <c r="E3256" s="68"/>
      <c r="M3256" s="15"/>
      <c r="N3256" s="70"/>
    </row>
    <row r="3257" spans="1:14" s="14" customFormat="1">
      <c r="A3257" s="15"/>
      <c r="B3257" s="68"/>
      <c r="C3257" s="69"/>
      <c r="D3257" s="68"/>
      <c r="E3257" s="68"/>
      <c r="M3257" s="15"/>
      <c r="N3257" s="70"/>
    </row>
    <row r="3258" spans="1:14" s="14" customFormat="1">
      <c r="A3258" s="15"/>
      <c r="B3258" s="68"/>
      <c r="C3258" s="69"/>
      <c r="D3258" s="68"/>
      <c r="E3258" s="68"/>
      <c r="M3258" s="15"/>
      <c r="N3258" s="70"/>
    </row>
    <row r="3259" spans="1:14" s="14" customFormat="1">
      <c r="A3259" s="15"/>
      <c r="B3259" s="68"/>
      <c r="C3259" s="69"/>
      <c r="D3259" s="68"/>
      <c r="E3259" s="68"/>
      <c r="M3259" s="15"/>
      <c r="N3259" s="70"/>
    </row>
    <row r="3260" spans="1:14" s="14" customFormat="1">
      <c r="A3260" s="15"/>
      <c r="B3260" s="68"/>
      <c r="C3260" s="69"/>
      <c r="D3260" s="68"/>
      <c r="E3260" s="68"/>
      <c r="M3260" s="15"/>
      <c r="N3260" s="70"/>
    </row>
    <row r="3261" spans="1:14" s="14" customFormat="1">
      <c r="A3261" s="15"/>
      <c r="B3261" s="68"/>
      <c r="C3261" s="69"/>
      <c r="D3261" s="68"/>
      <c r="E3261" s="68"/>
      <c r="M3261" s="15"/>
      <c r="N3261" s="70"/>
    </row>
    <row r="3262" spans="1:14" s="14" customFormat="1">
      <c r="A3262" s="15"/>
      <c r="B3262" s="68"/>
      <c r="C3262" s="69"/>
      <c r="D3262" s="68"/>
      <c r="E3262" s="68"/>
      <c r="M3262" s="15"/>
      <c r="N3262" s="70"/>
    </row>
    <row r="3263" spans="1:14" s="14" customFormat="1">
      <c r="A3263" s="15"/>
      <c r="B3263" s="68"/>
      <c r="C3263" s="69"/>
      <c r="D3263" s="68"/>
      <c r="E3263" s="68"/>
      <c r="M3263" s="15"/>
      <c r="N3263" s="70"/>
    </row>
    <row r="3264" spans="1:14" s="14" customFormat="1">
      <c r="A3264" s="15"/>
      <c r="B3264" s="68"/>
      <c r="C3264" s="69"/>
      <c r="D3264" s="68"/>
      <c r="E3264" s="68"/>
      <c r="M3264" s="15"/>
      <c r="N3264" s="70"/>
    </row>
    <row r="3265" spans="1:14" s="14" customFormat="1">
      <c r="A3265" s="15"/>
      <c r="B3265" s="68"/>
      <c r="C3265" s="69"/>
      <c r="D3265" s="68"/>
      <c r="E3265" s="68"/>
      <c r="M3265" s="15"/>
      <c r="N3265" s="70"/>
    </row>
    <row r="3266" spans="1:14" s="14" customFormat="1">
      <c r="A3266" s="15"/>
      <c r="B3266" s="68"/>
      <c r="C3266" s="69"/>
      <c r="D3266" s="68"/>
      <c r="E3266" s="68"/>
      <c r="M3266" s="15"/>
      <c r="N3266" s="70"/>
    </row>
    <row r="3267" spans="1:14" s="14" customFormat="1">
      <c r="A3267" s="15"/>
      <c r="B3267" s="68"/>
      <c r="C3267" s="69"/>
      <c r="D3267" s="68"/>
      <c r="E3267" s="68"/>
      <c r="M3267" s="15"/>
      <c r="N3267" s="70"/>
    </row>
    <row r="3268" spans="1:14" s="14" customFormat="1">
      <c r="A3268" s="15"/>
      <c r="B3268" s="68"/>
      <c r="C3268" s="69"/>
      <c r="D3268" s="68"/>
      <c r="E3268" s="68"/>
      <c r="M3268" s="15"/>
      <c r="N3268" s="70"/>
    </row>
    <row r="3269" spans="1:14" s="14" customFormat="1">
      <c r="A3269" s="15"/>
      <c r="B3269" s="68"/>
      <c r="C3269" s="69"/>
      <c r="D3269" s="68"/>
      <c r="E3269" s="68"/>
      <c r="M3269" s="15"/>
      <c r="N3269" s="70"/>
    </row>
    <row r="3270" spans="1:14" s="14" customFormat="1">
      <c r="A3270" s="15"/>
      <c r="B3270" s="68"/>
      <c r="C3270" s="69"/>
      <c r="D3270" s="68"/>
      <c r="E3270" s="68"/>
      <c r="M3270" s="15"/>
      <c r="N3270" s="70"/>
    </row>
    <row r="3271" spans="1:14" s="14" customFormat="1">
      <c r="A3271" s="15"/>
      <c r="B3271" s="68"/>
      <c r="C3271" s="69"/>
      <c r="D3271" s="68"/>
      <c r="E3271" s="68"/>
      <c r="M3271" s="15"/>
      <c r="N3271" s="70"/>
    </row>
    <row r="3272" spans="1:14" s="14" customFormat="1">
      <c r="A3272" s="15"/>
      <c r="B3272" s="68"/>
      <c r="C3272" s="69"/>
      <c r="D3272" s="68"/>
      <c r="E3272" s="68"/>
      <c r="M3272" s="15"/>
      <c r="N3272" s="70"/>
    </row>
    <row r="3273" spans="1:14" s="14" customFormat="1">
      <c r="A3273" s="15"/>
      <c r="B3273" s="68"/>
      <c r="C3273" s="69"/>
      <c r="D3273" s="68"/>
      <c r="E3273" s="68"/>
      <c r="M3273" s="15"/>
      <c r="N3273" s="70"/>
    </row>
    <row r="3274" spans="1:14" s="14" customFormat="1">
      <c r="A3274" s="15"/>
      <c r="B3274" s="68"/>
      <c r="C3274" s="69"/>
      <c r="D3274" s="68"/>
      <c r="E3274" s="68"/>
      <c r="M3274" s="15"/>
      <c r="N3274" s="70"/>
    </row>
    <row r="3275" spans="1:14" s="14" customFormat="1">
      <c r="A3275" s="15"/>
      <c r="B3275" s="68"/>
      <c r="C3275" s="69"/>
      <c r="D3275" s="68"/>
      <c r="E3275" s="68"/>
      <c r="M3275" s="15"/>
      <c r="N3275" s="70"/>
    </row>
    <row r="3276" spans="1:14" s="14" customFormat="1">
      <c r="A3276" s="15"/>
      <c r="B3276" s="68"/>
      <c r="C3276" s="69"/>
      <c r="D3276" s="68"/>
      <c r="E3276" s="68"/>
      <c r="M3276" s="15"/>
      <c r="N3276" s="70"/>
    </row>
    <row r="3277" spans="1:14" s="14" customFormat="1">
      <c r="A3277" s="15"/>
      <c r="B3277" s="68"/>
      <c r="C3277" s="69"/>
      <c r="D3277" s="68"/>
      <c r="E3277" s="68"/>
      <c r="M3277" s="15"/>
      <c r="N3277" s="70"/>
    </row>
    <row r="3278" spans="1:14" s="14" customFormat="1">
      <c r="A3278" s="15"/>
      <c r="B3278" s="68"/>
      <c r="C3278" s="69"/>
      <c r="D3278" s="68"/>
      <c r="E3278" s="68"/>
      <c r="M3278" s="15"/>
      <c r="N3278" s="70"/>
    </row>
    <row r="3279" spans="1:14" s="14" customFormat="1">
      <c r="A3279" s="15"/>
      <c r="B3279" s="68"/>
      <c r="C3279" s="69"/>
      <c r="D3279" s="68"/>
      <c r="E3279" s="68"/>
      <c r="M3279" s="15"/>
      <c r="N3279" s="70"/>
    </row>
    <row r="3280" spans="1:14" s="14" customFormat="1">
      <c r="A3280" s="15"/>
      <c r="B3280" s="68"/>
      <c r="C3280" s="69"/>
      <c r="D3280" s="68"/>
      <c r="E3280" s="68"/>
      <c r="M3280" s="15"/>
      <c r="N3280" s="70"/>
    </row>
    <row r="3281" spans="1:14" s="14" customFormat="1">
      <c r="A3281" s="15"/>
      <c r="B3281" s="68"/>
      <c r="C3281" s="69"/>
      <c r="D3281" s="68"/>
      <c r="E3281" s="68"/>
      <c r="M3281" s="15"/>
      <c r="N3281" s="70"/>
    </row>
    <row r="3282" spans="1:14" s="14" customFormat="1">
      <c r="A3282" s="15"/>
      <c r="B3282" s="68"/>
      <c r="C3282" s="69"/>
      <c r="D3282" s="68"/>
      <c r="E3282" s="68"/>
      <c r="M3282" s="15"/>
      <c r="N3282" s="70"/>
    </row>
    <row r="3283" spans="1:14" s="14" customFormat="1">
      <c r="A3283" s="15"/>
      <c r="B3283" s="68"/>
      <c r="C3283" s="69"/>
      <c r="D3283" s="68"/>
      <c r="E3283" s="68"/>
      <c r="M3283" s="15"/>
      <c r="N3283" s="70"/>
    </row>
    <row r="3284" spans="1:14" s="14" customFormat="1">
      <c r="A3284" s="15"/>
      <c r="B3284" s="68"/>
      <c r="C3284" s="69"/>
      <c r="D3284" s="68"/>
      <c r="E3284" s="68"/>
      <c r="M3284" s="15"/>
      <c r="N3284" s="70"/>
    </row>
    <row r="3285" spans="1:14" s="14" customFormat="1">
      <c r="A3285" s="15"/>
      <c r="B3285" s="68"/>
      <c r="C3285" s="69"/>
      <c r="D3285" s="68"/>
      <c r="E3285" s="68"/>
      <c r="M3285" s="15"/>
      <c r="N3285" s="70"/>
    </row>
    <row r="3286" spans="1:14" s="14" customFormat="1">
      <c r="A3286" s="15"/>
      <c r="B3286" s="68"/>
      <c r="C3286" s="69"/>
      <c r="D3286" s="68"/>
      <c r="E3286" s="68"/>
      <c r="M3286" s="15"/>
      <c r="N3286" s="70"/>
    </row>
    <row r="3287" spans="1:14" s="14" customFormat="1">
      <c r="A3287" s="15"/>
      <c r="B3287" s="68"/>
      <c r="C3287" s="69"/>
      <c r="D3287" s="68"/>
      <c r="E3287" s="68"/>
      <c r="M3287" s="15"/>
      <c r="N3287" s="70"/>
    </row>
    <row r="3288" spans="1:14" s="14" customFormat="1">
      <c r="A3288" s="15"/>
      <c r="B3288" s="68"/>
      <c r="C3288" s="69"/>
      <c r="D3288" s="68"/>
      <c r="E3288" s="68"/>
      <c r="M3288" s="15"/>
      <c r="N3288" s="70"/>
    </row>
    <row r="3289" spans="1:14" s="14" customFormat="1">
      <c r="A3289" s="15"/>
      <c r="B3289" s="68"/>
      <c r="C3289" s="69"/>
      <c r="D3289" s="68"/>
      <c r="E3289" s="68"/>
      <c r="M3289" s="15"/>
      <c r="N3289" s="70"/>
    </row>
    <row r="3290" spans="1:14" s="14" customFormat="1">
      <c r="A3290" s="15"/>
      <c r="B3290" s="68"/>
      <c r="C3290" s="69"/>
      <c r="D3290" s="68"/>
      <c r="E3290" s="68"/>
      <c r="M3290" s="15"/>
      <c r="N3290" s="70"/>
    </row>
    <row r="3291" spans="1:14" s="14" customFormat="1">
      <c r="A3291" s="15"/>
      <c r="B3291" s="68"/>
      <c r="C3291" s="69"/>
      <c r="D3291" s="68"/>
      <c r="E3291" s="68"/>
      <c r="M3291" s="15"/>
      <c r="N3291" s="70"/>
    </row>
    <row r="3292" spans="1:14" s="14" customFormat="1">
      <c r="A3292" s="15"/>
      <c r="B3292" s="68"/>
      <c r="C3292" s="69"/>
      <c r="D3292" s="68"/>
      <c r="E3292" s="68"/>
      <c r="M3292" s="15"/>
      <c r="N3292" s="70"/>
    </row>
    <row r="3293" spans="1:14" s="14" customFormat="1">
      <c r="A3293" s="15"/>
      <c r="B3293" s="68"/>
      <c r="C3293" s="69"/>
      <c r="D3293" s="68"/>
      <c r="E3293" s="68"/>
      <c r="M3293" s="15"/>
      <c r="N3293" s="70"/>
    </row>
    <row r="3294" spans="1:14" s="14" customFormat="1">
      <c r="A3294" s="15"/>
      <c r="B3294" s="68"/>
      <c r="C3294" s="69"/>
      <c r="D3294" s="68"/>
      <c r="E3294" s="68"/>
      <c r="M3294" s="15"/>
      <c r="N3294" s="70"/>
    </row>
    <row r="3295" spans="1:14" s="14" customFormat="1">
      <c r="A3295" s="15"/>
      <c r="B3295" s="68"/>
      <c r="C3295" s="69"/>
      <c r="D3295" s="68"/>
      <c r="E3295" s="68"/>
      <c r="M3295" s="15"/>
      <c r="N3295" s="70"/>
    </row>
    <row r="3296" spans="1:14" s="14" customFormat="1">
      <c r="A3296" s="15"/>
      <c r="B3296" s="68"/>
      <c r="C3296" s="69"/>
      <c r="D3296" s="68"/>
      <c r="E3296" s="68"/>
      <c r="M3296" s="15"/>
      <c r="N3296" s="70"/>
    </row>
    <row r="3297" spans="1:14" s="14" customFormat="1">
      <c r="A3297" s="15"/>
      <c r="B3297" s="68"/>
      <c r="C3297" s="69"/>
      <c r="D3297" s="68"/>
      <c r="E3297" s="68"/>
      <c r="M3297" s="15"/>
      <c r="N3297" s="70"/>
    </row>
    <row r="3298" spans="1:14" s="14" customFormat="1">
      <c r="A3298" s="15"/>
      <c r="B3298" s="68"/>
      <c r="C3298" s="69"/>
      <c r="D3298" s="68"/>
      <c r="E3298" s="68"/>
      <c r="M3298" s="15"/>
      <c r="N3298" s="70"/>
    </row>
    <row r="3299" spans="1:14" s="14" customFormat="1">
      <c r="A3299" s="15"/>
      <c r="B3299" s="68"/>
      <c r="C3299" s="69"/>
      <c r="D3299" s="68"/>
      <c r="E3299" s="68"/>
      <c r="M3299" s="15"/>
      <c r="N3299" s="70"/>
    </row>
    <row r="3300" spans="1:14" s="14" customFormat="1">
      <c r="A3300" s="15"/>
      <c r="B3300" s="68"/>
      <c r="C3300" s="69"/>
      <c r="D3300" s="68"/>
      <c r="E3300" s="68"/>
      <c r="M3300" s="15"/>
      <c r="N3300" s="70"/>
    </row>
    <row r="3301" spans="1:14" s="14" customFormat="1">
      <c r="A3301" s="15"/>
      <c r="B3301" s="68"/>
      <c r="C3301" s="69"/>
      <c r="D3301" s="68"/>
      <c r="E3301" s="68"/>
      <c r="M3301" s="15"/>
      <c r="N3301" s="70"/>
    </row>
    <row r="3302" spans="1:14" s="14" customFormat="1">
      <c r="A3302" s="15"/>
      <c r="B3302" s="68"/>
      <c r="C3302" s="69"/>
      <c r="D3302" s="68"/>
      <c r="E3302" s="68"/>
      <c r="M3302" s="15"/>
      <c r="N3302" s="70"/>
    </row>
    <row r="3303" spans="1:14" s="14" customFormat="1">
      <c r="A3303" s="15"/>
      <c r="B3303" s="68"/>
      <c r="C3303" s="69"/>
      <c r="D3303" s="68"/>
      <c r="E3303" s="68"/>
      <c r="M3303" s="15"/>
      <c r="N3303" s="70"/>
    </row>
    <row r="3304" spans="1:14" s="14" customFormat="1">
      <c r="A3304" s="15"/>
      <c r="B3304" s="68"/>
      <c r="C3304" s="69"/>
      <c r="D3304" s="68"/>
      <c r="E3304" s="68"/>
      <c r="M3304" s="15"/>
      <c r="N3304" s="70"/>
    </row>
    <row r="3305" spans="1:14" s="14" customFormat="1">
      <c r="A3305" s="15"/>
      <c r="B3305" s="68"/>
      <c r="C3305" s="69"/>
      <c r="D3305" s="68"/>
      <c r="E3305" s="68"/>
      <c r="M3305" s="15"/>
      <c r="N3305" s="70"/>
    </row>
    <row r="3306" spans="1:14" s="14" customFormat="1">
      <c r="A3306" s="15"/>
      <c r="B3306" s="68"/>
      <c r="C3306" s="69"/>
      <c r="D3306" s="68"/>
      <c r="E3306" s="68"/>
      <c r="M3306" s="15"/>
      <c r="N3306" s="70"/>
    </row>
    <row r="3307" spans="1:14" s="14" customFormat="1">
      <c r="A3307" s="15"/>
      <c r="B3307" s="68"/>
      <c r="C3307" s="69"/>
      <c r="D3307" s="68"/>
      <c r="E3307" s="68"/>
      <c r="M3307" s="15"/>
      <c r="N3307" s="70"/>
    </row>
    <row r="3308" spans="1:14" s="14" customFormat="1">
      <c r="A3308" s="15"/>
      <c r="B3308" s="68"/>
      <c r="C3308" s="69"/>
      <c r="D3308" s="68"/>
      <c r="E3308" s="68"/>
      <c r="M3308" s="15"/>
      <c r="N3308" s="70"/>
    </row>
    <row r="3309" spans="1:14" s="14" customFormat="1">
      <c r="A3309" s="15"/>
      <c r="B3309" s="68"/>
      <c r="C3309" s="69"/>
      <c r="D3309" s="68"/>
      <c r="E3309" s="68"/>
      <c r="M3309" s="15"/>
      <c r="N3309" s="70"/>
    </row>
    <row r="3310" spans="1:14" s="14" customFormat="1">
      <c r="A3310" s="15"/>
      <c r="B3310" s="68"/>
      <c r="C3310" s="69"/>
      <c r="D3310" s="68"/>
      <c r="E3310" s="68"/>
      <c r="M3310" s="15"/>
      <c r="N3310" s="70"/>
    </row>
    <row r="3311" spans="1:14" s="14" customFormat="1">
      <c r="A3311" s="15"/>
      <c r="B3311" s="68"/>
      <c r="C3311" s="69"/>
      <c r="D3311" s="68"/>
      <c r="E3311" s="68"/>
      <c r="M3311" s="15"/>
      <c r="N3311" s="70"/>
    </row>
    <row r="3312" spans="1:14" s="14" customFormat="1">
      <c r="A3312" s="15"/>
      <c r="B3312" s="68"/>
      <c r="C3312" s="69"/>
      <c r="D3312" s="68"/>
      <c r="E3312" s="68"/>
      <c r="M3312" s="15"/>
      <c r="N3312" s="70"/>
    </row>
    <row r="3313" spans="1:14" s="14" customFormat="1">
      <c r="A3313" s="15"/>
      <c r="B3313" s="68"/>
      <c r="C3313" s="69"/>
      <c r="D3313" s="68"/>
      <c r="E3313" s="68"/>
      <c r="M3313" s="15"/>
      <c r="N3313" s="70"/>
    </row>
    <row r="3314" spans="1:14" s="14" customFormat="1">
      <c r="A3314" s="15"/>
      <c r="B3314" s="68"/>
      <c r="C3314" s="69"/>
      <c r="D3314" s="68"/>
      <c r="E3314" s="68"/>
      <c r="M3314" s="15"/>
      <c r="N3314" s="70"/>
    </row>
    <row r="3315" spans="1:14" s="14" customFormat="1">
      <c r="A3315" s="15"/>
      <c r="B3315" s="68"/>
      <c r="C3315" s="69"/>
      <c r="D3315" s="68"/>
      <c r="E3315" s="68"/>
      <c r="M3315" s="15"/>
      <c r="N3315" s="70"/>
    </row>
    <row r="3316" spans="1:14" s="14" customFormat="1">
      <c r="A3316" s="15"/>
      <c r="B3316" s="68"/>
      <c r="C3316" s="69"/>
      <c r="D3316" s="68"/>
      <c r="E3316" s="68"/>
      <c r="M3316" s="15"/>
      <c r="N3316" s="70"/>
    </row>
    <row r="3317" spans="1:14" s="14" customFormat="1">
      <c r="A3317" s="15"/>
      <c r="B3317" s="68"/>
      <c r="C3317" s="69"/>
      <c r="D3317" s="68"/>
      <c r="E3317" s="68"/>
      <c r="M3317" s="15"/>
      <c r="N3317" s="70"/>
    </row>
    <row r="3318" spans="1:14" s="14" customFormat="1">
      <c r="A3318" s="15"/>
      <c r="B3318" s="68"/>
      <c r="C3318" s="69"/>
      <c r="D3318" s="68"/>
      <c r="E3318" s="68"/>
      <c r="M3318" s="15"/>
      <c r="N3318" s="70"/>
    </row>
    <row r="3319" spans="1:14" s="14" customFormat="1">
      <c r="A3319" s="15"/>
      <c r="B3319" s="68"/>
      <c r="C3319" s="69"/>
      <c r="D3319" s="68"/>
      <c r="E3319" s="68"/>
      <c r="M3319" s="15"/>
      <c r="N3319" s="70"/>
    </row>
    <row r="3320" spans="1:14" s="14" customFormat="1">
      <c r="A3320" s="15"/>
      <c r="B3320" s="68"/>
      <c r="C3320" s="69"/>
      <c r="D3320" s="68"/>
      <c r="E3320" s="68"/>
      <c r="M3320" s="15"/>
      <c r="N3320" s="70"/>
    </row>
    <row r="3321" spans="1:14" s="14" customFormat="1">
      <c r="A3321" s="15"/>
      <c r="B3321" s="68"/>
      <c r="C3321" s="69"/>
      <c r="D3321" s="68"/>
      <c r="E3321" s="68"/>
      <c r="M3321" s="15"/>
      <c r="N3321" s="70"/>
    </row>
    <row r="3322" spans="1:14" s="14" customFormat="1">
      <c r="A3322" s="15"/>
      <c r="B3322" s="68"/>
      <c r="C3322" s="69"/>
      <c r="D3322" s="68"/>
      <c r="E3322" s="68"/>
      <c r="M3322" s="15"/>
      <c r="N3322" s="70"/>
    </row>
    <row r="3323" spans="1:14" s="14" customFormat="1">
      <c r="A3323" s="15"/>
      <c r="B3323" s="68"/>
      <c r="C3323" s="69"/>
      <c r="D3323" s="68"/>
      <c r="E3323" s="68"/>
      <c r="M3323" s="15"/>
      <c r="N3323" s="70"/>
    </row>
    <row r="3324" spans="1:14" s="14" customFormat="1">
      <c r="A3324" s="15"/>
      <c r="B3324" s="68"/>
      <c r="C3324" s="69"/>
      <c r="D3324" s="68"/>
      <c r="E3324" s="68"/>
      <c r="M3324" s="15"/>
      <c r="N3324" s="70"/>
    </row>
    <row r="3325" spans="1:14" s="14" customFormat="1">
      <c r="A3325" s="15"/>
      <c r="B3325" s="68"/>
      <c r="C3325" s="69"/>
      <c r="D3325" s="68"/>
      <c r="E3325" s="68"/>
      <c r="M3325" s="15"/>
      <c r="N3325" s="70"/>
    </row>
    <row r="3326" spans="1:14" s="14" customFormat="1">
      <c r="A3326" s="15"/>
      <c r="B3326" s="68"/>
      <c r="C3326" s="69"/>
      <c r="D3326" s="68"/>
      <c r="E3326" s="68"/>
      <c r="M3326" s="15"/>
      <c r="N3326" s="70"/>
    </row>
    <row r="3327" spans="1:14" s="14" customFormat="1">
      <c r="A3327" s="15"/>
      <c r="B3327" s="68"/>
      <c r="C3327" s="69"/>
      <c r="D3327" s="68"/>
      <c r="E3327" s="68"/>
      <c r="M3327" s="15"/>
      <c r="N3327" s="70"/>
    </row>
    <row r="3328" spans="1:14" s="14" customFormat="1">
      <c r="A3328" s="15"/>
      <c r="B3328" s="68"/>
      <c r="C3328" s="69"/>
      <c r="D3328" s="68"/>
      <c r="E3328" s="68"/>
      <c r="M3328" s="15"/>
      <c r="N3328" s="70"/>
    </row>
    <row r="3329" spans="1:14" s="14" customFormat="1">
      <c r="A3329" s="15"/>
      <c r="B3329" s="68"/>
      <c r="C3329" s="69"/>
      <c r="D3329" s="68"/>
      <c r="E3329" s="68"/>
      <c r="M3329" s="15"/>
      <c r="N3329" s="70"/>
    </row>
    <row r="3330" spans="1:14" s="14" customFormat="1">
      <c r="A3330" s="15"/>
      <c r="B3330" s="68"/>
      <c r="C3330" s="69"/>
      <c r="D3330" s="68"/>
      <c r="E3330" s="68"/>
      <c r="M3330" s="15"/>
      <c r="N3330" s="70"/>
    </row>
    <row r="3331" spans="1:14" s="14" customFormat="1">
      <c r="A3331" s="15"/>
      <c r="B3331" s="68"/>
      <c r="C3331" s="69"/>
      <c r="D3331" s="68"/>
      <c r="E3331" s="68"/>
      <c r="M3331" s="15"/>
      <c r="N3331" s="70"/>
    </row>
    <row r="3332" spans="1:14" s="14" customFormat="1">
      <c r="A3332" s="15"/>
      <c r="B3332" s="68"/>
      <c r="C3332" s="69"/>
      <c r="D3332" s="68"/>
      <c r="E3332" s="68"/>
      <c r="M3332" s="15"/>
      <c r="N3332" s="70"/>
    </row>
    <row r="3333" spans="1:14" s="14" customFormat="1">
      <c r="A3333" s="15"/>
      <c r="B3333" s="68"/>
      <c r="C3333" s="69"/>
      <c r="D3333" s="68"/>
      <c r="E3333" s="68"/>
      <c r="M3333" s="15"/>
      <c r="N3333" s="70"/>
    </row>
    <row r="3334" spans="1:14" s="14" customFormat="1">
      <c r="A3334" s="15"/>
      <c r="B3334" s="68"/>
      <c r="C3334" s="69"/>
      <c r="D3334" s="68"/>
      <c r="E3334" s="68"/>
      <c r="M3334" s="15"/>
      <c r="N3334" s="70"/>
    </row>
    <row r="3335" spans="1:14" s="14" customFormat="1">
      <c r="A3335" s="15"/>
      <c r="B3335" s="68"/>
      <c r="C3335" s="69"/>
      <c r="D3335" s="68"/>
      <c r="E3335" s="68"/>
      <c r="M3335" s="15"/>
      <c r="N3335" s="70"/>
    </row>
    <row r="3336" spans="1:14" s="14" customFormat="1">
      <c r="A3336" s="15"/>
      <c r="B3336" s="68"/>
      <c r="C3336" s="69"/>
      <c r="D3336" s="68"/>
      <c r="E3336" s="68"/>
      <c r="M3336" s="15"/>
      <c r="N3336" s="70"/>
    </row>
    <row r="3337" spans="1:14" s="14" customFormat="1">
      <c r="A3337" s="15"/>
      <c r="B3337" s="68"/>
      <c r="C3337" s="69"/>
      <c r="D3337" s="68"/>
      <c r="E3337" s="68"/>
      <c r="M3337" s="15"/>
      <c r="N3337" s="70"/>
    </row>
    <row r="3338" spans="1:14" s="14" customFormat="1">
      <c r="A3338" s="15"/>
      <c r="B3338" s="68"/>
      <c r="C3338" s="69"/>
      <c r="D3338" s="68"/>
      <c r="E3338" s="68"/>
      <c r="M3338" s="15"/>
      <c r="N3338" s="70"/>
    </row>
    <row r="3339" spans="1:14" s="14" customFormat="1">
      <c r="A3339" s="15"/>
      <c r="B3339" s="68"/>
      <c r="C3339" s="69"/>
      <c r="D3339" s="68"/>
      <c r="E3339" s="68"/>
      <c r="M3339" s="15"/>
      <c r="N3339" s="70"/>
    </row>
    <row r="3340" spans="1:14" s="14" customFormat="1">
      <c r="A3340" s="15"/>
      <c r="B3340" s="68"/>
      <c r="C3340" s="69"/>
      <c r="D3340" s="68"/>
      <c r="E3340" s="68"/>
      <c r="M3340" s="15"/>
      <c r="N3340" s="70"/>
    </row>
    <row r="3341" spans="1:14" s="14" customFormat="1">
      <c r="A3341" s="15"/>
      <c r="B3341" s="68"/>
      <c r="C3341" s="69"/>
      <c r="D3341" s="68"/>
      <c r="E3341" s="68"/>
      <c r="M3341" s="15"/>
      <c r="N3341" s="70"/>
    </row>
    <row r="3342" spans="1:14" s="14" customFormat="1">
      <c r="A3342" s="15"/>
      <c r="B3342" s="68"/>
      <c r="C3342" s="69"/>
      <c r="D3342" s="68"/>
      <c r="E3342" s="68"/>
      <c r="M3342" s="15"/>
      <c r="N3342" s="70"/>
    </row>
    <row r="3343" spans="1:14" s="14" customFormat="1">
      <c r="A3343" s="15"/>
      <c r="B3343" s="68"/>
      <c r="C3343" s="69"/>
      <c r="D3343" s="68"/>
      <c r="E3343" s="68"/>
      <c r="M3343" s="15"/>
      <c r="N3343" s="70"/>
    </row>
    <row r="3344" spans="1:14" s="14" customFormat="1">
      <c r="A3344" s="15"/>
      <c r="B3344" s="68"/>
      <c r="C3344" s="69"/>
      <c r="D3344" s="68"/>
      <c r="E3344" s="68"/>
      <c r="M3344" s="15"/>
      <c r="N3344" s="70"/>
    </row>
    <row r="3345" spans="1:14" s="14" customFormat="1">
      <c r="A3345" s="15"/>
      <c r="B3345" s="68"/>
      <c r="C3345" s="69"/>
      <c r="D3345" s="68"/>
      <c r="E3345" s="68"/>
      <c r="M3345" s="15"/>
      <c r="N3345" s="70"/>
    </row>
    <row r="3346" spans="1:14" s="14" customFormat="1">
      <c r="A3346" s="15"/>
      <c r="B3346" s="68"/>
      <c r="C3346" s="69"/>
      <c r="D3346" s="68"/>
      <c r="E3346" s="68"/>
      <c r="M3346" s="15"/>
      <c r="N3346" s="70"/>
    </row>
    <row r="3347" spans="1:14" s="14" customFormat="1">
      <c r="A3347" s="15"/>
      <c r="B3347" s="68"/>
      <c r="C3347" s="69"/>
      <c r="D3347" s="68"/>
      <c r="E3347" s="68"/>
      <c r="M3347" s="15"/>
      <c r="N3347" s="70"/>
    </row>
    <row r="3348" spans="1:14" s="14" customFormat="1">
      <c r="A3348" s="15"/>
      <c r="B3348" s="68"/>
      <c r="C3348" s="69"/>
      <c r="D3348" s="68"/>
      <c r="E3348" s="68"/>
      <c r="M3348" s="15"/>
      <c r="N3348" s="70"/>
    </row>
    <row r="3349" spans="1:14" s="14" customFormat="1">
      <c r="A3349" s="15"/>
      <c r="B3349" s="68"/>
      <c r="C3349" s="69"/>
      <c r="D3349" s="68"/>
      <c r="E3349" s="68"/>
      <c r="M3349" s="15"/>
      <c r="N3349" s="70"/>
    </row>
    <row r="3350" spans="1:14" s="14" customFormat="1">
      <c r="A3350" s="15"/>
      <c r="B3350" s="68"/>
      <c r="C3350" s="69"/>
      <c r="D3350" s="68"/>
      <c r="E3350" s="68"/>
      <c r="M3350" s="15"/>
      <c r="N3350" s="70"/>
    </row>
    <row r="3351" spans="1:14" s="14" customFormat="1">
      <c r="A3351" s="15"/>
      <c r="B3351" s="68"/>
      <c r="C3351" s="69"/>
      <c r="D3351" s="68"/>
      <c r="E3351" s="68"/>
      <c r="M3351" s="15"/>
      <c r="N3351" s="70"/>
    </row>
    <row r="3352" spans="1:14" s="14" customFormat="1">
      <c r="A3352" s="15"/>
      <c r="B3352" s="68"/>
      <c r="C3352" s="69"/>
      <c r="D3352" s="68"/>
      <c r="E3352" s="68"/>
      <c r="M3352" s="15"/>
      <c r="N3352" s="70"/>
    </row>
    <row r="3353" spans="1:14" s="14" customFormat="1">
      <c r="A3353" s="15"/>
      <c r="B3353" s="68"/>
      <c r="C3353" s="69"/>
      <c r="D3353" s="68"/>
      <c r="E3353" s="68"/>
      <c r="M3353" s="15"/>
      <c r="N3353" s="70"/>
    </row>
    <row r="3354" spans="1:14" s="14" customFormat="1">
      <c r="A3354" s="15"/>
      <c r="B3354" s="68"/>
      <c r="C3354" s="69"/>
      <c r="D3354" s="68"/>
      <c r="E3354" s="68"/>
      <c r="M3354" s="15"/>
      <c r="N3354" s="70"/>
    </row>
    <row r="3355" spans="1:14" s="14" customFormat="1">
      <c r="A3355" s="15"/>
      <c r="B3355" s="68"/>
      <c r="C3355" s="69"/>
      <c r="D3355" s="68"/>
      <c r="E3355" s="68"/>
      <c r="M3355" s="15"/>
      <c r="N3355" s="70"/>
    </row>
    <row r="3356" spans="1:14" s="14" customFormat="1">
      <c r="A3356" s="15"/>
      <c r="B3356" s="68"/>
      <c r="C3356" s="69"/>
      <c r="D3356" s="68"/>
      <c r="E3356" s="68"/>
      <c r="M3356" s="15"/>
      <c r="N3356" s="70"/>
    </row>
    <row r="3357" spans="1:14" s="14" customFormat="1">
      <c r="A3357" s="15"/>
      <c r="B3357" s="68"/>
      <c r="C3357" s="69"/>
      <c r="D3357" s="68"/>
      <c r="E3357" s="68"/>
      <c r="M3357" s="15"/>
      <c r="N3357" s="70"/>
    </row>
    <row r="3358" spans="1:14" s="14" customFormat="1">
      <c r="A3358" s="15"/>
      <c r="B3358" s="68"/>
      <c r="C3358" s="69"/>
      <c r="D3358" s="68"/>
      <c r="E3358" s="68"/>
      <c r="M3358" s="15"/>
      <c r="N3358" s="70"/>
    </row>
    <row r="3359" spans="1:14" s="14" customFormat="1">
      <c r="A3359" s="15"/>
      <c r="B3359" s="68"/>
      <c r="C3359" s="69"/>
      <c r="D3359" s="68"/>
      <c r="E3359" s="68"/>
      <c r="M3359" s="15"/>
      <c r="N3359" s="70"/>
    </row>
    <row r="3360" spans="1:14" s="14" customFormat="1">
      <c r="A3360" s="15"/>
      <c r="B3360" s="68"/>
      <c r="C3360" s="69"/>
      <c r="D3360" s="68"/>
      <c r="E3360" s="68"/>
      <c r="M3360" s="15"/>
      <c r="N3360" s="70"/>
    </row>
    <row r="3361" spans="1:14" s="14" customFormat="1">
      <c r="A3361" s="15"/>
      <c r="B3361" s="68"/>
      <c r="C3361" s="69"/>
      <c r="D3361" s="68"/>
      <c r="E3361" s="68"/>
      <c r="M3361" s="15"/>
      <c r="N3361" s="70"/>
    </row>
    <row r="3362" spans="1:14" s="14" customFormat="1">
      <c r="A3362" s="15"/>
      <c r="B3362" s="68"/>
      <c r="C3362" s="69"/>
      <c r="D3362" s="68"/>
      <c r="E3362" s="68"/>
      <c r="M3362" s="15"/>
      <c r="N3362" s="70"/>
    </row>
    <row r="3363" spans="1:14" s="14" customFormat="1">
      <c r="A3363" s="15"/>
      <c r="B3363" s="68"/>
      <c r="C3363" s="69"/>
      <c r="D3363" s="68"/>
      <c r="E3363" s="68"/>
      <c r="M3363" s="15"/>
      <c r="N3363" s="70"/>
    </row>
    <row r="3364" spans="1:14" s="14" customFormat="1">
      <c r="A3364" s="15"/>
      <c r="B3364" s="68"/>
      <c r="C3364" s="69"/>
      <c r="D3364" s="68"/>
      <c r="E3364" s="68"/>
      <c r="M3364" s="15"/>
      <c r="N3364" s="70"/>
    </row>
    <row r="3365" spans="1:14" s="14" customFormat="1">
      <c r="A3365" s="15"/>
      <c r="B3365" s="68"/>
      <c r="C3365" s="69"/>
      <c r="D3365" s="68"/>
      <c r="E3365" s="68"/>
      <c r="M3365" s="15"/>
      <c r="N3365" s="70"/>
    </row>
    <row r="3366" spans="1:14" s="14" customFormat="1">
      <c r="A3366" s="15"/>
      <c r="B3366" s="68"/>
      <c r="C3366" s="69"/>
      <c r="D3366" s="68"/>
      <c r="E3366" s="68"/>
      <c r="M3366" s="15"/>
      <c r="N3366" s="70"/>
    </row>
    <row r="3367" spans="1:14" s="14" customFormat="1">
      <c r="A3367" s="15"/>
      <c r="B3367" s="68"/>
      <c r="C3367" s="69"/>
      <c r="D3367" s="68"/>
      <c r="E3367" s="68"/>
      <c r="M3367" s="15"/>
      <c r="N3367" s="70"/>
    </row>
    <row r="3368" spans="1:14" s="14" customFormat="1">
      <c r="A3368" s="15"/>
      <c r="B3368" s="68"/>
      <c r="C3368" s="69"/>
      <c r="D3368" s="68"/>
      <c r="E3368" s="68"/>
      <c r="M3368" s="15"/>
      <c r="N3368" s="70"/>
    </row>
    <row r="3369" spans="1:14" s="14" customFormat="1">
      <c r="A3369" s="15"/>
      <c r="B3369" s="68"/>
      <c r="C3369" s="69"/>
      <c r="D3369" s="68"/>
      <c r="E3369" s="68"/>
      <c r="M3369" s="15"/>
      <c r="N3369" s="70"/>
    </row>
    <row r="3370" spans="1:14" s="14" customFormat="1">
      <c r="A3370" s="15"/>
      <c r="B3370" s="68"/>
      <c r="C3370" s="69"/>
      <c r="D3370" s="68"/>
      <c r="E3370" s="68"/>
      <c r="M3370" s="15"/>
      <c r="N3370" s="70"/>
    </row>
    <row r="3371" spans="1:14" s="14" customFormat="1">
      <c r="A3371" s="15"/>
      <c r="B3371" s="68"/>
      <c r="C3371" s="69"/>
      <c r="D3371" s="68"/>
      <c r="E3371" s="68"/>
      <c r="M3371" s="15"/>
      <c r="N3371" s="70"/>
    </row>
    <row r="3372" spans="1:14" s="14" customFormat="1">
      <c r="A3372" s="15"/>
      <c r="B3372" s="68"/>
      <c r="C3372" s="69"/>
      <c r="D3372" s="68"/>
      <c r="E3372" s="68"/>
      <c r="M3372" s="15"/>
      <c r="N3372" s="70"/>
    </row>
    <row r="3373" spans="1:14" s="14" customFormat="1">
      <c r="A3373" s="15"/>
      <c r="B3373" s="68"/>
      <c r="C3373" s="69"/>
      <c r="D3373" s="68"/>
      <c r="E3373" s="68"/>
      <c r="M3373" s="15"/>
      <c r="N3373" s="70"/>
    </row>
    <row r="3374" spans="1:14" s="14" customFormat="1">
      <c r="A3374" s="15"/>
      <c r="B3374" s="68"/>
      <c r="C3374" s="69"/>
      <c r="D3374" s="68"/>
      <c r="E3374" s="68"/>
      <c r="M3374" s="15"/>
      <c r="N3374" s="70"/>
    </row>
    <row r="3375" spans="1:14" s="14" customFormat="1">
      <c r="A3375" s="15"/>
      <c r="B3375" s="68"/>
      <c r="C3375" s="69"/>
      <c r="D3375" s="68"/>
      <c r="E3375" s="68"/>
      <c r="M3375" s="15"/>
      <c r="N3375" s="70"/>
    </row>
    <row r="3376" spans="1:14" s="14" customFormat="1">
      <c r="A3376" s="15"/>
      <c r="B3376" s="68"/>
      <c r="C3376" s="69"/>
      <c r="D3376" s="68"/>
      <c r="E3376" s="68"/>
      <c r="M3376" s="15"/>
      <c r="N3376" s="70"/>
    </row>
    <row r="3377" spans="1:14" s="14" customFormat="1">
      <c r="A3377" s="15"/>
      <c r="B3377" s="68"/>
      <c r="C3377" s="69"/>
      <c r="D3377" s="68"/>
      <c r="E3377" s="68"/>
      <c r="M3377" s="15"/>
      <c r="N3377" s="70"/>
    </row>
    <row r="3378" spans="1:14" s="14" customFormat="1">
      <c r="A3378" s="15"/>
      <c r="B3378" s="68"/>
      <c r="C3378" s="69"/>
      <c r="D3378" s="68"/>
      <c r="E3378" s="68"/>
      <c r="M3378" s="15"/>
      <c r="N3378" s="70"/>
    </row>
    <row r="3379" spans="1:14" s="14" customFormat="1">
      <c r="A3379" s="15"/>
      <c r="B3379" s="68"/>
      <c r="C3379" s="69"/>
      <c r="D3379" s="68"/>
      <c r="E3379" s="68"/>
      <c r="M3379" s="15"/>
      <c r="N3379" s="70"/>
    </row>
    <row r="3380" spans="1:14" s="14" customFormat="1">
      <c r="A3380" s="15"/>
      <c r="B3380" s="68"/>
      <c r="C3380" s="69"/>
      <c r="D3380" s="68"/>
      <c r="E3380" s="68"/>
      <c r="M3380" s="15"/>
      <c r="N3380" s="70"/>
    </row>
    <row r="3381" spans="1:14" s="14" customFormat="1">
      <c r="A3381" s="15"/>
      <c r="B3381" s="68"/>
      <c r="C3381" s="69"/>
      <c r="D3381" s="68"/>
      <c r="E3381" s="68"/>
      <c r="M3381" s="15"/>
      <c r="N3381" s="70"/>
    </row>
    <row r="3382" spans="1:14" s="14" customFormat="1">
      <c r="A3382" s="15"/>
      <c r="B3382" s="68"/>
      <c r="C3382" s="69"/>
      <c r="D3382" s="68"/>
      <c r="E3382" s="68"/>
      <c r="M3382" s="15"/>
      <c r="N3382" s="70"/>
    </row>
    <row r="3383" spans="1:14" s="14" customFormat="1">
      <c r="A3383" s="15"/>
      <c r="B3383" s="68"/>
      <c r="C3383" s="69"/>
      <c r="D3383" s="68"/>
      <c r="E3383" s="68"/>
      <c r="M3383" s="15"/>
      <c r="N3383" s="70"/>
    </row>
    <row r="3384" spans="1:14" s="14" customFormat="1">
      <c r="A3384" s="15"/>
      <c r="B3384" s="68"/>
      <c r="C3384" s="69"/>
      <c r="D3384" s="68"/>
      <c r="E3384" s="68"/>
      <c r="M3384" s="15"/>
      <c r="N3384" s="70"/>
    </row>
    <row r="3385" spans="1:14" s="14" customFormat="1">
      <c r="A3385" s="15"/>
      <c r="B3385" s="68"/>
      <c r="C3385" s="69"/>
      <c r="D3385" s="68"/>
      <c r="E3385" s="68"/>
      <c r="M3385" s="15"/>
      <c r="N3385" s="70"/>
    </row>
    <row r="3386" spans="1:14" s="14" customFormat="1">
      <c r="A3386" s="15"/>
      <c r="B3386" s="68"/>
      <c r="C3386" s="69"/>
      <c r="D3386" s="68"/>
      <c r="E3386" s="68"/>
      <c r="M3386" s="15"/>
      <c r="N3386" s="70"/>
    </row>
    <row r="3387" spans="1:14" s="14" customFormat="1">
      <c r="A3387" s="15"/>
      <c r="B3387" s="68"/>
      <c r="C3387" s="69"/>
      <c r="D3387" s="68"/>
      <c r="E3387" s="68"/>
      <c r="M3387" s="15"/>
      <c r="N3387" s="70"/>
    </row>
    <row r="3388" spans="1:14" s="14" customFormat="1">
      <c r="A3388" s="15"/>
      <c r="B3388" s="68"/>
      <c r="C3388" s="69"/>
      <c r="D3388" s="68"/>
      <c r="E3388" s="68"/>
      <c r="M3388" s="15"/>
      <c r="N3388" s="70"/>
    </row>
    <row r="3389" spans="1:14" s="14" customFormat="1">
      <c r="A3389" s="15"/>
      <c r="B3389" s="68"/>
      <c r="C3389" s="69"/>
      <c r="D3389" s="68"/>
      <c r="E3389" s="68"/>
      <c r="M3389" s="15"/>
      <c r="N3389" s="70"/>
    </row>
    <row r="3390" spans="1:14" s="14" customFormat="1">
      <c r="A3390" s="15"/>
      <c r="B3390" s="68"/>
      <c r="C3390" s="69"/>
      <c r="D3390" s="68"/>
      <c r="E3390" s="68"/>
      <c r="M3390" s="15"/>
      <c r="N3390" s="70"/>
    </row>
    <row r="3391" spans="1:14" s="14" customFormat="1">
      <c r="A3391" s="15"/>
      <c r="B3391" s="68"/>
      <c r="C3391" s="69"/>
      <c r="D3391" s="68"/>
      <c r="E3391" s="68"/>
      <c r="M3391" s="15"/>
      <c r="N3391" s="70"/>
    </row>
    <row r="3392" spans="1:14" s="14" customFormat="1">
      <c r="A3392" s="15"/>
      <c r="B3392" s="68"/>
      <c r="C3392" s="69"/>
      <c r="D3392" s="68"/>
      <c r="E3392" s="68"/>
      <c r="M3392" s="15"/>
      <c r="N3392" s="70"/>
    </row>
    <row r="3393" spans="1:14" s="14" customFormat="1">
      <c r="A3393" s="15"/>
      <c r="B3393" s="68"/>
      <c r="C3393" s="69"/>
      <c r="D3393" s="68"/>
      <c r="E3393" s="68"/>
      <c r="M3393" s="15"/>
      <c r="N3393" s="70"/>
    </row>
    <row r="3394" spans="1:14" s="14" customFormat="1">
      <c r="A3394" s="15"/>
      <c r="B3394" s="68"/>
      <c r="C3394" s="69"/>
      <c r="D3394" s="68"/>
      <c r="E3394" s="68"/>
      <c r="M3394" s="15"/>
      <c r="N3394" s="70"/>
    </row>
    <row r="3395" spans="1:14" s="14" customFormat="1">
      <c r="A3395" s="15"/>
      <c r="B3395" s="68"/>
      <c r="C3395" s="69"/>
      <c r="D3395" s="68"/>
      <c r="E3395" s="68"/>
      <c r="M3395" s="15"/>
      <c r="N3395" s="70"/>
    </row>
    <row r="3396" spans="1:14" s="14" customFormat="1">
      <c r="A3396" s="15"/>
      <c r="B3396" s="68"/>
      <c r="C3396" s="69"/>
      <c r="D3396" s="68"/>
      <c r="E3396" s="68"/>
      <c r="M3396" s="15"/>
      <c r="N3396" s="70"/>
    </row>
    <row r="3397" spans="1:14" s="14" customFormat="1">
      <c r="A3397" s="15"/>
      <c r="B3397" s="68"/>
      <c r="C3397" s="69"/>
      <c r="D3397" s="68"/>
      <c r="E3397" s="68"/>
      <c r="M3397" s="15"/>
      <c r="N3397" s="70"/>
    </row>
    <row r="3398" spans="1:14" s="14" customFormat="1">
      <c r="A3398" s="15"/>
      <c r="B3398" s="68"/>
      <c r="C3398" s="69"/>
      <c r="D3398" s="68"/>
      <c r="E3398" s="68"/>
      <c r="M3398" s="15"/>
      <c r="N3398" s="70"/>
    </row>
    <row r="3399" spans="1:14" s="14" customFormat="1">
      <c r="A3399" s="15"/>
      <c r="B3399" s="68"/>
      <c r="C3399" s="69"/>
      <c r="D3399" s="68"/>
      <c r="E3399" s="68"/>
      <c r="M3399" s="15"/>
      <c r="N3399" s="70"/>
    </row>
    <row r="3400" spans="1:14" s="14" customFormat="1">
      <c r="A3400" s="15"/>
      <c r="B3400" s="68"/>
      <c r="C3400" s="69"/>
      <c r="D3400" s="68"/>
      <c r="E3400" s="68"/>
      <c r="M3400" s="15"/>
      <c r="N3400" s="70"/>
    </row>
    <row r="3401" spans="1:14" s="14" customFormat="1">
      <c r="A3401" s="15"/>
      <c r="B3401" s="68"/>
      <c r="C3401" s="69"/>
      <c r="D3401" s="68"/>
      <c r="E3401" s="68"/>
      <c r="M3401" s="15"/>
      <c r="N3401" s="70"/>
    </row>
    <row r="3402" spans="1:14" s="14" customFormat="1">
      <c r="A3402" s="15"/>
      <c r="B3402" s="68"/>
      <c r="C3402" s="69"/>
      <c r="D3402" s="68"/>
      <c r="E3402" s="68"/>
      <c r="M3402" s="15"/>
      <c r="N3402" s="70"/>
    </row>
    <row r="3403" spans="1:14" s="14" customFormat="1">
      <c r="A3403" s="15"/>
      <c r="B3403" s="68"/>
      <c r="C3403" s="69"/>
      <c r="D3403" s="68"/>
      <c r="E3403" s="68"/>
      <c r="M3403" s="15"/>
      <c r="N3403" s="70"/>
    </row>
    <row r="3404" spans="1:14" s="14" customFormat="1">
      <c r="A3404" s="15"/>
      <c r="B3404" s="68"/>
      <c r="C3404" s="69"/>
      <c r="D3404" s="68"/>
      <c r="E3404" s="68"/>
      <c r="M3404" s="15"/>
      <c r="N3404" s="70"/>
    </row>
    <row r="3405" spans="1:14" s="14" customFormat="1">
      <c r="A3405" s="15"/>
      <c r="B3405" s="68"/>
      <c r="C3405" s="69"/>
      <c r="D3405" s="68"/>
      <c r="E3405" s="68"/>
      <c r="M3405" s="15"/>
      <c r="N3405" s="70"/>
    </row>
    <row r="3406" spans="1:14" s="14" customFormat="1">
      <c r="A3406" s="15"/>
      <c r="B3406" s="68"/>
      <c r="C3406" s="69"/>
      <c r="D3406" s="68"/>
      <c r="E3406" s="68"/>
      <c r="M3406" s="15"/>
      <c r="N3406" s="70"/>
    </row>
    <row r="3407" spans="1:14" s="14" customFormat="1">
      <c r="A3407" s="15"/>
      <c r="B3407" s="68"/>
      <c r="C3407" s="69"/>
      <c r="D3407" s="68"/>
      <c r="E3407" s="68"/>
      <c r="M3407" s="15"/>
      <c r="N3407" s="70"/>
    </row>
    <row r="3408" spans="1:14" s="14" customFormat="1">
      <c r="A3408" s="15"/>
      <c r="B3408" s="68"/>
      <c r="C3408" s="69"/>
      <c r="D3408" s="68"/>
      <c r="E3408" s="68"/>
      <c r="M3408" s="15"/>
      <c r="N3408" s="70"/>
    </row>
    <row r="3409" spans="1:14" s="14" customFormat="1">
      <c r="A3409" s="15"/>
      <c r="B3409" s="68"/>
      <c r="C3409" s="69"/>
      <c r="D3409" s="68"/>
      <c r="E3409" s="68"/>
      <c r="M3409" s="15"/>
      <c r="N3409" s="70"/>
    </row>
    <row r="3410" spans="1:14" s="14" customFormat="1">
      <c r="A3410" s="15"/>
      <c r="B3410" s="68"/>
      <c r="C3410" s="69"/>
      <c r="D3410" s="68"/>
      <c r="E3410" s="68"/>
      <c r="M3410" s="15"/>
      <c r="N3410" s="70"/>
    </row>
    <row r="3411" spans="1:14" s="14" customFormat="1">
      <c r="A3411" s="15"/>
      <c r="B3411" s="68"/>
      <c r="C3411" s="69"/>
      <c r="D3411" s="68"/>
      <c r="E3411" s="68"/>
      <c r="M3411" s="15"/>
      <c r="N3411" s="70"/>
    </row>
    <row r="3412" spans="1:14" s="14" customFormat="1">
      <c r="A3412" s="15"/>
      <c r="B3412" s="68"/>
      <c r="C3412" s="69"/>
      <c r="D3412" s="68"/>
      <c r="E3412" s="68"/>
      <c r="M3412" s="15"/>
      <c r="N3412" s="70"/>
    </row>
    <row r="3413" spans="1:14" s="14" customFormat="1">
      <c r="A3413" s="15"/>
      <c r="B3413" s="68"/>
      <c r="C3413" s="69"/>
      <c r="D3413" s="68"/>
      <c r="E3413" s="68"/>
      <c r="M3413" s="15"/>
      <c r="N3413" s="70"/>
    </row>
    <row r="3414" spans="1:14" s="14" customFormat="1">
      <c r="A3414" s="15"/>
      <c r="B3414" s="68"/>
      <c r="C3414" s="69"/>
      <c r="D3414" s="68"/>
      <c r="E3414" s="68"/>
      <c r="M3414" s="15"/>
      <c r="N3414" s="70"/>
    </row>
    <row r="3415" spans="1:14" s="14" customFormat="1">
      <c r="A3415" s="15"/>
      <c r="B3415" s="68"/>
      <c r="C3415" s="69"/>
      <c r="D3415" s="68"/>
      <c r="E3415" s="68"/>
      <c r="M3415" s="15"/>
      <c r="N3415" s="70"/>
    </row>
    <row r="3416" spans="1:14" s="14" customFormat="1">
      <c r="A3416" s="15"/>
      <c r="B3416" s="68"/>
      <c r="C3416" s="69"/>
      <c r="D3416" s="68"/>
      <c r="E3416" s="68"/>
      <c r="M3416" s="15"/>
      <c r="N3416" s="70"/>
    </row>
    <row r="3417" spans="1:14" s="14" customFormat="1">
      <c r="A3417" s="15"/>
      <c r="B3417" s="68"/>
      <c r="C3417" s="69"/>
      <c r="D3417" s="68"/>
      <c r="E3417" s="68"/>
      <c r="M3417" s="15"/>
      <c r="N3417" s="70"/>
    </row>
    <row r="3418" spans="1:14" s="14" customFormat="1">
      <c r="A3418" s="15"/>
      <c r="B3418" s="68"/>
      <c r="C3418" s="69"/>
      <c r="D3418" s="68"/>
      <c r="E3418" s="68"/>
      <c r="M3418" s="15"/>
      <c r="N3418" s="70"/>
    </row>
    <row r="3419" spans="1:14" s="14" customFormat="1">
      <c r="A3419" s="15"/>
      <c r="B3419" s="68"/>
      <c r="C3419" s="69"/>
      <c r="D3419" s="68"/>
      <c r="E3419" s="68"/>
      <c r="M3419" s="15"/>
      <c r="N3419" s="70"/>
    </row>
    <row r="3420" spans="1:14" s="14" customFormat="1">
      <c r="A3420" s="15"/>
      <c r="B3420" s="68"/>
      <c r="C3420" s="69"/>
      <c r="D3420" s="68"/>
      <c r="E3420" s="68"/>
      <c r="M3420" s="15"/>
      <c r="N3420" s="70"/>
    </row>
    <row r="3421" spans="1:14" s="14" customFormat="1">
      <c r="A3421" s="15"/>
      <c r="B3421" s="68"/>
      <c r="C3421" s="69"/>
      <c r="D3421" s="68"/>
      <c r="E3421" s="68"/>
      <c r="M3421" s="15"/>
      <c r="N3421" s="70"/>
    </row>
    <row r="3422" spans="1:14" s="14" customFormat="1">
      <c r="A3422" s="15"/>
      <c r="B3422" s="68"/>
      <c r="C3422" s="69"/>
      <c r="D3422" s="68"/>
      <c r="E3422" s="68"/>
      <c r="M3422" s="15"/>
      <c r="N3422" s="70"/>
    </row>
    <row r="3423" spans="1:14" s="14" customFormat="1">
      <c r="A3423" s="15"/>
      <c r="B3423" s="68"/>
      <c r="C3423" s="69"/>
      <c r="D3423" s="68"/>
      <c r="E3423" s="68"/>
      <c r="M3423" s="15"/>
      <c r="N3423" s="70"/>
    </row>
    <row r="3424" spans="1:14" s="14" customFormat="1">
      <c r="A3424" s="15"/>
      <c r="B3424" s="68"/>
      <c r="C3424" s="69"/>
      <c r="D3424" s="68"/>
      <c r="E3424" s="68"/>
      <c r="M3424" s="15"/>
      <c r="N3424" s="70"/>
    </row>
    <row r="3425" spans="1:14" s="14" customFormat="1">
      <c r="A3425" s="15"/>
      <c r="B3425" s="68"/>
      <c r="C3425" s="69"/>
      <c r="D3425" s="68"/>
      <c r="E3425" s="68"/>
      <c r="M3425" s="15"/>
      <c r="N3425" s="70"/>
    </row>
    <row r="3426" spans="1:14" s="14" customFormat="1">
      <c r="A3426" s="15"/>
      <c r="B3426" s="68"/>
      <c r="C3426" s="69"/>
      <c r="D3426" s="68"/>
      <c r="E3426" s="68"/>
      <c r="M3426" s="15"/>
      <c r="N3426" s="70"/>
    </row>
    <row r="3427" spans="1:14" s="14" customFormat="1">
      <c r="A3427" s="15"/>
      <c r="B3427" s="68"/>
      <c r="C3427" s="69"/>
      <c r="D3427" s="68"/>
      <c r="E3427" s="68"/>
      <c r="M3427" s="15"/>
      <c r="N3427" s="70"/>
    </row>
    <row r="3428" spans="1:14" s="14" customFormat="1">
      <c r="A3428" s="15"/>
      <c r="B3428" s="68"/>
      <c r="C3428" s="69"/>
      <c r="D3428" s="68"/>
      <c r="E3428" s="68"/>
      <c r="M3428" s="15"/>
      <c r="N3428" s="70"/>
    </row>
    <row r="3429" spans="1:14" s="14" customFormat="1">
      <c r="A3429" s="15"/>
      <c r="B3429" s="68"/>
      <c r="C3429" s="69"/>
      <c r="D3429" s="68"/>
      <c r="E3429" s="68"/>
      <c r="M3429" s="15"/>
      <c r="N3429" s="70"/>
    </row>
    <row r="3430" spans="1:14" s="14" customFormat="1">
      <c r="A3430" s="15"/>
      <c r="B3430" s="68"/>
      <c r="C3430" s="69"/>
      <c r="D3430" s="68"/>
      <c r="E3430" s="68"/>
      <c r="M3430" s="15"/>
      <c r="N3430" s="70"/>
    </row>
    <row r="3431" spans="1:14" s="14" customFormat="1">
      <c r="A3431" s="15"/>
      <c r="B3431" s="68"/>
      <c r="C3431" s="69"/>
      <c r="D3431" s="68"/>
      <c r="E3431" s="68"/>
      <c r="M3431" s="15"/>
      <c r="N3431" s="70"/>
    </row>
    <row r="3432" spans="1:14" s="14" customFormat="1">
      <c r="A3432" s="15"/>
      <c r="B3432" s="68"/>
      <c r="C3432" s="69"/>
      <c r="D3432" s="68"/>
      <c r="E3432" s="68"/>
      <c r="M3432" s="15"/>
      <c r="N3432" s="70"/>
    </row>
    <row r="3433" spans="1:14" s="14" customFormat="1">
      <c r="A3433" s="15"/>
      <c r="B3433" s="68"/>
      <c r="C3433" s="69"/>
      <c r="D3433" s="68"/>
      <c r="E3433" s="68"/>
      <c r="M3433" s="15"/>
      <c r="N3433" s="70"/>
    </row>
    <row r="3434" spans="1:14" s="14" customFormat="1">
      <c r="A3434" s="15"/>
      <c r="B3434" s="68"/>
      <c r="C3434" s="69"/>
      <c r="D3434" s="68"/>
      <c r="E3434" s="68"/>
      <c r="M3434" s="15"/>
      <c r="N3434" s="70"/>
    </row>
    <row r="3435" spans="1:14" s="14" customFormat="1">
      <c r="A3435" s="15"/>
      <c r="B3435" s="68"/>
      <c r="C3435" s="69"/>
      <c r="D3435" s="68"/>
      <c r="E3435" s="68"/>
      <c r="M3435" s="15"/>
      <c r="N3435" s="70"/>
    </row>
    <row r="3436" spans="1:14" s="14" customFormat="1">
      <c r="A3436" s="15"/>
      <c r="B3436" s="68"/>
      <c r="C3436" s="69"/>
      <c r="D3436" s="68"/>
      <c r="E3436" s="68"/>
      <c r="M3436" s="15"/>
      <c r="N3436" s="70"/>
    </row>
    <row r="3437" spans="1:14" s="14" customFormat="1">
      <c r="A3437" s="15"/>
      <c r="B3437" s="68"/>
      <c r="C3437" s="69"/>
      <c r="D3437" s="68"/>
      <c r="E3437" s="68"/>
      <c r="M3437" s="15"/>
      <c r="N3437" s="70"/>
    </row>
    <row r="3438" spans="1:14" s="14" customFormat="1">
      <c r="A3438" s="15"/>
      <c r="B3438" s="68"/>
      <c r="C3438" s="69"/>
      <c r="D3438" s="68"/>
      <c r="E3438" s="68"/>
      <c r="M3438" s="15"/>
      <c r="N3438" s="70"/>
    </row>
    <row r="3439" spans="1:14" s="14" customFormat="1">
      <c r="A3439" s="15"/>
      <c r="B3439" s="68"/>
      <c r="C3439" s="69"/>
      <c r="D3439" s="68"/>
      <c r="E3439" s="68"/>
      <c r="M3439" s="15"/>
      <c r="N3439" s="70"/>
    </row>
    <row r="3440" spans="1:14" s="14" customFormat="1">
      <c r="A3440" s="15"/>
      <c r="B3440" s="68"/>
      <c r="C3440" s="69"/>
      <c r="D3440" s="68"/>
      <c r="E3440" s="68"/>
      <c r="M3440" s="15"/>
      <c r="N3440" s="70"/>
    </row>
    <row r="3441" spans="1:14" s="14" customFormat="1">
      <c r="A3441" s="15"/>
      <c r="B3441" s="68"/>
      <c r="C3441" s="69"/>
      <c r="D3441" s="68"/>
      <c r="E3441" s="68"/>
      <c r="M3441" s="15"/>
      <c r="N3441" s="70"/>
    </row>
    <row r="3442" spans="1:14" s="14" customFormat="1">
      <c r="A3442" s="15"/>
      <c r="B3442" s="68"/>
      <c r="C3442" s="69"/>
      <c r="D3442" s="68"/>
      <c r="E3442" s="68"/>
      <c r="M3442" s="15"/>
      <c r="N3442" s="70"/>
    </row>
    <row r="3443" spans="1:14" s="14" customFormat="1">
      <c r="A3443" s="15"/>
      <c r="B3443" s="68"/>
      <c r="C3443" s="69"/>
      <c r="D3443" s="68"/>
      <c r="E3443" s="68"/>
      <c r="M3443" s="15"/>
      <c r="N3443" s="70"/>
    </row>
    <row r="3444" spans="1:14" s="14" customFormat="1">
      <c r="A3444" s="15"/>
      <c r="B3444" s="68"/>
      <c r="C3444" s="69"/>
      <c r="D3444" s="68"/>
      <c r="E3444" s="68"/>
      <c r="M3444" s="15"/>
      <c r="N3444" s="70"/>
    </row>
    <row r="3445" spans="1:14" s="14" customFormat="1">
      <c r="A3445" s="15"/>
      <c r="B3445" s="68"/>
      <c r="C3445" s="69"/>
      <c r="D3445" s="68"/>
      <c r="E3445" s="68"/>
      <c r="M3445" s="15"/>
      <c r="N3445" s="70"/>
    </row>
    <row r="3446" spans="1:14" s="14" customFormat="1">
      <c r="A3446" s="15"/>
      <c r="B3446" s="68"/>
      <c r="C3446" s="69"/>
      <c r="D3446" s="68"/>
      <c r="E3446" s="68"/>
      <c r="M3446" s="15"/>
      <c r="N3446" s="70"/>
    </row>
    <row r="3447" spans="1:14" s="14" customFormat="1">
      <c r="A3447" s="15"/>
      <c r="B3447" s="68"/>
      <c r="C3447" s="69"/>
      <c r="D3447" s="68"/>
      <c r="E3447" s="68"/>
      <c r="M3447" s="15"/>
      <c r="N3447" s="70"/>
    </row>
    <row r="3448" spans="1:14" s="14" customFormat="1">
      <c r="A3448" s="15"/>
      <c r="B3448" s="68"/>
      <c r="C3448" s="69"/>
      <c r="D3448" s="68"/>
      <c r="E3448" s="68"/>
      <c r="M3448" s="15"/>
      <c r="N3448" s="70"/>
    </row>
    <row r="3449" spans="1:14" s="14" customFormat="1">
      <c r="A3449" s="15"/>
      <c r="B3449" s="68"/>
      <c r="C3449" s="69"/>
      <c r="D3449" s="68"/>
      <c r="E3449" s="68"/>
      <c r="M3449" s="15"/>
      <c r="N3449" s="70"/>
    </row>
    <row r="3450" spans="1:14" s="14" customFormat="1">
      <c r="A3450" s="15"/>
      <c r="B3450" s="68"/>
      <c r="C3450" s="69"/>
      <c r="D3450" s="68"/>
      <c r="E3450" s="68"/>
      <c r="M3450" s="15"/>
      <c r="N3450" s="70"/>
    </row>
    <row r="3451" spans="1:14" s="14" customFormat="1">
      <c r="A3451" s="15"/>
      <c r="B3451" s="68"/>
      <c r="C3451" s="69"/>
      <c r="D3451" s="68"/>
      <c r="E3451" s="68"/>
      <c r="M3451" s="15"/>
      <c r="N3451" s="70"/>
    </row>
    <row r="3452" spans="1:14" s="14" customFormat="1">
      <c r="A3452" s="15"/>
      <c r="B3452" s="68"/>
      <c r="C3452" s="69"/>
      <c r="D3452" s="68"/>
      <c r="E3452" s="68"/>
      <c r="M3452" s="15"/>
      <c r="N3452" s="70"/>
    </row>
    <row r="3453" spans="1:14" s="14" customFormat="1">
      <c r="A3453" s="15"/>
      <c r="B3453" s="68"/>
      <c r="C3453" s="69"/>
      <c r="D3453" s="68"/>
      <c r="E3453" s="68"/>
      <c r="M3453" s="15"/>
      <c r="N3453" s="70"/>
    </row>
    <row r="3454" spans="1:14" s="14" customFormat="1">
      <c r="A3454" s="15"/>
      <c r="B3454" s="68"/>
      <c r="C3454" s="69"/>
      <c r="D3454" s="68"/>
      <c r="E3454" s="68"/>
      <c r="M3454" s="15"/>
      <c r="N3454" s="70"/>
    </row>
    <row r="3455" spans="1:14" s="14" customFormat="1">
      <c r="A3455" s="15"/>
      <c r="B3455" s="68"/>
      <c r="C3455" s="69"/>
      <c r="D3455" s="68"/>
      <c r="E3455" s="68"/>
      <c r="M3455" s="15"/>
      <c r="N3455" s="70"/>
    </row>
    <row r="3456" spans="1:14" s="14" customFormat="1">
      <c r="A3456" s="15"/>
      <c r="B3456" s="68"/>
      <c r="C3456" s="69"/>
      <c r="D3456" s="68"/>
      <c r="E3456" s="68"/>
      <c r="M3456" s="15"/>
      <c r="N3456" s="70"/>
    </row>
    <row r="3457" spans="1:14" s="14" customFormat="1">
      <c r="A3457" s="15"/>
      <c r="B3457" s="68"/>
      <c r="C3457" s="69"/>
      <c r="D3457" s="68"/>
      <c r="E3457" s="68"/>
      <c r="M3457" s="15"/>
      <c r="N3457" s="70"/>
    </row>
    <row r="3458" spans="1:14" s="14" customFormat="1">
      <c r="A3458" s="15"/>
      <c r="B3458" s="68"/>
      <c r="C3458" s="69"/>
      <c r="D3458" s="68"/>
      <c r="E3458" s="68"/>
      <c r="M3458" s="15"/>
      <c r="N3458" s="70"/>
    </row>
    <row r="3459" spans="1:14" s="14" customFormat="1">
      <c r="A3459" s="15"/>
      <c r="B3459" s="68"/>
      <c r="C3459" s="69"/>
      <c r="D3459" s="68"/>
      <c r="E3459" s="68"/>
      <c r="M3459" s="15"/>
      <c r="N3459" s="70"/>
    </row>
    <row r="3460" spans="1:14" s="14" customFormat="1">
      <c r="A3460" s="15"/>
      <c r="B3460" s="68"/>
      <c r="C3460" s="69"/>
      <c r="D3460" s="68"/>
      <c r="E3460" s="68"/>
      <c r="M3460" s="15"/>
      <c r="N3460" s="70"/>
    </row>
    <row r="3461" spans="1:14" s="14" customFormat="1">
      <c r="A3461" s="15"/>
      <c r="B3461" s="68"/>
      <c r="C3461" s="69"/>
      <c r="D3461" s="68"/>
      <c r="E3461" s="68"/>
      <c r="M3461" s="15"/>
      <c r="N3461" s="70"/>
    </row>
    <row r="3462" spans="1:14" s="14" customFormat="1">
      <c r="A3462" s="15"/>
      <c r="B3462" s="68"/>
      <c r="C3462" s="69"/>
      <c r="D3462" s="68"/>
      <c r="E3462" s="68"/>
      <c r="M3462" s="15"/>
      <c r="N3462" s="70"/>
    </row>
    <row r="3463" spans="1:14" s="14" customFormat="1">
      <c r="A3463" s="15"/>
      <c r="B3463" s="68"/>
      <c r="C3463" s="69"/>
      <c r="D3463" s="68"/>
      <c r="E3463" s="68"/>
      <c r="M3463" s="15"/>
      <c r="N3463" s="70"/>
    </row>
    <row r="3464" spans="1:14" s="14" customFormat="1">
      <c r="A3464" s="15"/>
      <c r="B3464" s="68"/>
      <c r="C3464" s="69"/>
      <c r="D3464" s="68"/>
      <c r="E3464" s="68"/>
      <c r="M3464" s="15"/>
      <c r="N3464" s="70"/>
    </row>
    <row r="3465" spans="1:14" s="14" customFormat="1">
      <c r="A3465" s="15"/>
      <c r="B3465" s="68"/>
      <c r="C3465" s="69"/>
      <c r="D3465" s="68"/>
      <c r="E3465" s="68"/>
      <c r="M3465" s="15"/>
      <c r="N3465" s="70"/>
    </row>
    <row r="3466" spans="1:14" s="14" customFormat="1">
      <c r="A3466" s="15"/>
      <c r="B3466" s="68"/>
      <c r="C3466" s="69"/>
      <c r="D3466" s="68"/>
      <c r="E3466" s="68"/>
      <c r="M3466" s="15"/>
      <c r="N3466" s="70"/>
    </row>
    <row r="3467" spans="1:14" s="14" customFormat="1">
      <c r="A3467" s="15"/>
      <c r="B3467" s="68"/>
      <c r="C3467" s="69"/>
      <c r="D3467" s="68"/>
      <c r="E3467" s="68"/>
      <c r="M3467" s="15"/>
      <c r="N3467" s="70"/>
    </row>
    <row r="3468" spans="1:14" s="14" customFormat="1">
      <c r="A3468" s="15"/>
      <c r="B3468" s="68"/>
      <c r="C3468" s="69"/>
      <c r="D3468" s="68"/>
      <c r="E3468" s="68"/>
      <c r="M3468" s="15"/>
      <c r="N3468" s="70"/>
    </row>
    <row r="3469" spans="1:14" s="14" customFormat="1">
      <c r="A3469" s="15"/>
      <c r="B3469" s="68"/>
      <c r="C3469" s="69"/>
      <c r="D3469" s="68"/>
      <c r="E3469" s="68"/>
      <c r="M3469" s="15"/>
      <c r="N3469" s="70"/>
    </row>
    <row r="3470" spans="1:14" s="14" customFormat="1">
      <c r="A3470" s="15"/>
      <c r="B3470" s="68"/>
      <c r="C3470" s="69"/>
      <c r="D3470" s="68"/>
      <c r="E3470" s="68"/>
      <c r="M3470" s="15"/>
      <c r="N3470" s="70"/>
    </row>
    <row r="3471" spans="1:14" s="14" customFormat="1">
      <c r="A3471" s="15"/>
      <c r="B3471" s="68"/>
      <c r="C3471" s="69"/>
      <c r="D3471" s="68"/>
      <c r="E3471" s="68"/>
      <c r="M3471" s="15"/>
      <c r="N3471" s="70"/>
    </row>
    <row r="3472" spans="1:14" s="14" customFormat="1">
      <c r="A3472" s="15"/>
      <c r="B3472" s="68"/>
      <c r="C3472" s="69"/>
      <c r="D3472" s="68"/>
      <c r="E3472" s="68"/>
      <c r="M3472" s="15"/>
      <c r="N3472" s="70"/>
    </row>
    <row r="3473" spans="1:14" s="14" customFormat="1">
      <c r="A3473" s="15"/>
      <c r="B3473" s="68"/>
      <c r="C3473" s="69"/>
      <c r="D3473" s="68"/>
      <c r="E3473" s="68"/>
      <c r="M3473" s="15"/>
      <c r="N3473" s="70"/>
    </row>
    <row r="3474" spans="1:14" s="14" customFormat="1">
      <c r="A3474" s="15"/>
      <c r="B3474" s="68"/>
      <c r="C3474" s="69"/>
      <c r="D3474" s="68"/>
      <c r="E3474" s="68"/>
      <c r="M3474" s="15"/>
      <c r="N3474" s="70"/>
    </row>
    <row r="3475" spans="1:14" s="14" customFormat="1">
      <c r="A3475" s="15"/>
      <c r="B3475" s="68"/>
      <c r="C3475" s="69"/>
      <c r="D3475" s="68"/>
      <c r="E3475" s="68"/>
      <c r="M3475" s="15"/>
      <c r="N3475" s="70"/>
    </row>
    <row r="3476" spans="1:14" s="14" customFormat="1">
      <c r="A3476" s="15"/>
      <c r="B3476" s="68"/>
      <c r="C3476" s="69"/>
      <c r="D3476" s="68"/>
      <c r="E3476" s="68"/>
      <c r="M3476" s="15"/>
      <c r="N3476" s="70"/>
    </row>
    <row r="3477" spans="1:14" s="14" customFormat="1">
      <c r="A3477" s="15"/>
      <c r="B3477" s="68"/>
      <c r="C3477" s="69"/>
      <c r="D3477" s="68"/>
      <c r="E3477" s="68"/>
      <c r="M3477" s="15"/>
      <c r="N3477" s="70"/>
    </row>
    <row r="3478" spans="1:14" s="14" customFormat="1">
      <c r="A3478" s="15"/>
      <c r="B3478" s="68"/>
      <c r="C3478" s="69"/>
      <c r="D3478" s="68"/>
      <c r="E3478" s="68"/>
      <c r="M3478" s="15"/>
      <c r="N3478" s="70"/>
    </row>
    <row r="3479" spans="1:14" s="14" customFormat="1">
      <c r="A3479" s="15"/>
      <c r="B3479" s="68"/>
      <c r="C3479" s="69"/>
      <c r="D3479" s="68"/>
      <c r="E3479" s="68"/>
      <c r="M3479" s="15"/>
      <c r="N3479" s="70"/>
    </row>
    <row r="3480" spans="1:14" s="14" customFormat="1">
      <c r="A3480" s="15"/>
      <c r="B3480" s="68"/>
      <c r="C3480" s="69"/>
      <c r="D3480" s="68"/>
      <c r="E3480" s="68"/>
      <c r="M3480" s="15"/>
      <c r="N3480" s="70"/>
    </row>
    <row r="3481" spans="1:14" s="14" customFormat="1">
      <c r="A3481" s="15"/>
      <c r="B3481" s="68"/>
      <c r="C3481" s="69"/>
      <c r="D3481" s="68"/>
      <c r="E3481" s="68"/>
      <c r="M3481" s="15"/>
      <c r="N3481" s="70"/>
    </row>
    <row r="3482" spans="1:14" s="14" customFormat="1">
      <c r="A3482" s="15"/>
      <c r="B3482" s="68"/>
      <c r="C3482" s="69"/>
      <c r="D3482" s="68"/>
      <c r="E3482" s="68"/>
      <c r="M3482" s="15"/>
      <c r="N3482" s="70"/>
    </row>
    <row r="3483" spans="1:14" s="14" customFormat="1">
      <c r="A3483" s="15"/>
      <c r="B3483" s="68"/>
      <c r="C3483" s="69"/>
      <c r="D3483" s="68"/>
      <c r="E3483" s="68"/>
      <c r="M3483" s="15"/>
      <c r="N3483" s="70"/>
    </row>
    <row r="3484" spans="1:14" s="14" customFormat="1">
      <c r="A3484" s="15"/>
      <c r="B3484" s="68"/>
      <c r="C3484" s="69"/>
      <c r="D3484" s="68"/>
      <c r="E3484" s="68"/>
      <c r="M3484" s="15"/>
      <c r="N3484" s="70"/>
    </row>
    <row r="3485" spans="1:14" s="14" customFormat="1">
      <c r="A3485" s="15"/>
      <c r="B3485" s="68"/>
      <c r="C3485" s="69"/>
      <c r="D3485" s="68"/>
      <c r="E3485" s="68"/>
      <c r="M3485" s="15"/>
      <c r="N3485" s="70"/>
    </row>
    <row r="3486" spans="1:14" s="14" customFormat="1">
      <c r="A3486" s="15"/>
      <c r="B3486" s="68"/>
      <c r="C3486" s="69"/>
      <c r="D3486" s="68"/>
      <c r="E3486" s="68"/>
      <c r="M3486" s="15"/>
      <c r="N3486" s="70"/>
    </row>
    <row r="3487" spans="1:14" s="14" customFormat="1">
      <c r="A3487" s="15"/>
      <c r="B3487" s="68"/>
      <c r="C3487" s="69"/>
      <c r="D3487" s="68"/>
      <c r="E3487" s="68"/>
      <c r="M3487" s="15"/>
      <c r="N3487" s="70"/>
    </row>
    <row r="3488" spans="1:14" s="14" customFormat="1">
      <c r="A3488" s="15"/>
      <c r="B3488" s="68"/>
      <c r="C3488" s="69"/>
      <c r="D3488" s="68"/>
      <c r="E3488" s="68"/>
      <c r="M3488" s="15"/>
      <c r="N3488" s="70"/>
    </row>
    <row r="3489" spans="1:14" s="14" customFormat="1">
      <c r="A3489" s="15"/>
      <c r="B3489" s="68"/>
      <c r="C3489" s="69"/>
      <c r="D3489" s="68"/>
      <c r="E3489" s="68"/>
      <c r="M3489" s="15"/>
      <c r="N3489" s="70"/>
    </row>
    <row r="3490" spans="1:14" s="14" customFormat="1">
      <c r="A3490" s="15"/>
      <c r="B3490" s="68"/>
      <c r="C3490" s="69"/>
      <c r="D3490" s="68"/>
      <c r="E3490" s="68"/>
      <c r="M3490" s="15"/>
      <c r="N3490" s="70"/>
    </row>
    <row r="3491" spans="1:14" s="14" customFormat="1">
      <c r="A3491" s="15"/>
      <c r="B3491" s="68"/>
      <c r="C3491" s="69"/>
      <c r="D3491" s="68"/>
      <c r="E3491" s="68"/>
      <c r="M3491" s="15"/>
      <c r="N3491" s="70"/>
    </row>
    <row r="3492" spans="1:14" s="14" customFormat="1">
      <c r="A3492" s="15"/>
      <c r="B3492" s="68"/>
      <c r="C3492" s="69"/>
      <c r="D3492" s="68"/>
      <c r="E3492" s="68"/>
      <c r="M3492" s="15"/>
      <c r="N3492" s="70"/>
    </row>
    <row r="3493" spans="1:14" s="14" customFormat="1">
      <c r="A3493" s="15"/>
      <c r="B3493" s="68"/>
      <c r="C3493" s="69"/>
      <c r="D3493" s="68"/>
      <c r="E3493" s="68"/>
      <c r="M3493" s="15"/>
      <c r="N3493" s="70"/>
    </row>
    <row r="3494" spans="1:14" s="14" customFormat="1">
      <c r="A3494" s="15"/>
      <c r="B3494" s="68"/>
      <c r="C3494" s="69"/>
      <c r="D3494" s="68"/>
      <c r="E3494" s="68"/>
      <c r="M3494" s="15"/>
      <c r="N3494" s="70"/>
    </row>
    <row r="3495" spans="1:14" s="14" customFormat="1">
      <c r="A3495" s="15"/>
      <c r="B3495" s="68"/>
      <c r="C3495" s="69"/>
      <c r="D3495" s="68"/>
      <c r="E3495" s="68"/>
      <c r="M3495" s="15"/>
      <c r="N3495" s="70"/>
    </row>
    <row r="3496" spans="1:14" s="14" customFormat="1">
      <c r="A3496" s="15"/>
      <c r="B3496" s="68"/>
      <c r="C3496" s="69"/>
      <c r="D3496" s="68"/>
      <c r="E3496" s="68"/>
      <c r="M3496" s="15"/>
      <c r="N3496" s="70"/>
    </row>
    <row r="3497" spans="1:14" s="14" customFormat="1">
      <c r="A3497" s="15"/>
      <c r="B3497" s="68"/>
      <c r="C3497" s="69"/>
      <c r="D3497" s="68"/>
      <c r="E3497" s="68"/>
      <c r="M3497" s="15"/>
      <c r="N3497" s="70"/>
    </row>
    <row r="3498" spans="1:14" s="14" customFormat="1">
      <c r="A3498" s="15"/>
      <c r="B3498" s="68"/>
      <c r="C3498" s="69"/>
      <c r="D3498" s="68"/>
      <c r="E3498" s="68"/>
      <c r="M3498" s="15"/>
      <c r="N3498" s="70"/>
    </row>
    <row r="3499" spans="1:14" s="14" customFormat="1">
      <c r="A3499" s="15"/>
      <c r="B3499" s="68"/>
      <c r="C3499" s="69"/>
      <c r="D3499" s="68"/>
      <c r="E3499" s="68"/>
      <c r="M3499" s="15"/>
      <c r="N3499" s="70"/>
    </row>
    <row r="3500" spans="1:14" s="14" customFormat="1">
      <c r="A3500" s="15"/>
      <c r="B3500" s="68"/>
      <c r="C3500" s="69"/>
      <c r="D3500" s="68"/>
      <c r="E3500" s="68"/>
      <c r="M3500" s="15"/>
      <c r="N3500" s="70"/>
    </row>
    <row r="3501" spans="1:14" s="14" customFormat="1">
      <c r="A3501" s="15"/>
      <c r="B3501" s="68"/>
      <c r="C3501" s="69"/>
      <c r="D3501" s="68"/>
      <c r="E3501" s="68"/>
      <c r="M3501" s="15"/>
      <c r="N3501" s="70"/>
    </row>
    <row r="3502" spans="1:14" s="14" customFormat="1">
      <c r="A3502" s="15"/>
      <c r="B3502" s="68"/>
      <c r="C3502" s="69"/>
      <c r="D3502" s="68"/>
      <c r="E3502" s="68"/>
      <c r="M3502" s="15"/>
      <c r="N3502" s="70"/>
    </row>
    <row r="3503" spans="1:14" s="14" customFormat="1">
      <c r="A3503" s="15"/>
      <c r="B3503" s="68"/>
      <c r="C3503" s="69"/>
      <c r="D3503" s="68"/>
      <c r="E3503" s="68"/>
      <c r="M3503" s="15"/>
      <c r="N3503" s="70"/>
    </row>
    <row r="3504" spans="1:14" s="14" customFormat="1">
      <c r="A3504" s="15"/>
      <c r="B3504" s="68"/>
      <c r="C3504" s="69"/>
      <c r="D3504" s="68"/>
      <c r="E3504" s="68"/>
      <c r="M3504" s="15"/>
      <c r="N3504" s="70"/>
    </row>
    <row r="3505" spans="1:14" s="14" customFormat="1">
      <c r="A3505" s="15"/>
      <c r="B3505" s="68"/>
      <c r="C3505" s="69"/>
      <c r="D3505" s="68"/>
      <c r="E3505" s="68"/>
      <c r="M3505" s="15"/>
      <c r="N3505" s="70"/>
    </row>
    <row r="3506" spans="1:14" s="14" customFormat="1">
      <c r="A3506" s="15"/>
      <c r="B3506" s="68"/>
      <c r="C3506" s="69"/>
      <c r="D3506" s="68"/>
      <c r="E3506" s="68"/>
      <c r="M3506" s="15"/>
      <c r="N3506" s="70"/>
    </row>
    <row r="3507" spans="1:14" s="14" customFormat="1">
      <c r="A3507" s="15"/>
      <c r="B3507" s="68"/>
      <c r="C3507" s="69"/>
      <c r="D3507" s="68"/>
      <c r="E3507" s="68"/>
      <c r="M3507" s="15"/>
      <c r="N3507" s="70"/>
    </row>
    <row r="3508" spans="1:14" s="14" customFormat="1">
      <c r="A3508" s="15"/>
      <c r="B3508" s="68"/>
      <c r="C3508" s="69"/>
      <c r="D3508" s="68"/>
      <c r="E3508" s="68"/>
      <c r="M3508" s="15"/>
      <c r="N3508" s="70"/>
    </row>
    <row r="3509" spans="1:14" s="14" customFormat="1">
      <c r="A3509" s="15"/>
      <c r="B3509" s="68"/>
      <c r="C3509" s="69"/>
      <c r="D3509" s="68"/>
      <c r="E3509" s="68"/>
      <c r="M3509" s="15"/>
      <c r="N3509" s="70"/>
    </row>
    <row r="3510" spans="1:14" s="14" customFormat="1">
      <c r="A3510" s="15"/>
      <c r="B3510" s="68"/>
      <c r="C3510" s="69"/>
      <c r="D3510" s="68"/>
      <c r="E3510" s="68"/>
      <c r="M3510" s="15"/>
      <c r="N3510" s="70"/>
    </row>
    <row r="3511" spans="1:14" s="14" customFormat="1">
      <c r="A3511" s="15"/>
      <c r="B3511" s="68"/>
      <c r="C3511" s="69"/>
      <c r="D3511" s="68"/>
      <c r="E3511" s="68"/>
      <c r="M3511" s="15"/>
      <c r="N3511" s="70"/>
    </row>
    <row r="3512" spans="1:14" s="14" customFormat="1">
      <c r="A3512" s="15"/>
      <c r="B3512" s="68"/>
      <c r="C3512" s="69"/>
      <c r="D3512" s="68"/>
      <c r="E3512" s="68"/>
      <c r="M3512" s="15"/>
      <c r="N3512" s="70"/>
    </row>
    <row r="3513" spans="1:14" s="14" customFormat="1">
      <c r="A3513" s="15"/>
      <c r="B3513" s="68"/>
      <c r="C3513" s="69"/>
      <c r="D3513" s="68"/>
      <c r="E3513" s="68"/>
      <c r="M3513" s="15"/>
      <c r="N3513" s="70"/>
    </row>
    <row r="3514" spans="1:14" s="14" customFormat="1">
      <c r="A3514" s="15"/>
      <c r="B3514" s="68"/>
      <c r="C3514" s="69"/>
      <c r="D3514" s="68"/>
      <c r="E3514" s="68"/>
      <c r="M3514" s="15"/>
      <c r="N3514" s="70"/>
    </row>
    <row r="3515" spans="1:14" s="14" customFormat="1">
      <c r="A3515" s="15"/>
      <c r="B3515" s="68"/>
      <c r="C3515" s="69"/>
      <c r="D3515" s="68"/>
      <c r="E3515" s="68"/>
      <c r="M3515" s="15"/>
      <c r="N3515" s="70"/>
    </row>
    <row r="3516" spans="1:14" s="14" customFormat="1">
      <c r="A3516" s="15"/>
      <c r="B3516" s="68"/>
      <c r="C3516" s="69"/>
      <c r="D3516" s="68"/>
      <c r="E3516" s="68"/>
      <c r="M3516" s="15"/>
      <c r="N3516" s="70"/>
    </row>
    <row r="3517" spans="1:14" s="14" customFormat="1">
      <c r="A3517" s="15"/>
      <c r="B3517" s="68"/>
      <c r="C3517" s="69"/>
      <c r="D3517" s="68"/>
      <c r="E3517" s="68"/>
      <c r="M3517" s="15"/>
      <c r="N3517" s="70"/>
    </row>
    <row r="3518" spans="1:14" s="14" customFormat="1">
      <c r="A3518" s="15"/>
      <c r="B3518" s="68"/>
      <c r="C3518" s="69"/>
      <c r="D3518" s="68"/>
      <c r="E3518" s="68"/>
      <c r="M3518" s="15"/>
      <c r="N3518" s="70"/>
    </row>
    <row r="3519" spans="1:14" s="14" customFormat="1">
      <c r="A3519" s="15"/>
      <c r="B3519" s="68"/>
      <c r="C3519" s="69"/>
      <c r="D3519" s="68"/>
      <c r="E3519" s="68"/>
      <c r="M3519" s="15"/>
      <c r="N3519" s="70"/>
    </row>
    <row r="3520" spans="1:14" s="14" customFormat="1">
      <c r="A3520" s="15"/>
      <c r="B3520" s="68"/>
      <c r="C3520" s="69"/>
      <c r="D3520" s="68"/>
      <c r="E3520" s="68"/>
      <c r="M3520" s="15"/>
      <c r="N3520" s="70"/>
    </row>
    <row r="3521" spans="1:14" s="14" customFormat="1">
      <c r="A3521" s="15"/>
      <c r="B3521" s="68"/>
      <c r="C3521" s="69"/>
      <c r="D3521" s="68"/>
      <c r="E3521" s="68"/>
      <c r="M3521" s="15"/>
      <c r="N3521" s="70"/>
    </row>
    <row r="3522" spans="1:14" s="14" customFormat="1">
      <c r="A3522" s="15"/>
      <c r="B3522" s="68"/>
      <c r="C3522" s="69"/>
      <c r="D3522" s="68"/>
      <c r="E3522" s="68"/>
      <c r="M3522" s="15"/>
      <c r="N3522" s="70"/>
    </row>
    <row r="3523" spans="1:14" s="14" customFormat="1">
      <c r="A3523" s="15"/>
      <c r="B3523" s="68"/>
      <c r="C3523" s="69"/>
      <c r="D3523" s="68"/>
      <c r="E3523" s="68"/>
      <c r="M3523" s="15"/>
      <c r="N3523" s="70"/>
    </row>
    <row r="3524" spans="1:14" s="14" customFormat="1">
      <c r="A3524" s="15"/>
      <c r="B3524" s="68"/>
      <c r="C3524" s="69"/>
      <c r="D3524" s="68"/>
      <c r="E3524" s="68"/>
      <c r="M3524" s="15"/>
      <c r="N3524" s="70"/>
    </row>
    <row r="3525" spans="1:14" s="14" customFormat="1">
      <c r="A3525" s="15"/>
      <c r="B3525" s="68"/>
      <c r="C3525" s="69"/>
      <c r="D3525" s="68"/>
      <c r="E3525" s="68"/>
      <c r="M3525" s="15"/>
      <c r="N3525" s="70"/>
    </row>
    <row r="3526" spans="1:14" s="14" customFormat="1">
      <c r="A3526" s="15"/>
      <c r="B3526" s="68"/>
      <c r="C3526" s="69"/>
      <c r="D3526" s="68"/>
      <c r="E3526" s="68"/>
      <c r="M3526" s="15"/>
      <c r="N3526" s="70"/>
    </row>
    <row r="3527" spans="1:14" s="14" customFormat="1">
      <c r="A3527" s="15"/>
      <c r="B3527" s="68"/>
      <c r="C3527" s="69"/>
      <c r="D3527" s="68"/>
      <c r="E3527" s="68"/>
      <c r="M3527" s="15"/>
      <c r="N3527" s="70"/>
    </row>
    <row r="3528" spans="1:14" s="14" customFormat="1">
      <c r="A3528" s="15"/>
      <c r="B3528" s="68"/>
      <c r="C3528" s="69"/>
      <c r="D3528" s="68"/>
      <c r="E3528" s="68"/>
      <c r="M3528" s="15"/>
      <c r="N3528" s="70"/>
    </row>
    <row r="3529" spans="1:14" s="14" customFormat="1">
      <c r="A3529" s="15"/>
      <c r="B3529" s="68"/>
      <c r="C3529" s="69"/>
      <c r="D3529" s="68"/>
      <c r="E3529" s="68"/>
      <c r="M3529" s="15"/>
      <c r="N3529" s="70"/>
    </row>
    <row r="3530" spans="1:14" s="14" customFormat="1">
      <c r="A3530" s="15"/>
      <c r="B3530" s="68"/>
      <c r="C3530" s="69"/>
      <c r="D3530" s="68"/>
      <c r="E3530" s="68"/>
      <c r="M3530" s="15"/>
      <c r="N3530" s="70"/>
    </row>
    <row r="3531" spans="1:14" s="14" customFormat="1">
      <c r="A3531" s="15"/>
      <c r="B3531" s="68"/>
      <c r="C3531" s="69"/>
      <c r="D3531" s="68"/>
      <c r="E3531" s="68"/>
      <c r="M3531" s="15"/>
      <c r="N3531" s="70"/>
    </row>
    <row r="3532" spans="1:14" s="14" customFormat="1">
      <c r="A3532" s="15"/>
      <c r="B3532" s="68"/>
      <c r="C3532" s="69"/>
      <c r="D3532" s="68"/>
      <c r="E3532" s="68"/>
      <c r="M3532" s="15"/>
      <c r="N3532" s="70"/>
    </row>
    <row r="3533" spans="1:14" s="14" customFormat="1">
      <c r="A3533" s="15"/>
      <c r="B3533" s="68"/>
      <c r="C3533" s="69"/>
      <c r="D3533" s="68"/>
      <c r="E3533" s="68"/>
      <c r="M3533" s="15"/>
      <c r="N3533" s="70"/>
    </row>
    <row r="3534" spans="1:14" s="14" customFormat="1">
      <c r="A3534" s="15"/>
      <c r="B3534" s="68"/>
      <c r="C3534" s="69"/>
      <c r="D3534" s="68"/>
      <c r="E3534" s="68"/>
      <c r="M3534" s="15"/>
      <c r="N3534" s="70"/>
    </row>
    <row r="3535" spans="1:14" s="14" customFormat="1">
      <c r="A3535" s="15"/>
      <c r="B3535" s="68"/>
      <c r="C3535" s="69"/>
      <c r="D3535" s="68"/>
      <c r="E3535" s="68"/>
      <c r="M3535" s="15"/>
      <c r="N3535" s="70"/>
    </row>
    <row r="3536" spans="1:14" s="14" customFormat="1">
      <c r="A3536" s="15"/>
      <c r="B3536" s="68"/>
      <c r="C3536" s="69"/>
      <c r="D3536" s="68"/>
      <c r="E3536" s="68"/>
      <c r="M3536" s="15"/>
      <c r="N3536" s="70"/>
    </row>
    <row r="3537" spans="1:14" s="14" customFormat="1">
      <c r="A3537" s="15"/>
      <c r="B3537" s="68"/>
      <c r="C3537" s="69"/>
      <c r="D3537" s="68"/>
      <c r="E3537" s="68"/>
      <c r="M3537" s="15"/>
      <c r="N3537" s="70"/>
    </row>
    <row r="3538" spans="1:14" s="14" customFormat="1">
      <c r="A3538" s="15"/>
      <c r="B3538" s="68"/>
      <c r="C3538" s="69"/>
      <c r="D3538" s="68"/>
      <c r="E3538" s="68"/>
      <c r="M3538" s="15"/>
      <c r="N3538" s="70"/>
    </row>
    <row r="3539" spans="1:14" s="14" customFormat="1">
      <c r="A3539" s="15"/>
      <c r="B3539" s="68"/>
      <c r="C3539" s="69"/>
      <c r="D3539" s="68"/>
      <c r="E3539" s="68"/>
      <c r="M3539" s="15"/>
      <c r="N3539" s="70"/>
    </row>
    <row r="3540" spans="1:14" s="14" customFormat="1">
      <c r="A3540" s="15"/>
      <c r="B3540" s="68"/>
      <c r="C3540" s="69"/>
      <c r="D3540" s="68"/>
      <c r="E3540" s="68"/>
      <c r="M3540" s="15"/>
      <c r="N3540" s="70"/>
    </row>
    <row r="3541" spans="1:14" s="14" customFormat="1">
      <c r="A3541" s="15"/>
      <c r="B3541" s="68"/>
      <c r="C3541" s="69"/>
      <c r="D3541" s="68"/>
      <c r="E3541" s="68"/>
      <c r="M3541" s="15"/>
      <c r="N3541" s="70"/>
    </row>
    <row r="3542" spans="1:14" s="14" customFormat="1">
      <c r="A3542" s="15"/>
      <c r="B3542" s="68"/>
      <c r="C3542" s="69"/>
      <c r="D3542" s="68"/>
      <c r="E3542" s="68"/>
      <c r="M3542" s="15"/>
      <c r="N3542" s="70"/>
    </row>
    <row r="3543" spans="1:14" s="14" customFormat="1">
      <c r="A3543" s="15"/>
      <c r="B3543" s="68"/>
      <c r="C3543" s="69"/>
      <c r="D3543" s="68"/>
      <c r="E3543" s="68"/>
      <c r="M3543" s="15"/>
      <c r="N3543" s="70"/>
    </row>
    <row r="3544" spans="1:14" s="14" customFormat="1">
      <c r="A3544" s="15"/>
      <c r="B3544" s="68"/>
      <c r="C3544" s="69"/>
      <c r="D3544" s="68"/>
      <c r="E3544" s="68"/>
      <c r="M3544" s="15"/>
      <c r="N3544" s="70"/>
    </row>
    <row r="3545" spans="1:14" s="14" customFormat="1">
      <c r="A3545" s="15"/>
      <c r="B3545" s="68"/>
      <c r="C3545" s="69"/>
      <c r="D3545" s="68"/>
      <c r="E3545" s="68"/>
      <c r="M3545" s="15"/>
      <c r="N3545" s="70"/>
    </row>
    <row r="3546" spans="1:14" s="14" customFormat="1">
      <c r="A3546" s="15"/>
      <c r="B3546" s="68"/>
      <c r="C3546" s="69"/>
      <c r="D3546" s="68"/>
      <c r="E3546" s="68"/>
      <c r="M3546" s="15"/>
      <c r="N3546" s="70"/>
    </row>
    <row r="3547" spans="1:14" s="14" customFormat="1">
      <c r="A3547" s="15"/>
      <c r="B3547" s="68"/>
      <c r="C3547" s="69"/>
      <c r="D3547" s="68"/>
      <c r="E3547" s="68"/>
      <c r="M3547" s="15"/>
      <c r="N3547" s="70"/>
    </row>
    <row r="3548" spans="1:14" s="14" customFormat="1">
      <c r="A3548" s="15"/>
      <c r="B3548" s="68"/>
      <c r="C3548" s="69"/>
      <c r="D3548" s="68"/>
      <c r="E3548" s="68"/>
      <c r="M3548" s="15"/>
      <c r="N3548" s="70"/>
    </row>
    <row r="3549" spans="1:14" s="14" customFormat="1">
      <c r="A3549" s="15"/>
      <c r="B3549" s="68"/>
      <c r="C3549" s="69"/>
      <c r="D3549" s="68"/>
      <c r="E3549" s="68"/>
      <c r="M3549" s="15"/>
      <c r="N3549" s="70"/>
    </row>
    <row r="3550" spans="1:14" s="14" customFormat="1">
      <c r="A3550" s="15"/>
      <c r="B3550" s="68"/>
      <c r="C3550" s="69"/>
      <c r="D3550" s="68"/>
      <c r="E3550" s="68"/>
      <c r="M3550" s="15"/>
      <c r="N3550" s="70"/>
    </row>
    <row r="3551" spans="1:14" s="14" customFormat="1">
      <c r="A3551" s="15"/>
      <c r="B3551" s="68"/>
      <c r="C3551" s="69"/>
      <c r="D3551" s="68"/>
      <c r="E3551" s="68"/>
      <c r="M3551" s="15"/>
      <c r="N3551" s="70"/>
    </row>
    <row r="3552" spans="1:14" s="14" customFormat="1">
      <c r="A3552" s="15"/>
      <c r="B3552" s="68"/>
      <c r="C3552" s="69"/>
      <c r="D3552" s="68"/>
      <c r="E3552" s="68"/>
      <c r="M3552" s="15"/>
      <c r="N3552" s="70"/>
    </row>
    <row r="3553" spans="1:14" s="14" customFormat="1">
      <c r="A3553" s="15"/>
      <c r="B3553" s="68"/>
      <c r="C3553" s="69"/>
      <c r="D3553" s="68"/>
      <c r="E3553" s="68"/>
      <c r="M3553" s="15"/>
      <c r="N3553" s="70"/>
    </row>
    <row r="3554" spans="1:14" s="14" customFormat="1">
      <c r="A3554" s="15"/>
      <c r="B3554" s="68"/>
      <c r="C3554" s="69"/>
      <c r="D3554" s="68"/>
      <c r="E3554" s="68"/>
      <c r="M3554" s="15"/>
      <c r="N3554" s="70"/>
    </row>
    <row r="3555" spans="1:14" s="14" customFormat="1">
      <c r="A3555" s="15"/>
      <c r="B3555" s="68"/>
      <c r="C3555" s="69"/>
      <c r="D3555" s="68"/>
      <c r="E3555" s="68"/>
      <c r="M3555" s="15"/>
      <c r="N3555" s="70"/>
    </row>
    <row r="3556" spans="1:14" s="14" customFormat="1">
      <c r="A3556" s="15"/>
      <c r="B3556" s="68"/>
      <c r="C3556" s="69"/>
      <c r="D3556" s="68"/>
      <c r="E3556" s="68"/>
      <c r="M3556" s="15"/>
      <c r="N3556" s="70"/>
    </row>
    <row r="3557" spans="1:14" s="14" customFormat="1">
      <c r="A3557" s="15"/>
      <c r="B3557" s="68"/>
      <c r="C3557" s="69"/>
      <c r="D3557" s="68"/>
      <c r="E3557" s="68"/>
      <c r="M3557" s="15"/>
      <c r="N3557" s="70"/>
    </row>
    <row r="3558" spans="1:14" s="14" customFormat="1">
      <c r="A3558" s="15"/>
      <c r="B3558" s="68"/>
      <c r="C3558" s="69"/>
      <c r="D3558" s="68"/>
      <c r="E3558" s="68"/>
      <c r="M3558" s="15"/>
      <c r="N3558" s="70"/>
    </row>
    <row r="3559" spans="1:14" s="14" customFormat="1">
      <c r="A3559" s="15"/>
      <c r="B3559" s="68"/>
      <c r="C3559" s="69"/>
      <c r="D3559" s="68"/>
      <c r="E3559" s="68"/>
      <c r="M3559" s="15"/>
      <c r="N3559" s="70"/>
    </row>
    <row r="3560" spans="1:14" s="14" customFormat="1">
      <c r="A3560" s="15"/>
      <c r="B3560" s="68"/>
      <c r="C3560" s="69"/>
      <c r="D3560" s="68"/>
      <c r="E3560" s="68"/>
      <c r="M3560" s="15"/>
      <c r="N3560" s="70"/>
    </row>
    <row r="3561" spans="1:14" s="14" customFormat="1">
      <c r="A3561" s="15"/>
      <c r="B3561" s="68"/>
      <c r="C3561" s="69"/>
      <c r="D3561" s="68"/>
      <c r="E3561" s="68"/>
      <c r="M3561" s="15"/>
      <c r="N3561" s="70"/>
    </row>
    <row r="3562" spans="1:14" s="14" customFormat="1">
      <c r="A3562" s="15"/>
      <c r="B3562" s="68"/>
      <c r="C3562" s="69"/>
      <c r="D3562" s="68"/>
      <c r="E3562" s="68"/>
      <c r="M3562" s="15"/>
      <c r="N3562" s="70"/>
    </row>
    <row r="3563" spans="1:14" s="14" customFormat="1">
      <c r="A3563" s="15"/>
      <c r="B3563" s="68"/>
      <c r="C3563" s="69"/>
      <c r="D3563" s="68"/>
      <c r="E3563" s="68"/>
      <c r="M3563" s="15"/>
      <c r="N3563" s="70"/>
    </row>
    <row r="3564" spans="1:14" s="14" customFormat="1">
      <c r="A3564" s="15"/>
      <c r="B3564" s="68"/>
      <c r="C3564" s="69"/>
      <c r="D3564" s="68"/>
      <c r="E3564" s="68"/>
      <c r="M3564" s="15"/>
      <c r="N3564" s="70"/>
    </row>
    <row r="3565" spans="1:14" s="14" customFormat="1">
      <c r="A3565" s="15"/>
      <c r="B3565" s="68"/>
      <c r="C3565" s="69"/>
      <c r="D3565" s="68"/>
      <c r="E3565" s="68"/>
      <c r="M3565" s="15"/>
      <c r="N3565" s="70"/>
    </row>
    <row r="3566" spans="1:14" s="14" customFormat="1">
      <c r="A3566" s="15"/>
      <c r="B3566" s="68"/>
      <c r="C3566" s="69"/>
      <c r="D3566" s="68"/>
      <c r="E3566" s="68"/>
      <c r="M3566" s="15"/>
      <c r="N3566" s="70"/>
    </row>
    <row r="3567" spans="1:14" s="14" customFormat="1">
      <c r="A3567" s="15"/>
      <c r="B3567" s="68"/>
      <c r="C3567" s="69"/>
      <c r="D3567" s="68"/>
      <c r="E3567" s="68"/>
      <c r="M3567" s="15"/>
      <c r="N3567" s="70"/>
    </row>
    <row r="3568" spans="1:14" s="14" customFormat="1">
      <c r="A3568" s="15"/>
      <c r="B3568" s="68"/>
      <c r="C3568" s="69"/>
      <c r="D3568" s="68"/>
      <c r="E3568" s="68"/>
      <c r="M3568" s="15"/>
      <c r="N3568" s="70"/>
    </row>
    <row r="3569" spans="1:14" s="14" customFormat="1">
      <c r="A3569" s="15"/>
      <c r="B3569" s="68"/>
      <c r="C3569" s="69"/>
      <c r="D3569" s="68"/>
      <c r="E3569" s="68"/>
      <c r="M3569" s="15"/>
      <c r="N3569" s="70"/>
    </row>
    <row r="3570" spans="1:14" s="14" customFormat="1">
      <c r="A3570" s="15"/>
      <c r="B3570" s="68"/>
      <c r="C3570" s="69"/>
      <c r="D3570" s="68"/>
      <c r="E3570" s="68"/>
      <c r="M3570" s="15"/>
      <c r="N3570" s="70"/>
    </row>
    <row r="3571" spans="1:14" s="14" customFormat="1">
      <c r="A3571" s="15"/>
      <c r="B3571" s="68"/>
      <c r="C3571" s="69"/>
      <c r="D3571" s="68"/>
      <c r="E3571" s="68"/>
      <c r="M3571" s="15"/>
      <c r="N3571" s="70"/>
    </row>
    <row r="3572" spans="1:14" s="14" customFormat="1">
      <c r="A3572" s="15"/>
      <c r="B3572" s="68"/>
      <c r="C3572" s="69"/>
      <c r="D3572" s="68"/>
      <c r="E3572" s="68"/>
      <c r="M3572" s="15"/>
      <c r="N3572" s="70"/>
    </row>
    <row r="3573" spans="1:14" s="14" customFormat="1">
      <c r="A3573" s="15"/>
      <c r="B3573" s="68"/>
      <c r="C3573" s="69"/>
      <c r="D3573" s="68"/>
      <c r="E3573" s="68"/>
      <c r="M3573" s="15"/>
      <c r="N3573" s="70"/>
    </row>
    <row r="3574" spans="1:14" s="14" customFormat="1">
      <c r="A3574" s="15"/>
      <c r="B3574" s="68"/>
      <c r="C3574" s="69"/>
      <c r="D3574" s="68"/>
      <c r="E3574" s="68"/>
      <c r="M3574" s="15"/>
      <c r="N3574" s="70"/>
    </row>
    <row r="3575" spans="1:14" s="14" customFormat="1">
      <c r="A3575" s="15"/>
      <c r="B3575" s="68"/>
      <c r="C3575" s="69"/>
      <c r="D3575" s="68"/>
      <c r="E3575" s="68"/>
      <c r="M3575" s="15"/>
      <c r="N3575" s="70"/>
    </row>
    <row r="3576" spans="1:14" s="14" customFormat="1">
      <c r="A3576" s="15"/>
      <c r="B3576" s="68"/>
      <c r="C3576" s="69"/>
      <c r="D3576" s="68"/>
      <c r="E3576" s="68"/>
      <c r="M3576" s="15"/>
      <c r="N3576" s="70"/>
    </row>
    <row r="3577" spans="1:14" s="14" customFormat="1">
      <c r="A3577" s="15"/>
      <c r="B3577" s="68"/>
      <c r="C3577" s="69"/>
      <c r="D3577" s="68"/>
      <c r="E3577" s="68"/>
      <c r="M3577" s="15"/>
      <c r="N3577" s="70"/>
    </row>
    <row r="3578" spans="1:14" s="14" customFormat="1">
      <c r="A3578" s="15"/>
      <c r="B3578" s="68"/>
      <c r="C3578" s="69"/>
      <c r="D3578" s="68"/>
      <c r="E3578" s="68"/>
      <c r="M3578" s="15"/>
      <c r="N3578" s="70"/>
    </row>
    <row r="3579" spans="1:14" s="14" customFormat="1">
      <c r="A3579" s="15"/>
      <c r="B3579" s="68"/>
      <c r="C3579" s="69"/>
      <c r="D3579" s="68"/>
      <c r="E3579" s="68"/>
      <c r="M3579" s="15"/>
      <c r="N3579" s="70"/>
    </row>
    <row r="3580" spans="1:14" s="14" customFormat="1">
      <c r="A3580" s="15"/>
      <c r="B3580" s="68"/>
      <c r="C3580" s="69"/>
      <c r="D3580" s="68"/>
      <c r="E3580" s="68"/>
      <c r="M3580" s="15"/>
      <c r="N3580" s="70"/>
    </row>
    <row r="3581" spans="1:14" s="14" customFormat="1">
      <c r="A3581" s="15"/>
      <c r="B3581" s="68"/>
      <c r="C3581" s="69"/>
      <c r="D3581" s="68"/>
      <c r="E3581" s="68"/>
      <c r="M3581" s="15"/>
      <c r="N3581" s="70"/>
    </row>
    <row r="3582" spans="1:14" s="14" customFormat="1">
      <c r="A3582" s="15"/>
      <c r="B3582" s="68"/>
      <c r="C3582" s="69"/>
      <c r="D3582" s="68"/>
      <c r="E3582" s="68"/>
      <c r="M3582" s="15"/>
      <c r="N3582" s="70"/>
    </row>
    <row r="3583" spans="1:14" s="14" customFormat="1">
      <c r="A3583" s="15"/>
      <c r="B3583" s="68"/>
      <c r="C3583" s="69"/>
      <c r="D3583" s="68"/>
      <c r="E3583" s="68"/>
      <c r="M3583" s="15"/>
      <c r="N3583" s="70"/>
    </row>
    <row r="3584" spans="1:14" s="14" customFormat="1">
      <c r="A3584" s="15"/>
      <c r="B3584" s="68"/>
      <c r="C3584" s="69"/>
      <c r="D3584" s="68"/>
      <c r="E3584" s="68"/>
      <c r="M3584" s="15"/>
      <c r="N3584" s="70"/>
    </row>
    <row r="3585" spans="1:14" s="14" customFormat="1">
      <c r="A3585" s="15"/>
      <c r="B3585" s="68"/>
      <c r="C3585" s="69"/>
      <c r="D3585" s="68"/>
      <c r="E3585" s="68"/>
      <c r="M3585" s="15"/>
      <c r="N3585" s="70"/>
    </row>
    <row r="3586" spans="1:14" s="14" customFormat="1">
      <c r="A3586" s="15"/>
      <c r="B3586" s="68"/>
      <c r="C3586" s="69"/>
      <c r="D3586" s="68"/>
      <c r="E3586" s="68"/>
      <c r="M3586" s="15"/>
      <c r="N3586" s="70"/>
    </row>
    <row r="3587" spans="1:14" s="14" customFormat="1">
      <c r="A3587" s="15"/>
      <c r="B3587" s="68"/>
      <c r="C3587" s="69"/>
      <c r="D3587" s="68"/>
      <c r="E3587" s="68"/>
      <c r="M3587" s="15"/>
      <c r="N3587" s="70"/>
    </row>
    <row r="3588" spans="1:14" s="14" customFormat="1">
      <c r="A3588" s="15"/>
      <c r="B3588" s="68"/>
      <c r="C3588" s="69"/>
      <c r="D3588" s="68"/>
      <c r="E3588" s="68"/>
      <c r="M3588" s="15"/>
      <c r="N3588" s="70"/>
    </row>
    <row r="3589" spans="1:14" s="14" customFormat="1">
      <c r="A3589" s="15"/>
      <c r="B3589" s="68"/>
      <c r="C3589" s="69"/>
      <c r="D3589" s="68"/>
      <c r="E3589" s="68"/>
      <c r="M3589" s="15"/>
      <c r="N3589" s="70"/>
    </row>
    <row r="3590" spans="1:14" s="14" customFormat="1">
      <c r="A3590" s="15"/>
      <c r="B3590" s="68"/>
      <c r="C3590" s="69"/>
      <c r="D3590" s="68"/>
      <c r="E3590" s="68"/>
      <c r="M3590" s="15"/>
      <c r="N3590" s="70"/>
    </row>
    <row r="3591" spans="1:14" s="14" customFormat="1">
      <c r="A3591" s="15"/>
      <c r="B3591" s="68"/>
      <c r="C3591" s="69"/>
      <c r="D3591" s="68"/>
      <c r="E3591" s="68"/>
      <c r="M3591" s="15"/>
      <c r="N3591" s="70"/>
    </row>
    <row r="3592" spans="1:14" s="14" customFormat="1">
      <c r="A3592" s="15"/>
      <c r="B3592" s="68"/>
      <c r="C3592" s="69"/>
      <c r="D3592" s="68"/>
      <c r="E3592" s="68"/>
      <c r="M3592" s="15"/>
      <c r="N3592" s="70"/>
    </row>
    <row r="3593" spans="1:14" s="14" customFormat="1">
      <c r="A3593" s="15"/>
      <c r="B3593" s="68"/>
      <c r="C3593" s="69"/>
      <c r="D3593" s="68"/>
      <c r="E3593" s="68"/>
      <c r="M3593" s="15"/>
      <c r="N3593" s="70"/>
    </row>
    <row r="3594" spans="1:14" s="14" customFormat="1">
      <c r="A3594" s="15"/>
      <c r="B3594" s="68"/>
      <c r="C3594" s="69"/>
      <c r="D3594" s="68"/>
      <c r="E3594" s="68"/>
      <c r="M3594" s="15"/>
      <c r="N3594" s="70"/>
    </row>
    <row r="3595" spans="1:14" s="14" customFormat="1">
      <c r="A3595" s="15"/>
      <c r="B3595" s="68"/>
      <c r="C3595" s="69"/>
      <c r="D3595" s="68"/>
      <c r="E3595" s="68"/>
      <c r="M3595" s="15"/>
      <c r="N3595" s="70"/>
    </row>
    <row r="3596" spans="1:14" s="14" customFormat="1">
      <c r="A3596" s="15"/>
      <c r="B3596" s="68"/>
      <c r="C3596" s="69"/>
      <c r="D3596" s="68"/>
      <c r="E3596" s="68"/>
      <c r="M3596" s="15"/>
      <c r="N3596" s="70"/>
    </row>
    <row r="3597" spans="1:14" s="14" customFormat="1">
      <c r="A3597" s="15"/>
      <c r="B3597" s="68"/>
      <c r="C3597" s="69"/>
      <c r="D3597" s="68"/>
      <c r="E3597" s="68"/>
      <c r="M3597" s="15"/>
      <c r="N3597" s="70"/>
    </row>
    <row r="3598" spans="1:14" s="14" customFormat="1">
      <c r="A3598" s="15"/>
      <c r="B3598" s="68"/>
      <c r="C3598" s="69"/>
      <c r="D3598" s="68"/>
      <c r="E3598" s="68"/>
      <c r="M3598" s="15"/>
      <c r="N3598" s="70"/>
    </row>
    <row r="3599" spans="1:14" s="14" customFormat="1">
      <c r="A3599" s="15"/>
      <c r="B3599" s="68"/>
      <c r="C3599" s="69"/>
      <c r="D3599" s="68"/>
      <c r="E3599" s="68"/>
      <c r="M3599" s="15"/>
      <c r="N3599" s="70"/>
    </row>
    <row r="3600" spans="1:14" s="14" customFormat="1">
      <c r="A3600" s="15"/>
      <c r="B3600" s="68"/>
      <c r="C3600" s="69"/>
      <c r="D3600" s="68"/>
      <c r="E3600" s="68"/>
      <c r="M3600" s="15"/>
      <c r="N3600" s="70"/>
    </row>
    <row r="3601" spans="1:14" s="14" customFormat="1">
      <c r="A3601" s="15"/>
      <c r="B3601" s="68"/>
      <c r="C3601" s="69"/>
      <c r="D3601" s="68"/>
      <c r="E3601" s="68"/>
      <c r="M3601" s="15"/>
      <c r="N3601" s="70"/>
    </row>
    <row r="3602" spans="1:14" s="14" customFormat="1">
      <c r="A3602" s="15"/>
      <c r="B3602" s="68"/>
      <c r="C3602" s="69"/>
      <c r="D3602" s="68"/>
      <c r="E3602" s="68"/>
      <c r="M3602" s="15"/>
      <c r="N3602" s="70"/>
    </row>
    <row r="3603" spans="1:14" s="14" customFormat="1">
      <c r="A3603" s="15"/>
      <c r="B3603" s="68"/>
      <c r="C3603" s="69"/>
      <c r="D3603" s="68"/>
      <c r="E3603" s="68"/>
      <c r="M3603" s="15"/>
      <c r="N3603" s="70"/>
    </row>
    <row r="3604" spans="1:14" s="14" customFormat="1">
      <c r="A3604" s="15"/>
      <c r="B3604" s="68"/>
      <c r="C3604" s="69"/>
      <c r="D3604" s="68"/>
      <c r="E3604" s="68"/>
      <c r="M3604" s="15"/>
      <c r="N3604" s="70"/>
    </row>
    <row r="3605" spans="1:14" s="14" customFormat="1">
      <c r="A3605" s="15"/>
      <c r="B3605" s="68"/>
      <c r="C3605" s="69"/>
      <c r="D3605" s="68"/>
      <c r="E3605" s="68"/>
      <c r="M3605" s="15"/>
      <c r="N3605" s="70"/>
    </row>
    <row r="3606" spans="1:14" s="14" customFormat="1">
      <c r="A3606" s="15"/>
      <c r="B3606" s="68"/>
      <c r="C3606" s="69"/>
      <c r="D3606" s="68"/>
      <c r="E3606" s="68"/>
      <c r="M3606" s="15"/>
      <c r="N3606" s="70"/>
    </row>
    <row r="3607" spans="1:14" s="14" customFormat="1">
      <c r="A3607" s="15"/>
      <c r="B3607" s="68"/>
      <c r="C3607" s="69"/>
      <c r="D3607" s="68"/>
      <c r="E3607" s="68"/>
      <c r="M3607" s="15"/>
      <c r="N3607" s="70"/>
    </row>
    <row r="3608" spans="1:14" s="14" customFormat="1">
      <c r="A3608" s="15"/>
      <c r="B3608" s="68"/>
      <c r="C3608" s="69"/>
      <c r="D3608" s="68"/>
      <c r="E3608" s="68"/>
      <c r="M3608" s="15"/>
      <c r="N3608" s="70"/>
    </row>
    <row r="3609" spans="1:14" s="14" customFormat="1">
      <c r="A3609" s="15"/>
      <c r="B3609" s="68"/>
      <c r="C3609" s="69"/>
      <c r="D3609" s="68"/>
      <c r="E3609" s="68"/>
      <c r="M3609" s="15"/>
      <c r="N3609" s="70"/>
    </row>
    <row r="3610" spans="1:14" s="14" customFormat="1">
      <c r="A3610" s="15"/>
      <c r="B3610" s="68"/>
      <c r="C3610" s="69"/>
      <c r="D3610" s="68"/>
      <c r="E3610" s="68"/>
      <c r="M3610" s="15"/>
      <c r="N3610" s="70"/>
    </row>
    <row r="3611" spans="1:14" s="14" customFormat="1">
      <c r="A3611" s="15"/>
      <c r="B3611" s="68"/>
      <c r="C3611" s="69"/>
      <c r="D3611" s="68"/>
      <c r="E3611" s="68"/>
      <c r="M3611" s="15"/>
      <c r="N3611" s="70"/>
    </row>
    <row r="3612" spans="1:14" s="14" customFormat="1">
      <c r="A3612" s="15"/>
      <c r="B3612" s="68"/>
      <c r="C3612" s="69"/>
      <c r="D3612" s="68"/>
      <c r="E3612" s="68"/>
      <c r="M3612" s="15"/>
      <c r="N3612" s="70"/>
    </row>
    <row r="3613" spans="1:14" s="14" customFormat="1">
      <c r="A3613" s="15"/>
      <c r="B3613" s="68"/>
      <c r="C3613" s="69"/>
      <c r="D3613" s="68"/>
      <c r="E3613" s="68"/>
      <c r="M3613" s="15"/>
      <c r="N3613" s="70"/>
    </row>
    <row r="3614" spans="1:14" s="14" customFormat="1">
      <c r="A3614" s="15"/>
      <c r="B3614" s="68"/>
      <c r="C3614" s="69"/>
      <c r="D3614" s="68"/>
      <c r="E3614" s="68"/>
      <c r="M3614" s="15"/>
      <c r="N3614" s="70"/>
    </row>
    <row r="3615" spans="1:14" s="14" customFormat="1">
      <c r="A3615" s="15"/>
      <c r="B3615" s="68"/>
      <c r="C3615" s="69"/>
      <c r="D3615" s="68"/>
      <c r="E3615" s="68"/>
      <c r="M3615" s="15"/>
      <c r="N3615" s="70"/>
    </row>
    <row r="3616" spans="1:14" s="14" customFormat="1">
      <c r="A3616" s="15"/>
      <c r="B3616" s="68"/>
      <c r="C3616" s="69"/>
      <c r="D3616" s="68"/>
      <c r="E3616" s="68"/>
      <c r="M3616" s="15"/>
      <c r="N3616" s="70"/>
    </row>
    <row r="3617" spans="1:14" s="14" customFormat="1">
      <c r="A3617" s="15"/>
      <c r="B3617" s="68"/>
      <c r="C3617" s="69"/>
      <c r="D3617" s="68"/>
      <c r="E3617" s="68"/>
      <c r="M3617" s="15"/>
      <c r="N3617" s="70"/>
    </row>
    <row r="3618" spans="1:14" s="14" customFormat="1">
      <c r="A3618" s="15"/>
      <c r="B3618" s="68"/>
      <c r="C3618" s="69"/>
      <c r="D3618" s="68"/>
      <c r="E3618" s="68"/>
      <c r="M3618" s="15"/>
      <c r="N3618" s="70"/>
    </row>
    <row r="3619" spans="1:14" s="14" customFormat="1">
      <c r="A3619" s="15"/>
      <c r="B3619" s="68"/>
      <c r="C3619" s="69"/>
      <c r="D3619" s="68"/>
      <c r="E3619" s="68"/>
      <c r="M3619" s="15"/>
      <c r="N3619" s="70"/>
    </row>
    <row r="3620" spans="1:14" s="14" customFormat="1">
      <c r="A3620" s="15"/>
      <c r="B3620" s="68"/>
      <c r="C3620" s="69"/>
      <c r="D3620" s="68"/>
      <c r="E3620" s="68"/>
      <c r="M3620" s="15"/>
      <c r="N3620" s="70"/>
    </row>
    <row r="3621" spans="1:14" s="14" customFormat="1">
      <c r="A3621" s="15"/>
      <c r="B3621" s="68"/>
      <c r="C3621" s="69"/>
      <c r="D3621" s="68"/>
      <c r="E3621" s="68"/>
      <c r="M3621" s="15"/>
      <c r="N3621" s="70"/>
    </row>
    <row r="3622" spans="1:14" s="14" customFormat="1">
      <c r="A3622" s="15"/>
      <c r="B3622" s="68"/>
      <c r="C3622" s="69"/>
      <c r="D3622" s="68"/>
      <c r="E3622" s="68"/>
      <c r="M3622" s="15"/>
      <c r="N3622" s="70"/>
    </row>
    <row r="3623" spans="1:14" s="14" customFormat="1">
      <c r="A3623" s="15"/>
      <c r="B3623" s="68"/>
      <c r="C3623" s="69"/>
      <c r="D3623" s="68"/>
      <c r="E3623" s="68"/>
      <c r="M3623" s="15"/>
      <c r="N3623" s="70"/>
    </row>
    <row r="3624" spans="1:14" s="14" customFormat="1">
      <c r="A3624" s="15"/>
      <c r="B3624" s="68"/>
      <c r="C3624" s="69"/>
      <c r="D3624" s="68"/>
      <c r="E3624" s="68"/>
      <c r="M3624" s="15"/>
      <c r="N3624" s="70"/>
    </row>
    <row r="3625" spans="1:14" s="14" customFormat="1">
      <c r="A3625" s="15"/>
      <c r="B3625" s="68"/>
      <c r="C3625" s="69"/>
      <c r="D3625" s="68"/>
      <c r="E3625" s="68"/>
      <c r="M3625" s="15"/>
      <c r="N3625" s="70"/>
    </row>
    <row r="3626" spans="1:14" s="14" customFormat="1">
      <c r="A3626" s="15"/>
      <c r="B3626" s="68"/>
      <c r="C3626" s="69"/>
      <c r="D3626" s="68"/>
      <c r="E3626" s="68"/>
      <c r="M3626" s="15"/>
      <c r="N3626" s="70"/>
    </row>
    <row r="3627" spans="1:14" s="14" customFormat="1">
      <c r="A3627" s="15"/>
      <c r="B3627" s="68"/>
      <c r="C3627" s="69"/>
      <c r="D3627" s="68"/>
      <c r="E3627" s="68"/>
      <c r="M3627" s="15"/>
      <c r="N3627" s="70"/>
    </row>
    <row r="3628" spans="1:14" s="14" customFormat="1">
      <c r="A3628" s="15"/>
      <c r="B3628" s="68"/>
      <c r="C3628" s="69"/>
      <c r="D3628" s="68"/>
      <c r="E3628" s="68"/>
      <c r="M3628" s="15"/>
      <c r="N3628" s="70"/>
    </row>
    <row r="3629" spans="1:14" s="14" customFormat="1">
      <c r="A3629" s="15"/>
      <c r="B3629" s="68"/>
      <c r="C3629" s="69"/>
      <c r="D3629" s="68"/>
      <c r="E3629" s="68"/>
      <c r="M3629" s="15"/>
      <c r="N3629" s="70"/>
    </row>
    <row r="3630" spans="1:14" s="14" customFormat="1">
      <c r="A3630" s="15"/>
      <c r="B3630" s="68"/>
      <c r="C3630" s="69"/>
      <c r="D3630" s="68"/>
      <c r="E3630" s="68"/>
      <c r="M3630" s="15"/>
      <c r="N3630" s="70"/>
    </row>
    <row r="3631" spans="1:14" s="14" customFormat="1">
      <c r="A3631" s="15"/>
      <c r="B3631" s="68"/>
      <c r="C3631" s="69"/>
      <c r="D3631" s="68"/>
      <c r="E3631" s="68"/>
      <c r="M3631" s="15"/>
      <c r="N3631" s="70"/>
    </row>
    <row r="3632" spans="1:14" s="14" customFormat="1">
      <c r="A3632" s="15"/>
      <c r="B3632" s="68"/>
      <c r="C3632" s="69"/>
      <c r="D3632" s="68"/>
      <c r="E3632" s="68"/>
      <c r="M3632" s="15"/>
      <c r="N3632" s="70"/>
    </row>
    <row r="3633" spans="1:14" s="14" customFormat="1">
      <c r="A3633" s="15"/>
      <c r="B3633" s="68"/>
      <c r="C3633" s="69"/>
      <c r="D3633" s="68"/>
      <c r="E3633" s="68"/>
      <c r="M3633" s="15"/>
      <c r="N3633" s="70"/>
    </row>
    <row r="3634" spans="1:14" s="14" customFormat="1">
      <c r="A3634" s="15"/>
      <c r="B3634" s="68"/>
      <c r="C3634" s="69"/>
      <c r="D3634" s="68"/>
      <c r="E3634" s="68"/>
      <c r="M3634" s="15"/>
      <c r="N3634" s="70"/>
    </row>
    <row r="3635" spans="1:14" s="14" customFormat="1">
      <c r="A3635" s="15"/>
      <c r="B3635" s="68"/>
      <c r="C3635" s="69"/>
      <c r="D3635" s="68"/>
      <c r="E3635" s="68"/>
      <c r="M3635" s="15"/>
      <c r="N3635" s="70"/>
    </row>
    <row r="3636" spans="1:14" s="14" customFormat="1">
      <c r="A3636" s="15"/>
      <c r="B3636" s="68"/>
      <c r="C3636" s="69"/>
      <c r="D3636" s="68"/>
      <c r="E3636" s="68"/>
      <c r="M3636" s="15"/>
      <c r="N3636" s="70"/>
    </row>
    <row r="3637" spans="1:14" s="14" customFormat="1">
      <c r="A3637" s="15"/>
      <c r="B3637" s="68"/>
      <c r="C3637" s="69"/>
      <c r="D3637" s="68"/>
      <c r="E3637" s="68"/>
      <c r="M3637" s="15"/>
      <c r="N3637" s="70"/>
    </row>
    <row r="3638" spans="1:14" s="14" customFormat="1">
      <c r="A3638" s="15"/>
      <c r="B3638" s="68"/>
      <c r="C3638" s="69"/>
      <c r="D3638" s="68"/>
      <c r="E3638" s="68"/>
      <c r="M3638" s="15"/>
      <c r="N3638" s="70"/>
    </row>
    <row r="3639" spans="1:14" s="14" customFormat="1">
      <c r="A3639" s="15"/>
      <c r="B3639" s="68"/>
      <c r="C3639" s="69"/>
      <c r="D3639" s="68"/>
      <c r="E3639" s="68"/>
      <c r="M3639" s="15"/>
      <c r="N3639" s="70"/>
    </row>
    <row r="3640" spans="1:14" s="14" customFormat="1">
      <c r="A3640" s="15"/>
      <c r="B3640" s="68"/>
      <c r="C3640" s="69"/>
      <c r="D3640" s="68"/>
      <c r="E3640" s="68"/>
      <c r="M3640" s="15"/>
      <c r="N3640" s="70"/>
    </row>
    <row r="3641" spans="1:14" s="14" customFormat="1">
      <c r="A3641" s="15"/>
      <c r="B3641" s="68"/>
      <c r="C3641" s="69"/>
      <c r="D3641" s="68"/>
      <c r="E3641" s="68"/>
      <c r="M3641" s="15"/>
      <c r="N3641" s="70"/>
    </row>
    <row r="3642" spans="1:14" s="14" customFormat="1">
      <c r="A3642" s="15"/>
      <c r="B3642" s="68"/>
      <c r="C3642" s="69"/>
      <c r="D3642" s="68"/>
      <c r="E3642" s="68"/>
      <c r="M3642" s="15"/>
      <c r="N3642" s="70"/>
    </row>
    <row r="3643" spans="1:14" s="14" customFormat="1">
      <c r="A3643" s="15"/>
      <c r="B3643" s="68"/>
      <c r="C3643" s="69"/>
      <c r="D3643" s="68"/>
      <c r="E3643" s="68"/>
      <c r="M3643" s="15"/>
      <c r="N3643" s="70"/>
    </row>
    <row r="3644" spans="1:14" s="14" customFormat="1">
      <c r="A3644" s="15"/>
      <c r="B3644" s="68"/>
      <c r="C3644" s="69"/>
      <c r="D3644" s="68"/>
      <c r="E3644" s="68"/>
      <c r="M3644" s="15"/>
      <c r="N3644" s="70"/>
    </row>
    <row r="3645" spans="1:14" s="14" customFormat="1">
      <c r="A3645" s="15"/>
      <c r="B3645" s="68"/>
      <c r="C3645" s="69"/>
      <c r="D3645" s="68"/>
      <c r="E3645" s="68"/>
      <c r="M3645" s="15"/>
      <c r="N3645" s="70"/>
    </row>
    <row r="3646" spans="1:14" s="14" customFormat="1">
      <c r="A3646" s="15"/>
      <c r="B3646" s="68"/>
      <c r="C3646" s="69"/>
      <c r="D3646" s="68"/>
      <c r="E3646" s="68"/>
      <c r="M3646" s="15"/>
      <c r="N3646" s="70"/>
    </row>
    <row r="3647" spans="1:14" s="14" customFormat="1">
      <c r="A3647" s="15"/>
      <c r="B3647" s="68"/>
      <c r="C3647" s="69"/>
      <c r="D3647" s="68"/>
      <c r="E3647" s="68"/>
      <c r="M3647" s="15"/>
      <c r="N3647" s="70"/>
    </row>
    <row r="3648" spans="1:14" s="14" customFormat="1">
      <c r="A3648" s="15"/>
      <c r="B3648" s="68"/>
      <c r="C3648" s="69"/>
      <c r="D3648" s="68"/>
      <c r="E3648" s="68"/>
      <c r="M3648" s="15"/>
      <c r="N3648" s="70"/>
    </row>
    <row r="3649" spans="1:14" s="14" customFormat="1">
      <c r="A3649" s="15"/>
      <c r="B3649" s="68"/>
      <c r="C3649" s="69"/>
      <c r="D3649" s="68"/>
      <c r="E3649" s="68"/>
      <c r="M3649" s="15"/>
      <c r="N3649" s="70"/>
    </row>
    <row r="3650" spans="1:14" s="14" customFormat="1">
      <c r="A3650" s="15"/>
      <c r="B3650" s="68"/>
      <c r="C3650" s="69"/>
      <c r="D3650" s="68"/>
      <c r="E3650" s="68"/>
      <c r="M3650" s="15"/>
      <c r="N3650" s="70"/>
    </row>
    <row r="3651" spans="1:14" s="14" customFormat="1">
      <c r="A3651" s="15"/>
      <c r="B3651" s="68"/>
      <c r="C3651" s="69"/>
      <c r="D3651" s="68"/>
      <c r="E3651" s="68"/>
      <c r="M3651" s="15"/>
      <c r="N3651" s="70"/>
    </row>
    <row r="3652" spans="1:14" s="14" customFormat="1">
      <c r="A3652" s="15"/>
      <c r="B3652" s="68"/>
      <c r="C3652" s="69"/>
      <c r="D3652" s="68"/>
      <c r="E3652" s="68"/>
      <c r="M3652" s="15"/>
      <c r="N3652" s="70"/>
    </row>
    <row r="3653" spans="1:14" s="14" customFormat="1">
      <c r="A3653" s="15"/>
      <c r="B3653" s="68"/>
      <c r="C3653" s="69"/>
      <c r="D3653" s="68"/>
      <c r="E3653" s="68"/>
      <c r="M3653" s="15"/>
      <c r="N3653" s="70"/>
    </row>
    <row r="3654" spans="1:14" s="14" customFormat="1">
      <c r="A3654" s="15"/>
      <c r="B3654" s="68"/>
      <c r="C3654" s="69"/>
      <c r="D3654" s="68"/>
      <c r="E3654" s="68"/>
      <c r="M3654" s="15"/>
      <c r="N3654" s="70"/>
    </row>
    <row r="3655" spans="1:14" s="14" customFormat="1">
      <c r="A3655" s="15"/>
      <c r="B3655" s="68"/>
      <c r="C3655" s="69"/>
      <c r="D3655" s="68"/>
      <c r="E3655" s="68"/>
      <c r="M3655" s="15"/>
      <c r="N3655" s="70"/>
    </row>
    <row r="3656" spans="1:14" s="14" customFormat="1">
      <c r="A3656" s="15"/>
      <c r="B3656" s="68"/>
      <c r="C3656" s="69"/>
      <c r="D3656" s="68"/>
      <c r="E3656" s="68"/>
      <c r="M3656" s="15"/>
      <c r="N3656" s="70"/>
    </row>
    <row r="3657" spans="1:14" s="14" customFormat="1">
      <c r="A3657" s="15"/>
      <c r="B3657" s="68"/>
      <c r="C3657" s="69"/>
      <c r="D3657" s="68"/>
      <c r="E3657" s="68"/>
      <c r="M3657" s="15"/>
      <c r="N3657" s="70"/>
    </row>
    <row r="3658" spans="1:14" s="14" customFormat="1">
      <c r="A3658" s="15"/>
      <c r="B3658" s="68"/>
      <c r="C3658" s="69"/>
      <c r="D3658" s="68"/>
      <c r="E3658" s="68"/>
      <c r="M3658" s="15"/>
      <c r="N3658" s="70"/>
    </row>
    <row r="3659" spans="1:14" s="14" customFormat="1">
      <c r="A3659" s="15"/>
      <c r="B3659" s="68"/>
      <c r="C3659" s="69"/>
      <c r="D3659" s="68"/>
      <c r="E3659" s="68"/>
      <c r="M3659" s="15"/>
      <c r="N3659" s="70"/>
    </row>
    <row r="3660" spans="1:14" s="14" customFormat="1">
      <c r="A3660" s="15"/>
      <c r="B3660" s="68"/>
      <c r="C3660" s="69"/>
      <c r="D3660" s="68"/>
      <c r="E3660" s="68"/>
      <c r="M3660" s="15"/>
      <c r="N3660" s="70"/>
    </row>
    <row r="3661" spans="1:14" s="14" customFormat="1">
      <c r="A3661" s="15"/>
      <c r="B3661" s="68"/>
      <c r="C3661" s="69"/>
      <c r="D3661" s="68"/>
      <c r="E3661" s="68"/>
      <c r="M3661" s="15"/>
      <c r="N3661" s="70"/>
    </row>
    <row r="3662" spans="1:14" s="14" customFormat="1">
      <c r="A3662" s="15"/>
      <c r="B3662" s="68"/>
      <c r="C3662" s="69"/>
      <c r="D3662" s="68"/>
      <c r="E3662" s="68"/>
      <c r="M3662" s="15"/>
      <c r="N3662" s="70"/>
    </row>
    <row r="3663" spans="1:14" s="14" customFormat="1">
      <c r="A3663" s="15"/>
      <c r="B3663" s="68"/>
      <c r="C3663" s="69"/>
      <c r="D3663" s="68"/>
      <c r="E3663" s="68"/>
      <c r="M3663" s="15"/>
      <c r="N3663" s="70"/>
    </row>
    <row r="3664" spans="1:14" s="14" customFormat="1">
      <c r="A3664" s="15"/>
      <c r="B3664" s="68"/>
      <c r="C3664" s="69"/>
      <c r="D3664" s="68"/>
      <c r="E3664" s="68"/>
      <c r="M3664" s="15"/>
      <c r="N3664" s="70"/>
    </row>
    <row r="3665" spans="1:14" s="14" customFormat="1">
      <c r="A3665" s="15"/>
      <c r="B3665" s="68"/>
      <c r="C3665" s="69"/>
      <c r="D3665" s="68"/>
      <c r="E3665" s="68"/>
      <c r="M3665" s="15"/>
      <c r="N3665" s="70"/>
    </row>
    <row r="3666" spans="1:14" s="14" customFormat="1">
      <c r="A3666" s="15"/>
      <c r="B3666" s="68"/>
      <c r="C3666" s="69"/>
      <c r="D3666" s="68"/>
      <c r="E3666" s="68"/>
      <c r="M3666" s="15"/>
      <c r="N3666" s="70"/>
    </row>
    <row r="3667" spans="1:14" s="14" customFormat="1">
      <c r="A3667" s="15"/>
      <c r="B3667" s="68"/>
      <c r="C3667" s="69"/>
      <c r="D3667" s="68"/>
      <c r="E3667" s="68"/>
      <c r="M3667" s="15"/>
      <c r="N3667" s="70"/>
    </row>
    <row r="3668" spans="1:14" s="14" customFormat="1">
      <c r="A3668" s="15"/>
      <c r="B3668" s="68"/>
      <c r="C3668" s="69"/>
      <c r="D3668" s="68"/>
      <c r="E3668" s="68"/>
      <c r="M3668" s="15"/>
      <c r="N3668" s="70"/>
    </row>
    <row r="3669" spans="1:14" s="14" customFormat="1">
      <c r="A3669" s="15"/>
      <c r="B3669" s="68"/>
      <c r="C3669" s="69"/>
      <c r="D3669" s="68"/>
      <c r="E3669" s="68"/>
      <c r="M3669" s="15"/>
      <c r="N3669" s="70"/>
    </row>
    <row r="3670" spans="1:14" s="14" customFormat="1">
      <c r="A3670" s="15"/>
      <c r="B3670" s="68"/>
      <c r="C3670" s="69"/>
      <c r="D3670" s="68"/>
      <c r="E3670" s="68"/>
      <c r="M3670" s="15"/>
      <c r="N3670" s="70"/>
    </row>
    <row r="3671" spans="1:14" s="14" customFormat="1">
      <c r="A3671" s="15"/>
      <c r="B3671" s="68"/>
      <c r="C3671" s="69"/>
      <c r="D3671" s="68"/>
      <c r="E3671" s="68"/>
      <c r="M3671" s="15"/>
      <c r="N3671" s="70"/>
    </row>
    <row r="3672" spans="1:14" s="14" customFormat="1">
      <c r="A3672" s="15"/>
      <c r="B3672" s="68"/>
      <c r="C3672" s="69"/>
      <c r="D3672" s="68"/>
      <c r="E3672" s="68"/>
      <c r="M3672" s="15"/>
      <c r="N3672" s="70"/>
    </row>
    <row r="3673" spans="1:14" s="14" customFormat="1">
      <c r="A3673" s="15"/>
      <c r="B3673" s="68"/>
      <c r="C3673" s="69"/>
      <c r="D3673" s="68"/>
      <c r="E3673" s="68"/>
      <c r="M3673" s="15"/>
      <c r="N3673" s="70"/>
    </row>
    <row r="3674" spans="1:14" s="14" customFormat="1">
      <c r="A3674" s="15"/>
      <c r="B3674" s="68"/>
      <c r="C3674" s="69"/>
      <c r="D3674" s="68"/>
      <c r="E3674" s="68"/>
      <c r="M3674" s="15"/>
      <c r="N3674" s="70"/>
    </row>
    <row r="3675" spans="1:14" s="14" customFormat="1">
      <c r="A3675" s="15"/>
      <c r="B3675" s="68"/>
      <c r="C3675" s="69"/>
      <c r="D3675" s="68"/>
      <c r="E3675" s="68"/>
      <c r="M3675" s="15"/>
      <c r="N3675" s="70"/>
    </row>
    <row r="3676" spans="1:14" s="14" customFormat="1">
      <c r="A3676" s="15"/>
      <c r="B3676" s="68"/>
      <c r="C3676" s="69"/>
      <c r="D3676" s="68"/>
      <c r="E3676" s="68"/>
      <c r="M3676" s="15"/>
      <c r="N3676" s="70"/>
    </row>
    <row r="3677" spans="1:14" s="14" customFormat="1">
      <c r="A3677" s="15"/>
      <c r="B3677" s="68"/>
      <c r="C3677" s="69"/>
      <c r="D3677" s="68"/>
      <c r="E3677" s="68"/>
      <c r="M3677" s="15"/>
      <c r="N3677" s="70"/>
    </row>
    <row r="3678" spans="1:14" s="14" customFormat="1">
      <c r="A3678" s="15"/>
      <c r="B3678" s="68"/>
      <c r="C3678" s="69"/>
      <c r="D3678" s="68"/>
      <c r="E3678" s="68"/>
      <c r="M3678" s="15"/>
      <c r="N3678" s="70"/>
    </row>
    <row r="3679" spans="1:14" s="14" customFormat="1">
      <c r="A3679" s="15"/>
      <c r="B3679" s="68"/>
      <c r="C3679" s="69"/>
      <c r="D3679" s="68"/>
      <c r="E3679" s="68"/>
      <c r="M3679" s="15"/>
      <c r="N3679" s="70"/>
    </row>
    <row r="3680" spans="1:14" s="14" customFormat="1">
      <c r="A3680" s="15"/>
      <c r="B3680" s="68"/>
      <c r="C3680" s="69"/>
      <c r="D3680" s="68"/>
      <c r="E3680" s="68"/>
      <c r="M3680" s="15"/>
      <c r="N3680" s="70"/>
    </row>
    <row r="3681" spans="1:14" s="14" customFormat="1">
      <c r="A3681" s="15"/>
      <c r="B3681" s="68"/>
      <c r="C3681" s="69"/>
      <c r="D3681" s="68"/>
      <c r="E3681" s="68"/>
      <c r="M3681" s="15"/>
      <c r="N3681" s="70"/>
    </row>
    <row r="3682" spans="1:14" s="14" customFormat="1">
      <c r="A3682" s="15"/>
      <c r="B3682" s="68"/>
      <c r="C3682" s="69"/>
      <c r="D3682" s="68"/>
      <c r="E3682" s="68"/>
      <c r="M3682" s="15"/>
      <c r="N3682" s="70"/>
    </row>
    <row r="3683" spans="1:14" s="14" customFormat="1">
      <c r="A3683" s="15"/>
      <c r="B3683" s="68"/>
      <c r="C3683" s="69"/>
      <c r="D3683" s="68"/>
      <c r="E3683" s="68"/>
      <c r="M3683" s="15"/>
      <c r="N3683" s="70"/>
    </row>
    <row r="3684" spans="1:14" s="14" customFormat="1">
      <c r="A3684" s="15"/>
      <c r="B3684" s="68"/>
      <c r="C3684" s="69"/>
      <c r="D3684" s="68"/>
      <c r="E3684" s="68"/>
      <c r="M3684" s="15"/>
      <c r="N3684" s="70"/>
    </row>
    <row r="3685" spans="1:14" s="14" customFormat="1">
      <c r="A3685" s="15"/>
      <c r="B3685" s="68"/>
      <c r="C3685" s="69"/>
      <c r="D3685" s="68"/>
      <c r="E3685" s="68"/>
      <c r="M3685" s="15"/>
      <c r="N3685" s="70"/>
    </row>
    <row r="3686" spans="1:14" s="14" customFormat="1">
      <c r="A3686" s="15"/>
      <c r="B3686" s="68"/>
      <c r="C3686" s="69"/>
      <c r="D3686" s="68"/>
      <c r="E3686" s="68"/>
      <c r="M3686" s="15"/>
      <c r="N3686" s="70"/>
    </row>
    <row r="3687" spans="1:14" s="14" customFormat="1">
      <c r="A3687" s="15"/>
      <c r="B3687" s="68"/>
      <c r="C3687" s="69"/>
      <c r="D3687" s="68"/>
      <c r="E3687" s="68"/>
      <c r="M3687" s="15"/>
      <c r="N3687" s="70"/>
    </row>
    <row r="3688" spans="1:14" s="14" customFormat="1">
      <c r="A3688" s="15"/>
      <c r="B3688" s="68"/>
      <c r="C3688" s="69"/>
      <c r="D3688" s="68"/>
      <c r="E3688" s="68"/>
      <c r="M3688" s="15"/>
      <c r="N3688" s="70"/>
    </row>
    <row r="3689" spans="1:14" s="14" customFormat="1">
      <c r="A3689" s="15"/>
      <c r="B3689" s="68"/>
      <c r="C3689" s="69"/>
      <c r="D3689" s="68"/>
      <c r="E3689" s="68"/>
      <c r="M3689" s="15"/>
      <c r="N3689" s="70"/>
    </row>
    <row r="3690" spans="1:14" s="14" customFormat="1">
      <c r="A3690" s="15"/>
      <c r="B3690" s="68"/>
      <c r="C3690" s="69"/>
      <c r="D3690" s="68"/>
      <c r="E3690" s="68"/>
      <c r="M3690" s="15"/>
      <c r="N3690" s="70"/>
    </row>
    <row r="3691" spans="1:14" s="14" customFormat="1">
      <c r="A3691" s="15"/>
      <c r="B3691" s="68"/>
      <c r="C3691" s="69"/>
      <c r="D3691" s="68"/>
      <c r="E3691" s="68"/>
      <c r="M3691" s="15"/>
      <c r="N3691" s="70"/>
    </row>
    <row r="3692" spans="1:14" s="14" customFormat="1">
      <c r="A3692" s="15"/>
      <c r="B3692" s="68"/>
      <c r="C3692" s="69"/>
      <c r="D3692" s="68"/>
      <c r="E3692" s="68"/>
      <c r="M3692" s="15"/>
      <c r="N3692" s="70"/>
    </row>
    <row r="3693" spans="1:14" s="14" customFormat="1">
      <c r="A3693" s="15"/>
      <c r="B3693" s="68"/>
      <c r="C3693" s="69"/>
      <c r="D3693" s="68"/>
      <c r="E3693" s="68"/>
      <c r="M3693" s="15"/>
      <c r="N3693" s="70"/>
    </row>
    <row r="3694" spans="1:14" s="14" customFormat="1">
      <c r="A3694" s="15"/>
      <c r="B3694" s="68"/>
      <c r="C3694" s="69"/>
      <c r="D3694" s="68"/>
      <c r="E3694" s="68"/>
      <c r="M3694" s="15"/>
      <c r="N3694" s="70"/>
    </row>
    <row r="3695" spans="1:14" s="14" customFormat="1">
      <c r="A3695" s="15"/>
      <c r="B3695" s="68"/>
      <c r="C3695" s="69"/>
      <c r="D3695" s="68"/>
      <c r="E3695" s="68"/>
      <c r="M3695" s="15"/>
      <c r="N3695" s="70"/>
    </row>
    <row r="3696" spans="1:14" s="14" customFormat="1">
      <c r="A3696" s="15"/>
      <c r="B3696" s="68"/>
      <c r="C3696" s="69"/>
      <c r="D3696" s="68"/>
      <c r="E3696" s="68"/>
      <c r="M3696" s="15"/>
      <c r="N3696" s="70"/>
    </row>
    <row r="3697" spans="1:14" s="14" customFormat="1">
      <c r="A3697" s="15"/>
      <c r="B3697" s="68"/>
      <c r="C3697" s="69"/>
      <c r="D3697" s="68"/>
      <c r="E3697" s="68"/>
      <c r="M3697" s="15"/>
      <c r="N3697" s="70"/>
    </row>
    <row r="3698" spans="1:14" s="14" customFormat="1">
      <c r="A3698" s="15"/>
      <c r="B3698" s="68"/>
      <c r="C3698" s="69"/>
      <c r="D3698" s="68"/>
      <c r="E3698" s="68"/>
      <c r="M3698" s="15"/>
      <c r="N3698" s="70"/>
    </row>
    <row r="3699" spans="1:14" s="14" customFormat="1">
      <c r="A3699" s="15"/>
      <c r="B3699" s="68"/>
      <c r="C3699" s="69"/>
      <c r="D3699" s="68"/>
      <c r="E3699" s="68"/>
      <c r="M3699" s="15"/>
      <c r="N3699" s="70"/>
    </row>
    <row r="3700" spans="1:14" s="14" customFormat="1">
      <c r="A3700" s="15"/>
      <c r="B3700" s="68"/>
      <c r="C3700" s="69"/>
      <c r="D3700" s="68"/>
      <c r="E3700" s="68"/>
      <c r="M3700" s="15"/>
      <c r="N3700" s="70"/>
    </row>
    <row r="3701" spans="1:14" s="14" customFormat="1">
      <c r="A3701" s="15"/>
      <c r="B3701" s="68"/>
      <c r="C3701" s="69"/>
      <c r="D3701" s="68"/>
      <c r="E3701" s="68"/>
      <c r="M3701" s="15"/>
      <c r="N3701" s="70"/>
    </row>
    <row r="3702" spans="1:14" s="14" customFormat="1">
      <c r="A3702" s="15"/>
      <c r="B3702" s="68"/>
      <c r="C3702" s="69"/>
      <c r="D3702" s="68"/>
      <c r="E3702" s="68"/>
      <c r="M3702" s="15"/>
      <c r="N3702" s="70"/>
    </row>
    <row r="3703" spans="1:14" s="14" customFormat="1">
      <c r="A3703" s="15"/>
      <c r="B3703" s="68"/>
      <c r="C3703" s="69"/>
      <c r="D3703" s="68"/>
      <c r="E3703" s="68"/>
      <c r="M3703" s="15"/>
      <c r="N3703" s="70"/>
    </row>
    <row r="3704" spans="1:14" s="14" customFormat="1">
      <c r="A3704" s="15"/>
      <c r="B3704" s="68"/>
      <c r="C3704" s="69"/>
      <c r="D3704" s="68"/>
      <c r="E3704" s="68"/>
      <c r="M3704" s="15"/>
      <c r="N3704" s="70"/>
    </row>
    <row r="3705" spans="1:14" s="14" customFormat="1">
      <c r="A3705" s="15"/>
      <c r="B3705" s="68"/>
      <c r="C3705" s="69"/>
      <c r="D3705" s="68"/>
      <c r="E3705" s="68"/>
      <c r="M3705" s="15"/>
      <c r="N3705" s="70"/>
    </row>
    <row r="3706" spans="1:14" s="14" customFormat="1">
      <c r="A3706" s="15"/>
      <c r="B3706" s="68"/>
      <c r="C3706" s="69"/>
      <c r="D3706" s="68"/>
      <c r="E3706" s="68"/>
      <c r="M3706" s="15"/>
      <c r="N3706" s="70"/>
    </row>
    <row r="3707" spans="1:14" s="14" customFormat="1">
      <c r="A3707" s="15"/>
      <c r="B3707" s="68"/>
      <c r="C3707" s="69"/>
      <c r="D3707" s="68"/>
      <c r="E3707" s="68"/>
      <c r="M3707" s="15"/>
      <c r="N3707" s="70"/>
    </row>
    <row r="3708" spans="1:14" s="14" customFormat="1">
      <c r="A3708" s="15"/>
      <c r="B3708" s="68"/>
      <c r="C3708" s="69"/>
      <c r="D3708" s="68"/>
      <c r="E3708" s="68"/>
      <c r="M3708" s="15"/>
      <c r="N3708" s="70"/>
    </row>
    <row r="3709" spans="1:14" s="14" customFormat="1">
      <c r="A3709" s="15"/>
      <c r="B3709" s="68"/>
      <c r="C3709" s="69"/>
      <c r="D3709" s="68"/>
      <c r="E3709" s="68"/>
      <c r="M3709" s="15"/>
      <c r="N3709" s="70"/>
    </row>
    <row r="3710" spans="1:14" s="14" customFormat="1">
      <c r="A3710" s="15"/>
      <c r="B3710" s="68"/>
      <c r="C3710" s="69"/>
      <c r="D3710" s="68"/>
      <c r="E3710" s="68"/>
      <c r="M3710" s="15"/>
      <c r="N3710" s="70"/>
    </row>
    <row r="3711" spans="1:14" s="14" customFormat="1">
      <c r="A3711" s="15"/>
      <c r="B3711" s="68"/>
      <c r="C3711" s="69"/>
      <c r="D3711" s="68"/>
      <c r="E3711" s="68"/>
      <c r="M3711" s="15"/>
      <c r="N3711" s="70"/>
    </row>
    <row r="3712" spans="1:14" s="14" customFormat="1">
      <c r="A3712" s="15"/>
      <c r="B3712" s="68"/>
      <c r="C3712" s="69"/>
      <c r="D3712" s="68"/>
      <c r="E3712" s="68"/>
      <c r="M3712" s="15"/>
      <c r="N3712" s="70"/>
    </row>
    <row r="3713" spans="1:14" s="14" customFormat="1">
      <c r="A3713" s="15"/>
      <c r="B3713" s="68"/>
      <c r="C3713" s="69"/>
      <c r="D3713" s="68"/>
      <c r="E3713" s="68"/>
      <c r="M3713" s="15"/>
      <c r="N3713" s="70"/>
    </row>
    <row r="3714" spans="1:14" s="14" customFormat="1">
      <c r="A3714" s="15"/>
      <c r="B3714" s="68"/>
      <c r="C3714" s="69"/>
      <c r="D3714" s="68"/>
      <c r="E3714" s="68"/>
      <c r="M3714" s="15"/>
      <c r="N3714" s="70"/>
    </row>
    <row r="3715" spans="1:14" s="14" customFormat="1">
      <c r="A3715" s="15"/>
      <c r="B3715" s="68"/>
      <c r="C3715" s="69"/>
      <c r="D3715" s="68"/>
      <c r="E3715" s="68"/>
      <c r="M3715" s="15"/>
      <c r="N3715" s="70"/>
    </row>
    <row r="3716" spans="1:14" s="14" customFormat="1">
      <c r="A3716" s="15"/>
      <c r="B3716" s="68"/>
      <c r="C3716" s="69"/>
      <c r="D3716" s="68"/>
      <c r="E3716" s="68"/>
      <c r="M3716" s="15"/>
      <c r="N3716" s="70"/>
    </row>
    <row r="3717" spans="1:14" s="14" customFormat="1">
      <c r="A3717" s="15"/>
      <c r="B3717" s="68"/>
      <c r="C3717" s="69"/>
      <c r="D3717" s="68"/>
      <c r="E3717" s="68"/>
      <c r="M3717" s="15"/>
      <c r="N3717" s="70"/>
    </row>
    <row r="3718" spans="1:14" s="14" customFormat="1">
      <c r="A3718" s="15"/>
      <c r="B3718" s="68"/>
      <c r="C3718" s="69"/>
      <c r="D3718" s="68"/>
      <c r="E3718" s="68"/>
      <c r="M3718" s="15"/>
      <c r="N3718" s="70"/>
    </row>
    <row r="3719" spans="1:14" s="14" customFormat="1">
      <c r="A3719" s="15"/>
      <c r="B3719" s="68"/>
      <c r="C3719" s="69"/>
      <c r="D3719" s="68"/>
      <c r="E3719" s="68"/>
      <c r="M3719" s="15"/>
      <c r="N3719" s="70"/>
    </row>
    <row r="3720" spans="1:14" s="14" customFormat="1">
      <c r="A3720" s="15"/>
      <c r="B3720" s="68"/>
      <c r="C3720" s="69"/>
      <c r="D3720" s="68"/>
      <c r="E3720" s="68"/>
      <c r="M3720" s="15"/>
      <c r="N3720" s="70"/>
    </row>
    <row r="3721" spans="1:14" s="14" customFormat="1">
      <c r="A3721" s="15"/>
      <c r="B3721" s="68"/>
      <c r="C3721" s="69"/>
      <c r="D3721" s="68"/>
      <c r="E3721" s="68"/>
      <c r="M3721" s="15"/>
      <c r="N3721" s="70"/>
    </row>
    <row r="3722" spans="1:14" s="14" customFormat="1">
      <c r="A3722" s="15"/>
      <c r="B3722" s="68"/>
      <c r="C3722" s="69"/>
      <c r="D3722" s="68"/>
      <c r="E3722" s="68"/>
      <c r="M3722" s="15"/>
      <c r="N3722" s="70"/>
    </row>
    <row r="3723" spans="1:14" s="14" customFormat="1">
      <c r="A3723" s="15"/>
      <c r="B3723" s="68"/>
      <c r="C3723" s="69"/>
      <c r="D3723" s="68"/>
      <c r="E3723" s="68"/>
      <c r="M3723" s="15"/>
      <c r="N3723" s="70"/>
    </row>
    <row r="3724" spans="1:14" s="14" customFormat="1">
      <c r="A3724" s="15"/>
      <c r="B3724" s="68"/>
      <c r="C3724" s="69"/>
      <c r="D3724" s="68"/>
      <c r="E3724" s="68"/>
      <c r="M3724" s="15"/>
      <c r="N3724" s="70"/>
    </row>
    <row r="3725" spans="1:14" s="14" customFormat="1">
      <c r="A3725" s="15"/>
      <c r="B3725" s="68"/>
      <c r="C3725" s="69"/>
      <c r="D3725" s="68"/>
      <c r="E3725" s="68"/>
      <c r="M3725" s="15"/>
      <c r="N3725" s="70"/>
    </row>
    <row r="3726" spans="1:14" s="14" customFormat="1">
      <c r="A3726" s="15"/>
      <c r="B3726" s="68"/>
      <c r="C3726" s="69"/>
      <c r="D3726" s="68"/>
      <c r="E3726" s="68"/>
      <c r="M3726" s="15"/>
      <c r="N3726" s="70"/>
    </row>
    <row r="3727" spans="1:14" s="14" customFormat="1">
      <c r="A3727" s="15"/>
      <c r="B3727" s="68"/>
      <c r="C3727" s="69"/>
      <c r="D3727" s="68"/>
      <c r="E3727" s="68"/>
      <c r="M3727" s="15"/>
      <c r="N3727" s="70"/>
    </row>
    <row r="3728" spans="1:14" s="14" customFormat="1">
      <c r="A3728" s="15"/>
      <c r="B3728" s="68"/>
      <c r="C3728" s="69"/>
      <c r="D3728" s="68"/>
      <c r="E3728" s="68"/>
      <c r="M3728" s="15"/>
      <c r="N3728" s="70"/>
    </row>
    <row r="3729" spans="1:14" s="14" customFormat="1">
      <c r="A3729" s="15"/>
      <c r="B3729" s="68"/>
      <c r="C3729" s="69"/>
      <c r="D3729" s="68"/>
      <c r="E3729" s="68"/>
      <c r="M3729" s="15"/>
      <c r="N3729" s="70"/>
    </row>
    <row r="3730" spans="1:14" s="14" customFormat="1">
      <c r="A3730" s="15"/>
      <c r="B3730" s="68"/>
      <c r="C3730" s="69"/>
      <c r="D3730" s="68"/>
      <c r="E3730" s="68"/>
      <c r="M3730" s="15"/>
      <c r="N3730" s="70"/>
    </row>
    <row r="3731" spans="1:14" s="14" customFormat="1">
      <c r="A3731" s="15"/>
      <c r="B3731" s="68"/>
      <c r="C3731" s="69"/>
      <c r="D3731" s="68"/>
      <c r="E3731" s="68"/>
      <c r="M3731" s="15"/>
      <c r="N3731" s="70"/>
    </row>
    <row r="3732" spans="1:14" s="14" customFormat="1">
      <c r="A3732" s="15"/>
      <c r="B3732" s="68"/>
      <c r="C3732" s="69"/>
      <c r="D3732" s="68"/>
      <c r="E3732" s="68"/>
      <c r="M3732" s="15"/>
      <c r="N3732" s="70"/>
    </row>
    <row r="3733" spans="1:14" s="14" customFormat="1">
      <c r="A3733" s="15"/>
      <c r="B3733" s="68"/>
      <c r="C3733" s="69"/>
      <c r="D3733" s="68"/>
      <c r="E3733" s="68"/>
      <c r="M3733" s="15"/>
      <c r="N3733" s="70"/>
    </row>
    <row r="3734" spans="1:14" s="14" customFormat="1">
      <c r="A3734" s="15"/>
      <c r="B3734" s="68"/>
      <c r="C3734" s="69"/>
      <c r="D3734" s="68"/>
      <c r="E3734" s="68"/>
      <c r="M3734" s="15"/>
      <c r="N3734" s="70"/>
    </row>
    <row r="3735" spans="1:14" s="14" customFormat="1">
      <c r="A3735" s="15"/>
      <c r="B3735" s="68"/>
      <c r="C3735" s="69"/>
      <c r="D3735" s="68"/>
      <c r="E3735" s="68"/>
      <c r="M3735" s="15"/>
      <c r="N3735" s="70"/>
    </row>
    <row r="3736" spans="1:14" s="14" customFormat="1">
      <c r="A3736" s="15"/>
      <c r="B3736" s="68"/>
      <c r="C3736" s="69"/>
      <c r="D3736" s="68"/>
      <c r="E3736" s="68"/>
      <c r="M3736" s="15"/>
      <c r="N3736" s="70"/>
    </row>
    <row r="3737" spans="1:14" s="14" customFormat="1">
      <c r="A3737" s="15"/>
      <c r="B3737" s="68"/>
      <c r="C3737" s="69"/>
      <c r="D3737" s="68"/>
      <c r="E3737" s="68"/>
      <c r="M3737" s="15"/>
      <c r="N3737" s="70"/>
    </row>
    <row r="3738" spans="1:14" s="14" customFormat="1">
      <c r="A3738" s="15"/>
      <c r="B3738" s="68"/>
      <c r="C3738" s="69"/>
      <c r="D3738" s="68"/>
      <c r="E3738" s="68"/>
      <c r="M3738" s="15"/>
      <c r="N3738" s="70"/>
    </row>
    <row r="3739" spans="1:14" s="14" customFormat="1">
      <c r="A3739" s="15"/>
      <c r="B3739" s="68"/>
      <c r="C3739" s="69"/>
      <c r="D3739" s="68"/>
      <c r="E3739" s="68"/>
      <c r="M3739" s="15"/>
      <c r="N3739" s="70"/>
    </row>
    <row r="3740" spans="1:14" s="14" customFormat="1">
      <c r="A3740" s="15"/>
      <c r="B3740" s="68"/>
      <c r="C3740" s="69"/>
      <c r="D3740" s="68"/>
      <c r="E3740" s="68"/>
      <c r="M3740" s="15"/>
      <c r="N3740" s="70"/>
    </row>
    <row r="3741" spans="1:14" s="14" customFormat="1">
      <c r="A3741" s="15"/>
      <c r="B3741" s="68"/>
      <c r="C3741" s="69"/>
      <c r="D3741" s="68"/>
      <c r="E3741" s="68"/>
      <c r="M3741" s="15"/>
      <c r="N3741" s="70"/>
    </row>
    <row r="3742" spans="1:14" s="14" customFormat="1">
      <c r="A3742" s="15"/>
      <c r="B3742" s="68"/>
      <c r="C3742" s="69"/>
      <c r="D3742" s="68"/>
      <c r="E3742" s="68"/>
      <c r="M3742" s="15"/>
      <c r="N3742" s="70"/>
    </row>
    <row r="3743" spans="1:14" s="14" customFormat="1">
      <c r="A3743" s="15"/>
      <c r="B3743" s="68"/>
      <c r="C3743" s="69"/>
      <c r="D3743" s="68"/>
      <c r="E3743" s="68"/>
      <c r="M3743" s="15"/>
      <c r="N3743" s="70"/>
    </row>
    <row r="3744" spans="1:14" s="14" customFormat="1">
      <c r="A3744" s="15"/>
      <c r="B3744" s="68"/>
      <c r="C3744" s="69"/>
      <c r="D3744" s="68"/>
      <c r="E3744" s="68"/>
      <c r="M3744" s="15"/>
      <c r="N3744" s="70"/>
    </row>
    <row r="3745" spans="1:14" s="14" customFormat="1">
      <c r="A3745" s="15"/>
      <c r="B3745" s="68"/>
      <c r="C3745" s="69"/>
      <c r="D3745" s="68"/>
      <c r="E3745" s="68"/>
      <c r="M3745" s="15"/>
      <c r="N3745" s="70"/>
    </row>
    <row r="3746" spans="1:14" s="14" customFormat="1">
      <c r="A3746" s="15"/>
      <c r="B3746" s="68"/>
      <c r="C3746" s="69"/>
      <c r="D3746" s="68"/>
      <c r="E3746" s="68"/>
      <c r="M3746" s="15"/>
      <c r="N3746" s="70"/>
    </row>
    <row r="3747" spans="1:14" s="14" customFormat="1">
      <c r="A3747" s="15"/>
      <c r="B3747" s="68"/>
      <c r="C3747" s="69"/>
      <c r="D3747" s="68"/>
      <c r="E3747" s="68"/>
      <c r="M3747" s="15"/>
      <c r="N3747" s="70"/>
    </row>
    <row r="3748" spans="1:14" s="14" customFormat="1">
      <c r="A3748" s="15"/>
      <c r="B3748" s="68"/>
      <c r="C3748" s="69"/>
      <c r="D3748" s="68"/>
      <c r="E3748" s="68"/>
      <c r="M3748" s="15"/>
      <c r="N3748" s="70"/>
    </row>
    <row r="3749" spans="1:14" s="14" customFormat="1">
      <c r="A3749" s="15"/>
      <c r="B3749" s="68"/>
      <c r="C3749" s="69"/>
      <c r="D3749" s="68"/>
      <c r="E3749" s="68"/>
      <c r="M3749" s="15"/>
      <c r="N3749" s="70"/>
    </row>
    <row r="3750" spans="1:14" s="14" customFormat="1">
      <c r="A3750" s="15"/>
      <c r="B3750" s="68"/>
      <c r="C3750" s="69"/>
      <c r="D3750" s="68"/>
      <c r="E3750" s="68"/>
      <c r="M3750" s="15"/>
      <c r="N3750" s="70"/>
    </row>
    <row r="3751" spans="1:14" s="14" customFormat="1">
      <c r="A3751" s="15"/>
      <c r="B3751" s="68"/>
      <c r="C3751" s="69"/>
      <c r="D3751" s="68"/>
      <c r="E3751" s="68"/>
      <c r="M3751" s="15"/>
      <c r="N3751" s="70"/>
    </row>
    <row r="3752" spans="1:14" s="14" customFormat="1">
      <c r="A3752" s="15"/>
      <c r="B3752" s="68"/>
      <c r="C3752" s="69"/>
      <c r="D3752" s="68"/>
      <c r="E3752" s="68"/>
      <c r="M3752" s="15"/>
      <c r="N3752" s="70"/>
    </row>
    <row r="3753" spans="1:14" s="14" customFormat="1">
      <c r="A3753" s="15"/>
      <c r="B3753" s="68"/>
      <c r="C3753" s="69"/>
      <c r="D3753" s="68"/>
      <c r="E3753" s="68"/>
      <c r="M3753" s="15"/>
      <c r="N3753" s="70"/>
    </row>
    <row r="3754" spans="1:14" s="14" customFormat="1">
      <c r="A3754" s="15"/>
      <c r="B3754" s="68"/>
      <c r="C3754" s="69"/>
      <c r="D3754" s="68"/>
      <c r="E3754" s="68"/>
      <c r="M3754" s="15"/>
      <c r="N3754" s="70"/>
    </row>
    <row r="3755" spans="1:14" s="14" customFormat="1">
      <c r="A3755" s="15"/>
      <c r="B3755" s="68"/>
      <c r="C3755" s="69"/>
      <c r="D3755" s="68"/>
      <c r="E3755" s="68"/>
      <c r="M3755" s="15"/>
      <c r="N3755" s="70"/>
    </row>
    <row r="3756" spans="1:14" s="14" customFormat="1">
      <c r="A3756" s="15"/>
      <c r="B3756" s="68"/>
      <c r="C3756" s="69"/>
      <c r="D3756" s="68"/>
      <c r="E3756" s="68"/>
      <c r="M3756" s="15"/>
      <c r="N3756" s="70"/>
    </row>
    <row r="3757" spans="1:14" s="14" customFormat="1">
      <c r="A3757" s="15"/>
      <c r="B3757" s="68"/>
      <c r="C3757" s="69"/>
      <c r="D3757" s="68"/>
      <c r="E3757" s="68"/>
      <c r="M3757" s="15"/>
      <c r="N3757" s="70"/>
    </row>
    <row r="3758" spans="1:14" s="14" customFormat="1">
      <c r="A3758" s="15"/>
      <c r="B3758" s="68"/>
      <c r="C3758" s="69"/>
      <c r="D3758" s="68"/>
      <c r="E3758" s="68"/>
      <c r="M3758" s="15"/>
      <c r="N3758" s="70"/>
    </row>
    <row r="3759" spans="1:14" s="14" customFormat="1">
      <c r="A3759" s="15"/>
      <c r="B3759" s="68"/>
      <c r="C3759" s="69"/>
      <c r="D3759" s="68"/>
      <c r="E3759" s="68"/>
      <c r="M3759" s="15"/>
      <c r="N3759" s="70"/>
    </row>
    <row r="3760" spans="1:14" s="14" customFormat="1">
      <c r="A3760" s="15"/>
      <c r="B3760" s="68"/>
      <c r="C3760" s="69"/>
      <c r="D3760" s="68"/>
      <c r="E3760" s="68"/>
      <c r="M3760" s="15"/>
      <c r="N3760" s="70"/>
    </row>
    <row r="3761" spans="1:14" s="14" customFormat="1">
      <c r="A3761" s="15"/>
      <c r="B3761" s="68"/>
      <c r="C3761" s="69"/>
      <c r="D3761" s="68"/>
      <c r="E3761" s="68"/>
      <c r="M3761" s="15"/>
      <c r="N3761" s="70"/>
    </row>
    <row r="3762" spans="1:14" s="14" customFormat="1">
      <c r="A3762" s="15"/>
      <c r="B3762" s="68"/>
      <c r="C3762" s="69"/>
      <c r="D3762" s="68"/>
      <c r="E3762" s="68"/>
      <c r="M3762" s="15"/>
      <c r="N3762" s="70"/>
    </row>
    <row r="3763" spans="1:14" s="14" customFormat="1">
      <c r="A3763" s="15"/>
      <c r="B3763" s="68"/>
      <c r="C3763" s="69"/>
      <c r="D3763" s="68"/>
      <c r="E3763" s="68"/>
      <c r="M3763" s="15"/>
      <c r="N3763" s="70"/>
    </row>
    <row r="3764" spans="1:14" s="14" customFormat="1">
      <c r="A3764" s="15"/>
      <c r="B3764" s="68"/>
      <c r="C3764" s="69"/>
      <c r="D3764" s="68"/>
      <c r="E3764" s="68"/>
      <c r="M3764" s="15"/>
      <c r="N3764" s="70"/>
    </row>
    <row r="3765" spans="1:14" s="14" customFormat="1">
      <c r="A3765" s="15"/>
      <c r="B3765" s="68"/>
      <c r="C3765" s="69"/>
      <c r="D3765" s="68"/>
      <c r="E3765" s="68"/>
      <c r="M3765" s="15"/>
      <c r="N3765" s="70"/>
    </row>
    <row r="3766" spans="1:14" s="14" customFormat="1">
      <c r="A3766" s="15"/>
      <c r="B3766" s="68"/>
      <c r="C3766" s="69"/>
      <c r="D3766" s="68"/>
      <c r="E3766" s="68"/>
      <c r="M3766" s="15"/>
      <c r="N3766" s="70"/>
    </row>
    <row r="3767" spans="1:14" s="14" customFormat="1">
      <c r="A3767" s="15"/>
      <c r="B3767" s="68"/>
      <c r="C3767" s="69"/>
      <c r="D3767" s="68"/>
      <c r="E3767" s="68"/>
      <c r="M3767" s="15"/>
      <c r="N3767" s="70"/>
    </row>
    <row r="3768" spans="1:14" s="14" customFormat="1">
      <c r="A3768" s="15"/>
      <c r="B3768" s="68"/>
      <c r="C3768" s="69"/>
      <c r="D3768" s="68"/>
      <c r="E3768" s="68"/>
      <c r="M3768" s="15"/>
      <c r="N3768" s="70"/>
    </row>
    <row r="3769" spans="1:14" s="14" customFormat="1">
      <c r="A3769" s="15"/>
      <c r="B3769" s="68"/>
      <c r="C3769" s="69"/>
      <c r="D3769" s="68"/>
      <c r="E3769" s="68"/>
      <c r="M3769" s="15"/>
      <c r="N3769" s="70"/>
    </row>
    <row r="3770" spans="1:14" s="14" customFormat="1">
      <c r="A3770" s="15"/>
      <c r="B3770" s="68"/>
      <c r="C3770" s="69"/>
      <c r="D3770" s="68"/>
      <c r="E3770" s="68"/>
      <c r="M3770" s="15"/>
      <c r="N3770" s="70"/>
    </row>
    <row r="3771" spans="1:14" s="14" customFormat="1">
      <c r="A3771" s="15"/>
      <c r="B3771" s="68"/>
      <c r="C3771" s="69"/>
      <c r="D3771" s="68"/>
      <c r="E3771" s="68"/>
      <c r="M3771" s="15"/>
      <c r="N3771" s="70"/>
    </row>
    <row r="3772" spans="1:14" s="14" customFormat="1">
      <c r="A3772" s="15"/>
      <c r="B3772" s="68"/>
      <c r="C3772" s="69"/>
      <c r="D3772" s="68"/>
      <c r="E3772" s="68"/>
      <c r="M3772" s="15"/>
      <c r="N3772" s="70"/>
    </row>
    <row r="3773" spans="1:14" s="14" customFormat="1">
      <c r="A3773" s="15"/>
      <c r="B3773" s="68"/>
      <c r="C3773" s="69"/>
      <c r="D3773" s="68"/>
      <c r="E3773" s="68"/>
      <c r="M3773" s="15"/>
      <c r="N3773" s="70"/>
    </row>
    <row r="3774" spans="1:14" s="14" customFormat="1">
      <c r="A3774" s="15"/>
      <c r="B3774" s="68"/>
      <c r="C3774" s="69"/>
      <c r="D3774" s="68"/>
      <c r="E3774" s="68"/>
      <c r="M3774" s="15"/>
      <c r="N3774" s="70"/>
    </row>
    <row r="3775" spans="1:14" s="14" customFormat="1">
      <c r="A3775" s="15"/>
      <c r="B3775" s="68"/>
      <c r="C3775" s="69"/>
      <c r="D3775" s="68"/>
      <c r="E3775" s="68"/>
      <c r="M3775" s="15"/>
      <c r="N3775" s="70"/>
    </row>
    <row r="3776" spans="1:14" s="14" customFormat="1">
      <c r="A3776" s="15"/>
      <c r="B3776" s="68"/>
      <c r="C3776" s="69"/>
      <c r="D3776" s="68"/>
      <c r="E3776" s="68"/>
      <c r="M3776" s="15"/>
      <c r="N3776" s="70"/>
    </row>
    <row r="3777" spans="1:14" s="14" customFormat="1">
      <c r="A3777" s="15"/>
      <c r="B3777" s="68"/>
      <c r="C3777" s="69"/>
      <c r="D3777" s="68"/>
      <c r="E3777" s="68"/>
      <c r="M3777" s="15"/>
      <c r="N3777" s="70"/>
    </row>
    <row r="3778" spans="1:14" s="14" customFormat="1">
      <c r="A3778" s="15"/>
      <c r="B3778" s="68"/>
      <c r="C3778" s="69"/>
      <c r="D3778" s="68"/>
      <c r="E3778" s="68"/>
      <c r="M3778" s="15"/>
      <c r="N3778" s="70"/>
    </row>
    <row r="3779" spans="1:14" s="14" customFormat="1">
      <c r="A3779" s="15"/>
      <c r="B3779" s="68"/>
      <c r="C3779" s="69"/>
      <c r="D3779" s="68"/>
      <c r="E3779" s="68"/>
      <c r="M3779" s="15"/>
      <c r="N3779" s="70"/>
    </row>
    <row r="3780" spans="1:14" s="14" customFormat="1">
      <c r="A3780" s="15"/>
      <c r="B3780" s="68"/>
      <c r="C3780" s="69"/>
      <c r="D3780" s="68"/>
      <c r="E3780" s="68"/>
      <c r="M3780" s="15"/>
      <c r="N3780" s="70"/>
    </row>
    <row r="3781" spans="1:14" s="14" customFormat="1">
      <c r="A3781" s="15"/>
      <c r="B3781" s="68"/>
      <c r="C3781" s="69"/>
      <c r="D3781" s="68"/>
      <c r="E3781" s="68"/>
      <c r="M3781" s="15"/>
      <c r="N3781" s="70"/>
    </row>
    <row r="3782" spans="1:14" s="14" customFormat="1">
      <c r="A3782" s="15"/>
      <c r="B3782" s="68"/>
      <c r="C3782" s="69"/>
      <c r="D3782" s="68"/>
      <c r="E3782" s="68"/>
      <c r="M3782" s="15"/>
      <c r="N3782" s="70"/>
    </row>
    <row r="3783" spans="1:14" s="14" customFormat="1">
      <c r="A3783" s="15"/>
      <c r="B3783" s="68"/>
      <c r="C3783" s="69"/>
      <c r="D3783" s="68"/>
      <c r="E3783" s="68"/>
      <c r="M3783" s="15"/>
      <c r="N3783" s="70"/>
    </row>
    <row r="3784" spans="1:14" s="14" customFormat="1">
      <c r="A3784" s="15"/>
      <c r="B3784" s="68"/>
      <c r="C3784" s="69"/>
      <c r="D3784" s="68"/>
      <c r="E3784" s="68"/>
      <c r="M3784" s="15"/>
      <c r="N3784" s="70"/>
    </row>
    <row r="3785" spans="1:14" s="14" customFormat="1">
      <c r="A3785" s="15"/>
      <c r="B3785" s="68"/>
      <c r="C3785" s="69"/>
      <c r="D3785" s="68"/>
      <c r="E3785" s="68"/>
      <c r="M3785" s="15"/>
      <c r="N3785" s="70"/>
    </row>
    <row r="3786" spans="1:14" s="14" customFormat="1">
      <c r="A3786" s="15"/>
      <c r="B3786" s="68"/>
      <c r="C3786" s="69"/>
      <c r="D3786" s="68"/>
      <c r="E3786" s="68"/>
      <c r="M3786" s="15"/>
      <c r="N3786" s="70"/>
    </row>
    <row r="3787" spans="1:14" s="14" customFormat="1">
      <c r="A3787" s="15"/>
      <c r="B3787" s="68"/>
      <c r="C3787" s="69"/>
      <c r="D3787" s="68"/>
      <c r="E3787" s="68"/>
      <c r="M3787" s="15"/>
      <c r="N3787" s="70"/>
    </row>
    <row r="3788" spans="1:14" s="14" customFormat="1">
      <c r="A3788" s="15"/>
      <c r="B3788" s="68"/>
      <c r="C3788" s="69"/>
      <c r="D3788" s="68"/>
      <c r="E3788" s="68"/>
      <c r="M3788" s="15"/>
      <c r="N3788" s="70"/>
    </row>
    <row r="3789" spans="1:14" s="14" customFormat="1">
      <c r="A3789" s="15"/>
      <c r="B3789" s="68"/>
      <c r="C3789" s="69"/>
      <c r="D3789" s="68"/>
      <c r="E3789" s="68"/>
      <c r="M3789" s="15"/>
      <c r="N3789" s="70"/>
    </row>
    <row r="3790" spans="1:14" s="14" customFormat="1">
      <c r="A3790" s="15"/>
      <c r="B3790" s="68"/>
      <c r="C3790" s="69"/>
      <c r="D3790" s="68"/>
      <c r="E3790" s="68"/>
      <c r="M3790" s="15"/>
      <c r="N3790" s="70"/>
    </row>
    <row r="3791" spans="1:14" s="14" customFormat="1">
      <c r="A3791" s="15"/>
      <c r="B3791" s="68"/>
      <c r="C3791" s="69"/>
      <c r="D3791" s="68"/>
      <c r="E3791" s="68"/>
      <c r="M3791" s="15"/>
      <c r="N3791" s="70"/>
    </row>
    <row r="3792" spans="1:14" s="14" customFormat="1">
      <c r="A3792" s="15"/>
      <c r="B3792" s="68"/>
      <c r="C3792" s="69"/>
      <c r="D3792" s="68"/>
      <c r="E3792" s="68"/>
      <c r="M3792" s="15"/>
      <c r="N3792" s="70"/>
    </row>
    <row r="3793" spans="1:14" s="14" customFormat="1">
      <c r="A3793" s="15"/>
      <c r="B3793" s="68"/>
      <c r="C3793" s="69"/>
      <c r="D3793" s="68"/>
      <c r="E3793" s="68"/>
      <c r="M3793" s="15"/>
      <c r="N3793" s="70"/>
    </row>
    <row r="3794" spans="1:14" s="14" customFormat="1">
      <c r="A3794" s="15"/>
      <c r="B3794" s="68"/>
      <c r="C3794" s="69"/>
      <c r="D3794" s="68"/>
      <c r="E3794" s="68"/>
      <c r="M3794" s="15"/>
      <c r="N3794" s="70"/>
    </row>
    <row r="3795" spans="1:14" s="14" customFormat="1">
      <c r="A3795" s="15"/>
      <c r="B3795" s="68"/>
      <c r="C3795" s="69"/>
      <c r="D3795" s="68"/>
      <c r="E3795" s="68"/>
      <c r="M3795" s="15"/>
      <c r="N3795" s="70"/>
    </row>
    <row r="3796" spans="1:14" s="14" customFormat="1">
      <c r="A3796" s="15"/>
      <c r="B3796" s="68"/>
      <c r="C3796" s="69"/>
      <c r="D3796" s="68"/>
      <c r="E3796" s="68"/>
      <c r="M3796" s="15"/>
      <c r="N3796" s="70"/>
    </row>
    <row r="3797" spans="1:14" s="14" customFormat="1">
      <c r="A3797" s="15"/>
      <c r="B3797" s="68"/>
      <c r="C3797" s="69"/>
      <c r="D3797" s="68"/>
      <c r="E3797" s="68"/>
      <c r="M3797" s="15"/>
      <c r="N3797" s="70"/>
    </row>
    <row r="3798" spans="1:14" s="14" customFormat="1">
      <c r="A3798" s="15"/>
      <c r="B3798" s="68"/>
      <c r="C3798" s="69"/>
      <c r="D3798" s="68"/>
      <c r="E3798" s="68"/>
      <c r="M3798" s="15"/>
      <c r="N3798" s="70"/>
    </row>
    <row r="3799" spans="1:14" s="14" customFormat="1">
      <c r="A3799" s="15"/>
      <c r="B3799" s="68"/>
      <c r="C3799" s="69"/>
      <c r="D3799" s="68"/>
      <c r="E3799" s="68"/>
      <c r="M3799" s="15"/>
      <c r="N3799" s="70"/>
    </row>
    <row r="3800" spans="1:14" s="14" customFormat="1">
      <c r="A3800" s="15"/>
      <c r="B3800" s="68"/>
      <c r="C3800" s="69"/>
      <c r="D3800" s="68"/>
      <c r="E3800" s="68"/>
      <c r="M3800" s="15"/>
      <c r="N3800" s="70"/>
    </row>
    <row r="3801" spans="1:14" s="14" customFormat="1">
      <c r="A3801" s="15"/>
      <c r="B3801" s="68"/>
      <c r="C3801" s="69"/>
      <c r="D3801" s="68"/>
      <c r="E3801" s="68"/>
      <c r="M3801" s="15"/>
      <c r="N3801" s="70"/>
    </row>
    <row r="3802" spans="1:14" s="14" customFormat="1">
      <c r="A3802" s="15"/>
      <c r="B3802" s="68"/>
      <c r="C3802" s="69"/>
      <c r="D3802" s="68"/>
      <c r="E3802" s="68"/>
      <c r="M3802" s="15"/>
      <c r="N3802" s="70"/>
    </row>
    <row r="3803" spans="1:14" s="14" customFormat="1">
      <c r="A3803" s="15"/>
      <c r="B3803" s="68"/>
      <c r="C3803" s="69"/>
      <c r="D3803" s="68"/>
      <c r="E3803" s="68"/>
      <c r="M3803" s="15"/>
      <c r="N3803" s="70"/>
    </row>
    <row r="3804" spans="1:14" s="14" customFormat="1">
      <c r="A3804" s="15"/>
      <c r="B3804" s="68"/>
      <c r="C3804" s="69"/>
      <c r="D3804" s="68"/>
      <c r="E3804" s="68"/>
      <c r="M3804" s="15"/>
      <c r="N3804" s="70"/>
    </row>
    <row r="3805" spans="1:14" s="14" customFormat="1">
      <c r="A3805" s="15"/>
      <c r="B3805" s="68"/>
      <c r="C3805" s="69"/>
      <c r="D3805" s="68"/>
      <c r="E3805" s="68"/>
      <c r="M3805" s="15"/>
      <c r="N3805" s="70"/>
    </row>
    <row r="3806" spans="1:14" s="14" customFormat="1">
      <c r="A3806" s="15"/>
      <c r="B3806" s="68"/>
      <c r="C3806" s="69"/>
      <c r="D3806" s="68"/>
      <c r="E3806" s="68"/>
      <c r="M3806" s="15"/>
      <c r="N3806" s="70"/>
    </row>
    <row r="3807" spans="1:14" s="14" customFormat="1">
      <c r="A3807" s="15"/>
      <c r="B3807" s="68"/>
      <c r="C3807" s="69"/>
      <c r="D3807" s="68"/>
      <c r="E3807" s="68"/>
      <c r="M3807" s="15"/>
      <c r="N3807" s="70"/>
    </row>
    <row r="3808" spans="1:14" s="14" customFormat="1">
      <c r="A3808" s="15"/>
      <c r="B3808" s="68"/>
      <c r="C3808" s="69"/>
      <c r="D3808" s="68"/>
      <c r="E3808" s="68"/>
      <c r="M3808" s="15"/>
      <c r="N3808" s="70"/>
    </row>
    <row r="3809" spans="1:14" s="14" customFormat="1">
      <c r="A3809" s="15"/>
      <c r="B3809" s="68"/>
      <c r="C3809" s="69"/>
      <c r="D3809" s="68"/>
      <c r="E3809" s="68"/>
      <c r="M3809" s="15"/>
      <c r="N3809" s="70"/>
    </row>
    <row r="3810" spans="1:14" s="14" customFormat="1">
      <c r="A3810" s="15"/>
      <c r="B3810" s="68"/>
      <c r="C3810" s="69"/>
      <c r="D3810" s="68"/>
      <c r="E3810" s="68"/>
      <c r="M3810" s="15"/>
      <c r="N3810" s="70"/>
    </row>
    <row r="3811" spans="1:14" s="14" customFormat="1">
      <c r="A3811" s="15"/>
      <c r="B3811" s="68"/>
      <c r="C3811" s="69"/>
      <c r="D3811" s="68"/>
      <c r="E3811" s="68"/>
      <c r="M3811" s="15"/>
      <c r="N3811" s="70"/>
    </row>
    <row r="3812" spans="1:14" s="14" customFormat="1">
      <c r="A3812" s="15"/>
      <c r="B3812" s="68"/>
      <c r="C3812" s="69"/>
      <c r="D3812" s="68"/>
      <c r="E3812" s="68"/>
      <c r="M3812" s="15"/>
      <c r="N3812" s="70"/>
    </row>
    <row r="3813" spans="1:14" s="14" customFormat="1">
      <c r="A3813" s="15"/>
      <c r="B3813" s="68"/>
      <c r="C3813" s="69"/>
      <c r="D3813" s="68"/>
      <c r="E3813" s="68"/>
      <c r="M3813" s="15"/>
      <c r="N3813" s="70"/>
    </row>
    <row r="3814" spans="1:14" s="14" customFormat="1">
      <c r="A3814" s="15"/>
      <c r="B3814" s="68"/>
      <c r="C3814" s="69"/>
      <c r="D3814" s="68"/>
      <c r="E3814" s="68"/>
      <c r="M3814" s="15"/>
      <c r="N3814" s="70"/>
    </row>
    <row r="3815" spans="1:14" s="14" customFormat="1">
      <c r="A3815" s="15"/>
      <c r="B3815" s="68"/>
      <c r="C3815" s="69"/>
      <c r="D3815" s="68"/>
      <c r="E3815" s="68"/>
      <c r="M3815" s="15"/>
      <c r="N3815" s="70"/>
    </row>
    <row r="3816" spans="1:14" s="14" customFormat="1">
      <c r="A3816" s="15"/>
      <c r="B3816" s="68"/>
      <c r="C3816" s="69"/>
      <c r="D3816" s="68"/>
      <c r="E3816" s="68"/>
      <c r="M3816" s="15"/>
      <c r="N3816" s="70"/>
    </row>
    <row r="3817" spans="1:14" s="14" customFormat="1">
      <c r="A3817" s="15"/>
      <c r="B3817" s="68"/>
      <c r="C3817" s="69"/>
      <c r="D3817" s="68"/>
      <c r="E3817" s="68"/>
      <c r="M3817" s="15"/>
      <c r="N3817" s="70"/>
    </row>
    <row r="3818" spans="1:14" s="14" customFormat="1">
      <c r="A3818" s="15"/>
      <c r="B3818" s="68"/>
      <c r="C3818" s="69"/>
      <c r="D3818" s="68"/>
      <c r="E3818" s="68"/>
      <c r="M3818" s="15"/>
      <c r="N3818" s="70"/>
    </row>
    <row r="3819" spans="1:14" s="14" customFormat="1">
      <c r="A3819" s="15"/>
      <c r="B3819" s="68"/>
      <c r="C3819" s="69"/>
      <c r="D3819" s="68"/>
      <c r="E3819" s="68"/>
      <c r="M3819" s="15"/>
      <c r="N3819" s="70"/>
    </row>
    <row r="3820" spans="1:14" s="14" customFormat="1">
      <c r="A3820" s="15"/>
      <c r="B3820" s="68"/>
      <c r="C3820" s="69"/>
      <c r="D3820" s="68"/>
      <c r="E3820" s="68"/>
      <c r="M3820" s="15"/>
      <c r="N3820" s="70"/>
    </row>
    <row r="3821" spans="1:14" s="14" customFormat="1">
      <c r="A3821" s="15"/>
      <c r="B3821" s="68"/>
      <c r="C3821" s="69"/>
      <c r="D3821" s="68"/>
      <c r="E3821" s="68"/>
      <c r="M3821" s="15"/>
      <c r="N3821" s="70"/>
    </row>
    <row r="3822" spans="1:14" s="14" customFormat="1">
      <c r="A3822" s="15"/>
      <c r="B3822" s="68"/>
      <c r="C3822" s="69"/>
      <c r="D3822" s="68"/>
      <c r="E3822" s="68"/>
      <c r="M3822" s="15"/>
      <c r="N3822" s="70"/>
    </row>
    <row r="3823" spans="1:14" s="14" customFormat="1">
      <c r="A3823" s="15"/>
      <c r="B3823" s="68"/>
      <c r="C3823" s="69"/>
      <c r="D3823" s="68"/>
      <c r="E3823" s="68"/>
      <c r="M3823" s="15"/>
      <c r="N3823" s="70"/>
    </row>
    <row r="3824" spans="1:14" s="14" customFormat="1">
      <c r="A3824" s="15"/>
      <c r="B3824" s="68"/>
      <c r="C3824" s="69"/>
      <c r="D3824" s="68"/>
      <c r="E3824" s="68"/>
      <c r="M3824" s="15"/>
      <c r="N3824" s="70"/>
    </row>
    <row r="3825" spans="1:14" s="14" customFormat="1">
      <c r="A3825" s="15"/>
      <c r="B3825" s="68"/>
      <c r="C3825" s="69"/>
      <c r="D3825" s="68"/>
      <c r="E3825" s="68"/>
      <c r="M3825" s="15"/>
      <c r="N3825" s="70"/>
    </row>
    <row r="3826" spans="1:14" s="14" customFormat="1">
      <c r="A3826" s="15"/>
      <c r="B3826" s="68"/>
      <c r="C3826" s="69"/>
      <c r="D3826" s="68"/>
      <c r="E3826" s="68"/>
      <c r="M3826" s="15"/>
      <c r="N3826" s="70"/>
    </row>
    <row r="3827" spans="1:14" s="14" customFormat="1">
      <c r="A3827" s="15"/>
      <c r="B3827" s="68"/>
      <c r="C3827" s="69"/>
      <c r="D3827" s="68"/>
      <c r="E3827" s="68"/>
      <c r="M3827" s="15"/>
      <c r="N3827" s="70"/>
    </row>
    <row r="3828" spans="1:14" s="14" customFormat="1">
      <c r="A3828" s="15"/>
      <c r="B3828" s="68"/>
      <c r="C3828" s="69"/>
      <c r="D3828" s="68"/>
      <c r="E3828" s="68"/>
      <c r="M3828" s="15"/>
      <c r="N3828" s="70"/>
    </row>
    <row r="3829" spans="1:14" s="14" customFormat="1">
      <c r="A3829" s="15"/>
      <c r="B3829" s="68"/>
      <c r="C3829" s="69"/>
      <c r="D3829" s="68"/>
      <c r="E3829" s="68"/>
      <c r="M3829" s="15"/>
      <c r="N3829" s="70"/>
    </row>
    <row r="3830" spans="1:14" s="14" customFormat="1">
      <c r="A3830" s="15"/>
      <c r="B3830" s="68"/>
      <c r="C3830" s="69"/>
      <c r="D3830" s="68"/>
      <c r="E3830" s="68"/>
      <c r="M3830" s="15"/>
      <c r="N3830" s="70"/>
    </row>
    <row r="3831" spans="1:14" s="14" customFormat="1">
      <c r="A3831" s="15"/>
      <c r="B3831" s="68"/>
      <c r="C3831" s="69"/>
      <c r="D3831" s="68"/>
      <c r="E3831" s="68"/>
      <c r="M3831" s="15"/>
      <c r="N3831" s="70"/>
    </row>
    <row r="3832" spans="1:14" s="14" customFormat="1">
      <c r="A3832" s="15"/>
      <c r="B3832" s="68"/>
      <c r="C3832" s="69"/>
      <c r="D3832" s="68"/>
      <c r="E3832" s="68"/>
      <c r="M3832" s="15"/>
      <c r="N3832" s="70"/>
    </row>
    <row r="3833" spans="1:14" s="14" customFormat="1">
      <c r="A3833" s="15"/>
      <c r="B3833" s="68"/>
      <c r="C3833" s="69"/>
      <c r="D3833" s="68"/>
      <c r="E3833" s="68"/>
      <c r="M3833" s="15"/>
      <c r="N3833" s="70"/>
    </row>
    <row r="3834" spans="1:14" s="14" customFormat="1">
      <c r="A3834" s="15"/>
      <c r="B3834" s="68"/>
      <c r="C3834" s="69"/>
      <c r="D3834" s="68"/>
      <c r="E3834" s="68"/>
      <c r="M3834" s="15"/>
      <c r="N3834" s="70"/>
    </row>
    <row r="3835" spans="1:14" s="14" customFormat="1">
      <c r="A3835" s="15"/>
      <c r="B3835" s="68"/>
      <c r="C3835" s="69"/>
      <c r="D3835" s="68"/>
      <c r="E3835" s="68"/>
      <c r="M3835" s="15"/>
      <c r="N3835" s="70"/>
    </row>
    <row r="3836" spans="1:14" s="14" customFormat="1">
      <c r="A3836" s="15"/>
      <c r="B3836" s="68"/>
      <c r="C3836" s="69"/>
      <c r="D3836" s="68"/>
      <c r="E3836" s="68"/>
      <c r="M3836" s="15"/>
      <c r="N3836" s="70"/>
    </row>
    <row r="3837" spans="1:14" s="14" customFormat="1">
      <c r="A3837" s="15"/>
      <c r="B3837" s="68"/>
      <c r="C3837" s="69"/>
      <c r="D3837" s="68"/>
      <c r="E3837" s="68"/>
      <c r="M3837" s="15"/>
      <c r="N3837" s="70"/>
    </row>
    <row r="3838" spans="1:14" s="14" customFormat="1">
      <c r="A3838" s="15"/>
      <c r="B3838" s="68"/>
      <c r="C3838" s="69"/>
      <c r="D3838" s="68"/>
      <c r="E3838" s="68"/>
      <c r="M3838" s="15"/>
      <c r="N3838" s="70"/>
    </row>
    <row r="3839" spans="1:14" s="14" customFormat="1">
      <c r="A3839" s="15"/>
      <c r="B3839" s="68"/>
      <c r="C3839" s="69"/>
      <c r="D3839" s="68"/>
      <c r="E3839" s="68"/>
      <c r="M3839" s="15"/>
      <c r="N3839" s="70"/>
    </row>
    <row r="3840" spans="1:14" s="14" customFormat="1">
      <c r="A3840" s="15"/>
      <c r="B3840" s="68"/>
      <c r="C3840" s="69"/>
      <c r="D3840" s="68"/>
      <c r="E3840" s="68"/>
      <c r="M3840" s="15"/>
      <c r="N3840" s="70"/>
    </row>
    <row r="3841" spans="1:14" s="14" customFormat="1">
      <c r="A3841" s="15"/>
      <c r="B3841" s="68"/>
      <c r="C3841" s="69"/>
      <c r="D3841" s="68"/>
      <c r="E3841" s="68"/>
      <c r="M3841" s="15"/>
      <c r="N3841" s="70"/>
    </row>
    <row r="3842" spans="1:14" s="14" customFormat="1">
      <c r="A3842" s="15"/>
      <c r="B3842" s="68"/>
      <c r="C3842" s="69"/>
      <c r="D3842" s="68"/>
      <c r="E3842" s="68"/>
      <c r="M3842" s="15"/>
      <c r="N3842" s="70"/>
    </row>
    <row r="3843" spans="1:14" s="14" customFormat="1">
      <c r="A3843" s="15"/>
      <c r="B3843" s="68"/>
      <c r="C3843" s="69"/>
      <c r="D3843" s="68"/>
      <c r="E3843" s="68"/>
      <c r="M3843" s="15"/>
      <c r="N3843" s="70"/>
    </row>
    <row r="3844" spans="1:14" s="14" customFormat="1">
      <c r="A3844" s="15"/>
      <c r="B3844" s="68"/>
      <c r="C3844" s="69"/>
      <c r="D3844" s="68"/>
      <c r="E3844" s="68"/>
      <c r="M3844" s="15"/>
      <c r="N3844" s="70"/>
    </row>
    <row r="3845" spans="1:14" s="14" customFormat="1">
      <c r="A3845" s="15"/>
      <c r="B3845" s="68"/>
      <c r="C3845" s="69"/>
      <c r="D3845" s="68"/>
      <c r="E3845" s="68"/>
      <c r="M3845" s="15"/>
      <c r="N3845" s="70"/>
    </row>
    <row r="3846" spans="1:14" s="14" customFormat="1">
      <c r="A3846" s="15"/>
      <c r="B3846" s="68"/>
      <c r="C3846" s="69"/>
      <c r="D3846" s="68"/>
      <c r="E3846" s="68"/>
      <c r="M3846" s="15"/>
      <c r="N3846" s="70"/>
    </row>
    <row r="3847" spans="1:14" s="14" customFormat="1">
      <c r="A3847" s="15"/>
      <c r="B3847" s="68"/>
      <c r="C3847" s="69"/>
      <c r="D3847" s="68"/>
      <c r="E3847" s="68"/>
      <c r="M3847" s="15"/>
      <c r="N3847" s="70"/>
    </row>
    <row r="3848" spans="1:14" s="14" customFormat="1">
      <c r="A3848" s="15"/>
      <c r="B3848" s="68"/>
      <c r="C3848" s="69"/>
      <c r="D3848" s="68"/>
      <c r="E3848" s="68"/>
      <c r="M3848" s="15"/>
      <c r="N3848" s="70"/>
    </row>
    <row r="3849" spans="1:14" s="14" customFormat="1">
      <c r="A3849" s="15"/>
      <c r="B3849" s="68"/>
      <c r="C3849" s="69"/>
      <c r="D3849" s="68"/>
      <c r="E3849" s="68"/>
      <c r="M3849" s="15"/>
      <c r="N3849" s="70"/>
    </row>
    <row r="3850" spans="1:14" s="14" customFormat="1">
      <c r="A3850" s="15"/>
      <c r="B3850" s="68"/>
      <c r="C3850" s="69"/>
      <c r="D3850" s="68"/>
      <c r="E3850" s="68"/>
      <c r="M3850" s="15"/>
      <c r="N3850" s="70"/>
    </row>
    <row r="3851" spans="1:14" s="14" customFormat="1">
      <c r="A3851" s="15"/>
      <c r="B3851" s="68"/>
      <c r="C3851" s="69"/>
      <c r="D3851" s="68"/>
      <c r="E3851" s="68"/>
      <c r="M3851" s="15"/>
      <c r="N3851" s="70"/>
    </row>
    <row r="3852" spans="1:14" s="14" customFormat="1">
      <c r="A3852" s="15"/>
      <c r="B3852" s="68"/>
      <c r="C3852" s="69"/>
      <c r="D3852" s="68"/>
      <c r="E3852" s="68"/>
      <c r="M3852" s="15"/>
      <c r="N3852" s="70"/>
    </row>
    <row r="3853" spans="1:14" s="14" customFormat="1">
      <c r="A3853" s="15"/>
      <c r="B3853" s="68"/>
      <c r="C3853" s="69"/>
      <c r="D3853" s="68"/>
      <c r="E3853" s="68"/>
      <c r="M3853" s="15"/>
      <c r="N3853" s="70"/>
    </row>
    <row r="3854" spans="1:14" s="14" customFormat="1">
      <c r="A3854" s="15"/>
      <c r="B3854" s="68"/>
      <c r="C3854" s="69"/>
      <c r="D3854" s="68"/>
      <c r="E3854" s="68"/>
      <c r="M3854" s="15"/>
      <c r="N3854" s="70"/>
    </row>
    <row r="3855" spans="1:14" s="14" customFormat="1">
      <c r="A3855" s="15"/>
      <c r="B3855" s="68"/>
      <c r="C3855" s="69"/>
      <c r="D3855" s="68"/>
      <c r="E3855" s="68"/>
      <c r="M3855" s="15"/>
      <c r="N3855" s="70"/>
    </row>
    <row r="3856" spans="1:14" s="14" customFormat="1">
      <c r="A3856" s="15"/>
      <c r="B3856" s="68"/>
      <c r="C3856" s="69"/>
      <c r="D3856" s="68"/>
      <c r="E3856" s="68"/>
      <c r="M3856" s="15"/>
      <c r="N3856" s="70"/>
    </row>
    <row r="3857" spans="1:14" s="14" customFormat="1">
      <c r="A3857" s="15"/>
      <c r="B3857" s="68"/>
      <c r="C3857" s="69"/>
      <c r="D3857" s="68"/>
      <c r="E3857" s="68"/>
      <c r="M3857" s="15"/>
      <c r="N3857" s="70"/>
    </row>
    <row r="3858" spans="1:14" s="14" customFormat="1">
      <c r="A3858" s="15"/>
      <c r="B3858" s="68"/>
      <c r="C3858" s="69"/>
      <c r="D3858" s="68"/>
      <c r="E3858" s="68"/>
      <c r="M3858" s="15"/>
      <c r="N3858" s="70"/>
    </row>
    <row r="3859" spans="1:14" s="14" customFormat="1">
      <c r="A3859" s="15"/>
      <c r="B3859" s="68"/>
      <c r="C3859" s="69"/>
      <c r="D3859" s="68"/>
      <c r="E3859" s="68"/>
      <c r="M3859" s="15"/>
      <c r="N3859" s="70"/>
    </row>
    <row r="3860" spans="1:14" s="14" customFormat="1">
      <c r="A3860" s="15"/>
      <c r="B3860" s="68"/>
      <c r="C3860" s="69"/>
      <c r="D3860" s="68"/>
      <c r="E3860" s="68"/>
      <c r="M3860" s="15"/>
      <c r="N3860" s="70"/>
    </row>
    <row r="3861" spans="1:14" s="14" customFormat="1">
      <c r="A3861" s="15"/>
      <c r="B3861" s="68"/>
      <c r="C3861" s="69"/>
      <c r="D3861" s="68"/>
      <c r="E3861" s="68"/>
      <c r="M3861" s="15"/>
      <c r="N3861" s="70"/>
    </row>
    <row r="3862" spans="1:14" s="14" customFormat="1">
      <c r="A3862" s="15"/>
      <c r="B3862" s="68"/>
      <c r="C3862" s="69"/>
      <c r="D3862" s="68"/>
      <c r="E3862" s="68"/>
      <c r="M3862" s="15"/>
      <c r="N3862" s="70"/>
    </row>
    <row r="3863" spans="1:14" s="14" customFormat="1">
      <c r="A3863" s="15"/>
      <c r="B3863" s="68"/>
      <c r="C3863" s="69"/>
      <c r="D3863" s="68"/>
      <c r="E3863" s="68"/>
      <c r="M3863" s="15"/>
      <c r="N3863" s="70"/>
    </row>
    <row r="3864" spans="1:14" s="14" customFormat="1">
      <c r="A3864" s="15"/>
      <c r="B3864" s="68"/>
      <c r="C3864" s="69"/>
      <c r="D3864" s="68"/>
      <c r="E3864" s="68"/>
      <c r="M3864" s="15"/>
      <c r="N3864" s="70"/>
    </row>
    <row r="3865" spans="1:14" s="14" customFormat="1">
      <c r="A3865" s="15"/>
      <c r="B3865" s="68"/>
      <c r="C3865" s="69"/>
      <c r="D3865" s="68"/>
      <c r="E3865" s="68"/>
      <c r="M3865" s="15"/>
      <c r="N3865" s="70"/>
    </row>
    <row r="3866" spans="1:14" s="14" customFormat="1">
      <c r="A3866" s="15"/>
      <c r="B3866" s="68"/>
      <c r="C3866" s="69"/>
      <c r="D3866" s="68"/>
      <c r="E3866" s="68"/>
      <c r="M3866" s="15"/>
      <c r="N3866" s="70"/>
    </row>
    <row r="3867" spans="1:14" s="14" customFormat="1">
      <c r="A3867" s="15"/>
      <c r="B3867" s="68"/>
      <c r="C3867" s="69"/>
      <c r="D3867" s="68"/>
      <c r="E3867" s="68"/>
      <c r="M3867" s="15"/>
      <c r="N3867" s="70"/>
    </row>
    <row r="3868" spans="1:14" s="14" customFormat="1">
      <c r="A3868" s="15"/>
      <c r="B3868" s="68"/>
      <c r="C3868" s="69"/>
      <c r="D3868" s="68"/>
      <c r="E3868" s="68"/>
      <c r="M3868" s="15"/>
      <c r="N3868" s="70"/>
    </row>
    <row r="3869" spans="1:14" s="14" customFormat="1">
      <c r="A3869" s="15"/>
      <c r="B3869" s="68"/>
      <c r="C3869" s="69"/>
      <c r="D3869" s="68"/>
      <c r="E3869" s="68"/>
      <c r="M3869" s="15"/>
      <c r="N3869" s="70"/>
    </row>
    <row r="3870" spans="1:14" s="14" customFormat="1">
      <c r="A3870" s="15"/>
      <c r="B3870" s="68"/>
      <c r="C3870" s="69"/>
      <c r="D3870" s="68"/>
      <c r="E3870" s="68"/>
      <c r="M3870" s="15"/>
      <c r="N3870" s="70"/>
    </row>
    <row r="3871" spans="1:14" s="14" customFormat="1">
      <c r="A3871" s="15"/>
      <c r="B3871" s="68"/>
      <c r="C3871" s="69"/>
      <c r="D3871" s="68"/>
      <c r="E3871" s="68"/>
      <c r="M3871" s="15"/>
      <c r="N3871" s="70"/>
    </row>
    <row r="3872" spans="1:14" s="14" customFormat="1">
      <c r="A3872" s="15"/>
      <c r="B3872" s="68"/>
      <c r="C3872" s="69"/>
      <c r="D3872" s="68"/>
      <c r="E3872" s="68"/>
      <c r="M3872" s="15"/>
      <c r="N3872" s="70"/>
    </row>
    <row r="3873" spans="1:14" s="14" customFormat="1">
      <c r="A3873" s="15"/>
      <c r="B3873" s="68"/>
      <c r="C3873" s="69"/>
      <c r="D3873" s="68"/>
      <c r="E3873" s="68"/>
      <c r="M3873" s="15"/>
      <c r="N3873" s="70"/>
    </row>
    <row r="3874" spans="1:14" s="14" customFormat="1">
      <c r="A3874" s="15"/>
      <c r="B3874" s="68"/>
      <c r="C3874" s="69"/>
      <c r="D3874" s="68"/>
      <c r="E3874" s="68"/>
      <c r="M3874" s="15"/>
      <c r="N3874" s="70"/>
    </row>
    <row r="3875" spans="1:14" s="14" customFormat="1">
      <c r="A3875" s="15"/>
      <c r="B3875" s="68"/>
      <c r="C3875" s="69"/>
      <c r="D3875" s="68"/>
      <c r="E3875" s="68"/>
      <c r="M3875" s="15"/>
      <c r="N3875" s="70"/>
    </row>
    <row r="3876" spans="1:14" s="14" customFormat="1">
      <c r="A3876" s="15"/>
      <c r="B3876" s="68"/>
      <c r="C3876" s="69"/>
      <c r="D3876" s="68"/>
      <c r="E3876" s="68"/>
      <c r="M3876" s="15"/>
      <c r="N3876" s="70"/>
    </row>
    <row r="3877" spans="1:14" s="14" customFormat="1">
      <c r="A3877" s="15"/>
      <c r="B3877" s="68"/>
      <c r="C3877" s="69"/>
      <c r="D3877" s="68"/>
      <c r="E3877" s="68"/>
      <c r="M3877" s="15"/>
      <c r="N3877" s="70"/>
    </row>
    <row r="3878" spans="1:14" s="14" customFormat="1">
      <c r="A3878" s="15"/>
      <c r="B3878" s="68"/>
      <c r="C3878" s="69"/>
      <c r="D3878" s="68"/>
      <c r="E3878" s="68"/>
      <c r="M3878" s="15"/>
      <c r="N3878" s="70"/>
    </row>
    <row r="3879" spans="1:14" s="14" customFormat="1">
      <c r="A3879" s="15"/>
      <c r="B3879" s="68"/>
      <c r="C3879" s="69"/>
      <c r="D3879" s="68"/>
      <c r="E3879" s="68"/>
      <c r="M3879" s="15"/>
      <c r="N3879" s="70"/>
    </row>
    <row r="3880" spans="1:14" s="14" customFormat="1">
      <c r="A3880" s="15"/>
      <c r="B3880" s="68"/>
      <c r="C3880" s="69"/>
      <c r="D3880" s="68"/>
      <c r="E3880" s="68"/>
      <c r="M3880" s="15"/>
      <c r="N3880" s="70"/>
    </row>
    <row r="3881" spans="1:14" s="14" customFormat="1">
      <c r="A3881" s="15"/>
      <c r="B3881" s="68"/>
      <c r="C3881" s="69"/>
      <c r="D3881" s="68"/>
      <c r="E3881" s="68"/>
      <c r="M3881" s="15"/>
      <c r="N3881" s="70"/>
    </row>
    <row r="3882" spans="1:14" s="14" customFormat="1">
      <c r="A3882" s="15"/>
      <c r="B3882" s="68"/>
      <c r="C3882" s="69"/>
      <c r="D3882" s="68"/>
      <c r="E3882" s="68"/>
      <c r="M3882" s="15"/>
      <c r="N3882" s="70"/>
    </row>
    <row r="3883" spans="1:14" s="14" customFormat="1">
      <c r="A3883" s="15"/>
      <c r="B3883" s="68"/>
      <c r="C3883" s="69"/>
      <c r="D3883" s="68"/>
      <c r="E3883" s="68"/>
      <c r="M3883" s="15"/>
      <c r="N3883" s="70"/>
    </row>
    <row r="3884" spans="1:14" s="14" customFormat="1">
      <c r="A3884" s="15"/>
      <c r="B3884" s="68"/>
      <c r="C3884" s="69"/>
      <c r="D3884" s="68"/>
      <c r="E3884" s="68"/>
      <c r="M3884" s="15"/>
      <c r="N3884" s="70"/>
    </row>
    <row r="3885" spans="1:14" s="14" customFormat="1">
      <c r="A3885" s="15"/>
      <c r="B3885" s="68"/>
      <c r="C3885" s="69"/>
      <c r="D3885" s="68"/>
      <c r="E3885" s="68"/>
      <c r="M3885" s="15"/>
      <c r="N3885" s="70"/>
    </row>
    <row r="3886" spans="1:14" s="14" customFormat="1">
      <c r="A3886" s="15"/>
      <c r="B3886" s="68"/>
      <c r="C3886" s="69"/>
      <c r="D3886" s="68"/>
      <c r="E3886" s="68"/>
      <c r="M3886" s="15"/>
      <c r="N3886" s="70"/>
    </row>
    <row r="3887" spans="1:14" s="14" customFormat="1">
      <c r="A3887" s="15"/>
      <c r="B3887" s="68"/>
      <c r="C3887" s="69"/>
      <c r="D3887" s="68"/>
      <c r="E3887" s="68"/>
      <c r="M3887" s="15"/>
      <c r="N3887" s="70"/>
    </row>
    <row r="3888" spans="1:14" s="14" customFormat="1">
      <c r="A3888" s="15"/>
      <c r="B3888" s="68"/>
      <c r="C3888" s="69"/>
      <c r="D3888" s="68"/>
      <c r="E3888" s="68"/>
      <c r="M3888" s="15"/>
      <c r="N3888" s="70"/>
    </row>
    <row r="3889" spans="1:14" s="14" customFormat="1">
      <c r="A3889" s="15"/>
      <c r="B3889" s="68"/>
      <c r="C3889" s="69"/>
      <c r="D3889" s="68"/>
      <c r="E3889" s="68"/>
      <c r="M3889" s="15"/>
      <c r="N3889" s="70"/>
    </row>
    <row r="3890" spans="1:14" s="14" customFormat="1">
      <c r="A3890" s="15"/>
      <c r="B3890" s="68"/>
      <c r="C3890" s="69"/>
      <c r="D3890" s="68"/>
      <c r="E3890" s="68"/>
      <c r="M3890" s="15"/>
      <c r="N3890" s="70"/>
    </row>
    <row r="3891" spans="1:14" s="14" customFormat="1">
      <c r="A3891" s="15"/>
      <c r="B3891" s="68"/>
      <c r="C3891" s="69"/>
      <c r="D3891" s="68"/>
      <c r="E3891" s="68"/>
      <c r="M3891" s="15"/>
      <c r="N3891" s="70"/>
    </row>
    <row r="3892" spans="1:14" s="14" customFormat="1">
      <c r="A3892" s="15"/>
      <c r="B3892" s="68"/>
      <c r="C3892" s="69"/>
      <c r="D3892" s="68"/>
      <c r="E3892" s="68"/>
      <c r="M3892" s="15"/>
      <c r="N3892" s="70"/>
    </row>
    <row r="3893" spans="1:14" s="14" customFormat="1">
      <c r="A3893" s="15"/>
      <c r="B3893" s="68"/>
      <c r="C3893" s="69"/>
      <c r="D3893" s="68"/>
      <c r="E3893" s="68"/>
      <c r="M3893" s="15"/>
      <c r="N3893" s="70"/>
    </row>
    <row r="3894" spans="1:14" s="14" customFormat="1">
      <c r="A3894" s="15"/>
      <c r="B3894" s="68"/>
      <c r="C3894" s="69"/>
      <c r="D3894" s="68"/>
      <c r="E3894" s="68"/>
      <c r="M3894" s="15"/>
      <c r="N3894" s="70"/>
    </row>
    <row r="3895" spans="1:14" s="14" customFormat="1">
      <c r="A3895" s="15"/>
      <c r="B3895" s="68"/>
      <c r="C3895" s="69"/>
      <c r="D3895" s="68"/>
      <c r="E3895" s="68"/>
      <c r="M3895" s="15"/>
      <c r="N3895" s="70"/>
    </row>
    <row r="3896" spans="1:14" s="14" customFormat="1">
      <c r="A3896" s="15"/>
      <c r="B3896" s="68"/>
      <c r="C3896" s="69"/>
      <c r="D3896" s="68"/>
      <c r="E3896" s="68"/>
      <c r="M3896" s="15"/>
      <c r="N3896" s="70"/>
    </row>
    <row r="3897" spans="1:14" s="14" customFormat="1">
      <c r="A3897" s="15"/>
      <c r="B3897" s="68"/>
      <c r="C3897" s="69"/>
      <c r="D3897" s="68"/>
      <c r="E3897" s="68"/>
      <c r="M3897" s="15"/>
      <c r="N3897" s="70"/>
    </row>
    <row r="3898" spans="1:14" s="14" customFormat="1">
      <c r="A3898" s="15"/>
      <c r="B3898" s="68"/>
      <c r="C3898" s="69"/>
      <c r="D3898" s="68"/>
      <c r="E3898" s="68"/>
      <c r="M3898" s="15"/>
      <c r="N3898" s="70"/>
    </row>
    <row r="3899" spans="1:14" s="14" customFormat="1">
      <c r="A3899" s="15"/>
      <c r="B3899" s="68"/>
      <c r="C3899" s="69"/>
      <c r="D3899" s="68"/>
      <c r="E3899" s="68"/>
      <c r="M3899" s="15"/>
      <c r="N3899" s="70"/>
    </row>
    <row r="3900" spans="1:14" s="14" customFormat="1">
      <c r="A3900" s="15"/>
      <c r="B3900" s="68"/>
      <c r="C3900" s="69"/>
      <c r="D3900" s="68"/>
      <c r="E3900" s="68"/>
      <c r="M3900" s="15"/>
      <c r="N3900" s="70"/>
    </row>
    <row r="3901" spans="1:14" s="14" customFormat="1">
      <c r="A3901" s="15"/>
      <c r="B3901" s="68"/>
      <c r="C3901" s="69"/>
      <c r="D3901" s="68"/>
      <c r="E3901" s="68"/>
      <c r="M3901" s="15"/>
      <c r="N3901" s="70"/>
    </row>
    <row r="3902" spans="1:14" s="14" customFormat="1">
      <c r="A3902" s="15"/>
      <c r="B3902" s="68"/>
      <c r="C3902" s="69"/>
      <c r="D3902" s="68"/>
      <c r="E3902" s="68"/>
      <c r="M3902" s="15"/>
      <c r="N3902" s="70"/>
    </row>
    <row r="3903" spans="1:14" s="14" customFormat="1">
      <c r="A3903" s="15"/>
      <c r="B3903" s="68"/>
      <c r="C3903" s="69"/>
      <c r="D3903" s="68"/>
      <c r="E3903" s="68"/>
      <c r="M3903" s="15"/>
      <c r="N3903" s="70"/>
    </row>
    <row r="3904" spans="1:14" s="14" customFormat="1">
      <c r="A3904" s="15"/>
      <c r="B3904" s="68"/>
      <c r="C3904" s="69"/>
      <c r="D3904" s="68"/>
      <c r="E3904" s="68"/>
      <c r="M3904" s="15"/>
      <c r="N3904" s="70"/>
    </row>
    <row r="3905" spans="1:14" s="14" customFormat="1">
      <c r="A3905" s="15"/>
      <c r="B3905" s="68"/>
      <c r="C3905" s="69"/>
      <c r="D3905" s="68"/>
      <c r="E3905" s="68"/>
      <c r="M3905" s="15"/>
      <c r="N3905" s="70"/>
    </row>
    <row r="3906" spans="1:14" s="14" customFormat="1">
      <c r="A3906" s="15"/>
      <c r="B3906" s="68"/>
      <c r="C3906" s="69"/>
      <c r="D3906" s="68"/>
      <c r="E3906" s="68"/>
      <c r="M3906" s="15"/>
      <c r="N3906" s="70"/>
    </row>
    <row r="3907" spans="1:14" s="14" customFormat="1">
      <c r="A3907" s="15"/>
      <c r="B3907" s="68"/>
      <c r="C3907" s="69"/>
      <c r="D3907" s="68"/>
      <c r="E3907" s="68"/>
      <c r="M3907" s="15"/>
      <c r="N3907" s="70"/>
    </row>
    <row r="3908" spans="1:14" s="14" customFormat="1">
      <c r="A3908" s="15"/>
      <c r="B3908" s="68"/>
      <c r="C3908" s="69"/>
      <c r="D3908" s="68"/>
      <c r="E3908" s="68"/>
      <c r="M3908" s="15"/>
      <c r="N3908" s="70"/>
    </row>
    <row r="3909" spans="1:14" s="14" customFormat="1">
      <c r="A3909" s="15"/>
      <c r="B3909" s="68"/>
      <c r="C3909" s="69"/>
      <c r="D3909" s="68"/>
      <c r="E3909" s="68"/>
      <c r="M3909" s="15"/>
      <c r="N3909" s="70"/>
    </row>
    <row r="3910" spans="1:14" s="14" customFormat="1">
      <c r="A3910" s="15"/>
      <c r="B3910" s="68"/>
      <c r="C3910" s="69"/>
      <c r="D3910" s="68"/>
      <c r="E3910" s="68"/>
      <c r="M3910" s="15"/>
      <c r="N3910" s="70"/>
    </row>
    <row r="3911" spans="1:14" s="14" customFormat="1">
      <c r="A3911" s="15"/>
      <c r="B3911" s="68"/>
      <c r="C3911" s="69"/>
      <c r="D3911" s="68"/>
      <c r="E3911" s="68"/>
      <c r="M3911" s="15"/>
      <c r="N3911" s="70"/>
    </row>
    <row r="3912" spans="1:14" s="14" customFormat="1">
      <c r="A3912" s="15"/>
      <c r="B3912" s="68"/>
      <c r="C3912" s="69"/>
      <c r="D3912" s="68"/>
      <c r="E3912" s="68"/>
      <c r="M3912" s="15"/>
      <c r="N3912" s="70"/>
    </row>
    <row r="3913" spans="1:14" s="14" customFormat="1">
      <c r="A3913" s="15"/>
      <c r="B3913" s="68"/>
      <c r="C3913" s="69"/>
      <c r="D3913" s="68"/>
      <c r="E3913" s="68"/>
      <c r="M3913" s="15"/>
      <c r="N3913" s="70"/>
    </row>
    <row r="3914" spans="1:14" s="14" customFormat="1">
      <c r="A3914" s="15"/>
      <c r="B3914" s="68"/>
      <c r="C3914" s="69"/>
      <c r="D3914" s="68"/>
      <c r="E3914" s="68"/>
      <c r="M3914" s="15"/>
      <c r="N3914" s="70"/>
    </row>
    <row r="3915" spans="1:14" s="14" customFormat="1">
      <c r="A3915" s="15"/>
      <c r="B3915" s="68"/>
      <c r="C3915" s="69"/>
      <c r="D3915" s="68"/>
      <c r="E3915" s="68"/>
      <c r="M3915" s="15"/>
      <c r="N3915" s="70"/>
    </row>
    <row r="3916" spans="1:14" s="14" customFormat="1">
      <c r="A3916" s="15"/>
      <c r="B3916" s="68"/>
      <c r="C3916" s="69"/>
      <c r="D3916" s="68"/>
      <c r="E3916" s="68"/>
      <c r="M3916" s="15"/>
      <c r="N3916" s="70"/>
    </row>
    <row r="3917" spans="1:14" s="14" customFormat="1">
      <c r="A3917" s="15"/>
      <c r="B3917" s="68"/>
      <c r="C3917" s="69"/>
      <c r="D3917" s="68"/>
      <c r="E3917" s="68"/>
      <c r="M3917" s="15"/>
      <c r="N3917" s="70"/>
    </row>
    <row r="3918" spans="1:14" s="14" customFormat="1">
      <c r="A3918" s="15"/>
      <c r="B3918" s="68"/>
      <c r="C3918" s="69"/>
      <c r="D3918" s="68"/>
      <c r="E3918" s="68"/>
      <c r="M3918" s="15"/>
      <c r="N3918" s="70"/>
    </row>
    <row r="3919" spans="1:14" s="14" customFormat="1">
      <c r="A3919" s="15"/>
      <c r="B3919" s="68"/>
      <c r="C3919" s="69"/>
      <c r="D3919" s="68"/>
      <c r="E3919" s="68"/>
      <c r="M3919" s="15"/>
      <c r="N3919" s="70"/>
    </row>
    <row r="3920" spans="1:14" s="14" customFormat="1">
      <c r="A3920" s="15"/>
      <c r="B3920" s="68"/>
      <c r="C3920" s="69"/>
      <c r="D3920" s="68"/>
      <c r="E3920" s="68"/>
      <c r="M3920" s="15"/>
      <c r="N3920" s="70"/>
    </row>
    <row r="3921" spans="1:14" s="14" customFormat="1">
      <c r="A3921" s="15"/>
      <c r="B3921" s="68"/>
      <c r="C3921" s="69"/>
      <c r="D3921" s="68"/>
      <c r="E3921" s="68"/>
      <c r="M3921" s="15"/>
      <c r="N3921" s="70"/>
    </row>
    <row r="3922" spans="1:14" s="14" customFormat="1">
      <c r="A3922" s="15"/>
      <c r="B3922" s="68"/>
      <c r="C3922" s="69"/>
      <c r="D3922" s="68"/>
      <c r="E3922" s="68"/>
      <c r="M3922" s="15"/>
      <c r="N3922" s="70"/>
    </row>
    <row r="3923" spans="1:14" s="14" customFormat="1">
      <c r="A3923" s="15"/>
      <c r="B3923" s="68"/>
      <c r="C3923" s="69"/>
      <c r="D3923" s="68"/>
      <c r="E3923" s="68"/>
      <c r="M3923" s="15"/>
      <c r="N3923" s="70"/>
    </row>
    <row r="3924" spans="1:14" s="14" customFormat="1">
      <c r="A3924" s="15"/>
      <c r="B3924" s="68"/>
      <c r="C3924" s="69"/>
      <c r="D3924" s="68"/>
      <c r="E3924" s="68"/>
      <c r="M3924" s="15"/>
      <c r="N3924" s="70"/>
    </row>
    <row r="3925" spans="1:14" s="14" customFormat="1">
      <c r="A3925" s="15"/>
      <c r="B3925" s="68"/>
      <c r="C3925" s="69"/>
      <c r="D3925" s="68"/>
      <c r="E3925" s="68"/>
      <c r="M3925" s="15"/>
      <c r="N3925" s="70"/>
    </row>
    <row r="3926" spans="1:14" s="14" customFormat="1">
      <c r="A3926" s="15"/>
      <c r="B3926" s="68"/>
      <c r="C3926" s="69"/>
      <c r="D3926" s="68"/>
      <c r="E3926" s="68"/>
      <c r="M3926" s="15"/>
      <c r="N3926" s="70"/>
    </row>
    <row r="3927" spans="1:14" s="14" customFormat="1">
      <c r="A3927" s="15"/>
      <c r="B3927" s="68"/>
      <c r="C3927" s="69"/>
      <c r="D3927" s="68"/>
      <c r="E3927" s="68"/>
      <c r="M3927" s="15"/>
      <c r="N3927" s="70"/>
    </row>
    <row r="3928" spans="1:14" s="14" customFormat="1">
      <c r="A3928" s="15"/>
      <c r="B3928" s="68"/>
      <c r="C3928" s="69"/>
      <c r="D3928" s="68"/>
      <c r="E3928" s="68"/>
      <c r="M3928" s="15"/>
      <c r="N3928" s="70"/>
    </row>
    <row r="3929" spans="1:14" s="14" customFormat="1">
      <c r="A3929" s="15"/>
      <c r="B3929" s="68"/>
      <c r="C3929" s="69"/>
      <c r="D3929" s="68"/>
      <c r="E3929" s="68"/>
      <c r="M3929" s="15"/>
      <c r="N3929" s="70"/>
    </row>
    <row r="3930" spans="1:14" s="14" customFormat="1">
      <c r="A3930" s="15"/>
      <c r="B3930" s="68"/>
      <c r="C3930" s="69"/>
      <c r="D3930" s="68"/>
      <c r="E3930" s="68"/>
      <c r="M3930" s="15"/>
      <c r="N3930" s="70"/>
    </row>
    <row r="3931" spans="1:14" s="14" customFormat="1">
      <c r="A3931" s="15"/>
      <c r="B3931" s="68"/>
      <c r="C3931" s="69"/>
      <c r="D3931" s="68"/>
      <c r="E3931" s="68"/>
      <c r="M3931" s="15"/>
      <c r="N3931" s="70"/>
    </row>
    <row r="3932" spans="1:14" s="14" customFormat="1">
      <c r="A3932" s="15"/>
      <c r="B3932" s="68"/>
      <c r="C3932" s="69"/>
      <c r="D3932" s="68"/>
      <c r="E3932" s="68"/>
      <c r="M3932" s="15"/>
      <c r="N3932" s="70"/>
    </row>
    <row r="3933" spans="1:14" s="14" customFormat="1">
      <c r="A3933" s="15"/>
      <c r="B3933" s="68"/>
      <c r="C3933" s="69"/>
      <c r="D3933" s="68"/>
      <c r="E3933" s="68"/>
      <c r="M3933" s="15"/>
      <c r="N3933" s="70"/>
    </row>
    <row r="3934" spans="1:14" s="14" customFormat="1">
      <c r="A3934" s="15"/>
      <c r="B3934" s="68"/>
      <c r="C3934" s="69"/>
      <c r="D3934" s="68"/>
      <c r="E3934" s="68"/>
      <c r="M3934" s="15"/>
      <c r="N3934" s="70"/>
    </row>
    <row r="3935" spans="1:14" s="14" customFormat="1">
      <c r="A3935" s="15"/>
      <c r="B3935" s="68"/>
      <c r="C3935" s="69"/>
      <c r="D3935" s="68"/>
      <c r="E3935" s="68"/>
      <c r="M3935" s="15"/>
      <c r="N3935" s="70"/>
    </row>
    <row r="3936" spans="1:14" s="14" customFormat="1">
      <c r="A3936" s="15"/>
      <c r="B3936" s="68"/>
      <c r="C3936" s="69"/>
      <c r="D3936" s="68"/>
      <c r="E3936" s="68"/>
      <c r="M3936" s="15"/>
      <c r="N3936" s="70"/>
    </row>
    <row r="3937" spans="1:14" s="14" customFormat="1">
      <c r="A3937" s="15"/>
      <c r="B3937" s="68"/>
      <c r="C3937" s="69"/>
      <c r="D3937" s="68"/>
      <c r="E3937" s="68"/>
      <c r="M3937" s="15"/>
      <c r="N3937" s="70"/>
    </row>
    <row r="3938" spans="1:14" s="14" customFormat="1">
      <c r="A3938" s="15"/>
      <c r="B3938" s="68"/>
      <c r="C3938" s="69"/>
      <c r="D3938" s="68"/>
      <c r="E3938" s="68"/>
      <c r="M3938" s="15"/>
      <c r="N3938" s="70"/>
    </row>
  </sheetData>
  <mergeCells count="16">
    <mergeCell ref="A67:N67"/>
    <mergeCell ref="A68:N68"/>
    <mergeCell ref="A69:N69"/>
    <mergeCell ref="A71:N71"/>
    <mergeCell ref="A59:N59"/>
    <mergeCell ref="A60:N60"/>
    <mergeCell ref="A61:N61"/>
    <mergeCell ref="A63:N63"/>
    <mergeCell ref="A65:N65"/>
    <mergeCell ref="A66:N66"/>
    <mergeCell ref="A58:N58"/>
    <mergeCell ref="A1:N1"/>
    <mergeCell ref="A3:N3"/>
    <mergeCell ref="A4:N4"/>
    <mergeCell ref="A55:M55"/>
    <mergeCell ref="A56:M56"/>
  </mergeCells>
  <conditionalFormatting sqref="K7:K54">
    <cfRule type="cellIs" dxfId="4" priority="1" operator="greaterThan">
      <formula>0.3</formula>
    </cfRule>
  </conditionalFormatting>
  <pageMargins left="0.511811024" right="0.511811024" top="0.78740157499999996" bottom="0.78740157499999996" header="0.31496062000000002" footer="0.31496062000000002"/>
  <ignoredErrors>
    <ignoredError sqref="K7:K54" unlockedFormula="1"/>
  </ignoredErrors>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62837-945D-4310-B74E-E27C4942A3C9}">
  <dimension ref="A1:EBO50"/>
  <sheetViews>
    <sheetView topLeftCell="A31" workbookViewId="0">
      <selection activeCell="C53" sqref="C53"/>
    </sheetView>
  </sheetViews>
  <sheetFormatPr defaultColWidth="9.140625" defaultRowHeight="15" outlineLevelCol="1"/>
  <cols>
    <col min="1" max="1" width="9.140625" style="2"/>
    <col min="2" max="2" width="27.7109375" style="2" customWidth="1"/>
    <col min="3" max="3" width="80.42578125" style="2" customWidth="1" outlineLevel="1"/>
    <col min="4" max="4" width="13.140625" style="4" customWidth="1" outlineLevel="1"/>
    <col min="5" max="5" width="12.7109375" style="4" customWidth="1" outlineLevel="1"/>
    <col min="6" max="6" width="13.140625" style="4" customWidth="1" outlineLevel="1"/>
    <col min="7" max="7" width="13.5703125" style="4" customWidth="1" outlineLevel="1"/>
    <col min="8" max="9" width="13" style="4" customWidth="1" outlineLevel="1"/>
    <col min="10" max="10" width="14.28515625" style="4" customWidth="1"/>
    <col min="11" max="11" width="14.7109375" style="4" customWidth="1"/>
    <col min="12" max="12" width="17.85546875" style="4" customWidth="1"/>
    <col min="13" max="13" width="18.42578125" style="4" customWidth="1"/>
    <col min="14" max="14" width="21.42578125" style="101" customWidth="1"/>
    <col min="15" max="16" width="10" style="101" bestFit="1" customWidth="1"/>
    <col min="17" max="17" width="9.7109375" style="101" bestFit="1" customWidth="1"/>
    <col min="18" max="3446" width="9.140625" style="101"/>
    <col min="3447" max="16384" width="9.140625" style="2"/>
  </cols>
  <sheetData>
    <row r="1" spans="1:3447" ht="33.75" customHeight="1">
      <c r="A1" s="487" t="s">
        <v>0</v>
      </c>
      <c r="B1" s="487"/>
      <c r="C1" s="487"/>
      <c r="D1" s="487"/>
      <c r="E1" s="487"/>
      <c r="F1" s="487"/>
      <c r="G1" s="487"/>
      <c r="H1" s="487"/>
      <c r="I1" s="487"/>
      <c r="J1" s="487"/>
      <c r="K1" s="487"/>
      <c r="L1" s="487"/>
      <c r="M1" s="487"/>
    </row>
    <row r="2" spans="1:3447">
      <c r="B2" s="3"/>
      <c r="C2" s="3"/>
      <c r="D2" s="3"/>
      <c r="E2" s="3"/>
      <c r="F2" s="3"/>
      <c r="G2" s="3"/>
      <c r="H2" s="3"/>
      <c r="I2" s="3"/>
      <c r="J2" s="3"/>
      <c r="K2" s="3"/>
      <c r="L2" s="3"/>
      <c r="M2" s="3"/>
    </row>
    <row r="3" spans="1:3447" ht="15.75" customHeight="1">
      <c r="A3" s="473" t="s">
        <v>465</v>
      </c>
      <c r="B3" s="474"/>
      <c r="C3" s="474"/>
      <c r="D3" s="474"/>
      <c r="E3" s="474"/>
      <c r="F3" s="474"/>
      <c r="G3" s="474"/>
      <c r="H3" s="474"/>
      <c r="I3" s="474"/>
      <c r="J3" s="474"/>
      <c r="K3" s="474"/>
      <c r="L3" s="474"/>
      <c r="M3" s="475"/>
    </row>
    <row r="4" spans="1:3447" ht="15.75" customHeight="1">
      <c r="A4" s="476" t="s">
        <v>508</v>
      </c>
      <c r="B4" s="477"/>
      <c r="C4" s="477"/>
      <c r="D4" s="477"/>
      <c r="E4" s="477"/>
      <c r="F4" s="477"/>
      <c r="G4" s="477"/>
      <c r="H4" s="477"/>
      <c r="I4" s="477"/>
      <c r="J4" s="477"/>
      <c r="K4" s="477"/>
      <c r="L4" s="477"/>
      <c r="M4" s="478"/>
    </row>
    <row r="5" spans="1:3447">
      <c r="B5" s="3"/>
      <c r="C5" s="3"/>
      <c r="D5" s="3"/>
      <c r="E5" s="3"/>
      <c r="F5" s="3"/>
      <c r="G5" s="3"/>
      <c r="H5" s="3"/>
      <c r="I5" s="3"/>
      <c r="J5" s="3"/>
      <c r="K5" s="3"/>
      <c r="L5" s="3"/>
      <c r="M5" s="3"/>
    </row>
    <row r="6" spans="1:3447" s="28" customFormat="1" ht="31.5" customHeight="1">
      <c r="A6" s="488" t="s">
        <v>1</v>
      </c>
      <c r="B6" s="488"/>
      <c r="C6" s="488"/>
      <c r="D6" s="488"/>
      <c r="E6" s="488"/>
      <c r="F6" s="488"/>
      <c r="G6" s="488"/>
      <c r="H6" s="488"/>
      <c r="I6" s="488"/>
      <c r="J6" s="488"/>
      <c r="K6" s="488"/>
      <c r="L6" s="488"/>
      <c r="M6" s="488"/>
      <c r="N6" s="101"/>
      <c r="O6" s="101"/>
      <c r="P6" s="101"/>
      <c r="Q6" s="90"/>
      <c r="R6" s="90"/>
      <c r="S6" s="90"/>
      <c r="T6" s="90"/>
      <c r="U6" s="90"/>
      <c r="V6" s="90"/>
      <c r="W6" s="90"/>
      <c r="X6" s="90"/>
      <c r="Y6" s="90"/>
      <c r="Z6" s="90"/>
      <c r="AA6" s="90"/>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c r="CW6" s="90"/>
      <c r="CX6" s="90"/>
      <c r="CY6" s="90"/>
      <c r="CZ6" s="90"/>
      <c r="DA6" s="90"/>
      <c r="DB6" s="90"/>
      <c r="DC6" s="90"/>
      <c r="DD6" s="90"/>
      <c r="DE6" s="90"/>
      <c r="DF6" s="90"/>
      <c r="DG6" s="90"/>
      <c r="DH6" s="90"/>
      <c r="DI6" s="90"/>
      <c r="DJ6" s="90"/>
      <c r="DK6" s="90"/>
      <c r="DL6" s="90"/>
      <c r="DM6" s="90"/>
      <c r="DN6" s="90"/>
      <c r="DO6" s="90"/>
      <c r="DP6" s="90"/>
      <c r="DQ6" s="90"/>
      <c r="DR6" s="90"/>
      <c r="DS6" s="90"/>
      <c r="DT6" s="90"/>
      <c r="DU6" s="90"/>
      <c r="DV6" s="90"/>
      <c r="DW6" s="90"/>
      <c r="DX6" s="90"/>
      <c r="DY6" s="90"/>
      <c r="DZ6" s="90"/>
      <c r="EA6" s="90"/>
      <c r="EB6" s="90"/>
      <c r="EC6" s="90"/>
      <c r="ED6" s="90"/>
      <c r="EE6" s="90"/>
      <c r="EF6" s="90"/>
      <c r="EG6" s="90"/>
      <c r="EH6" s="90"/>
      <c r="EI6" s="90"/>
      <c r="EJ6" s="90"/>
      <c r="EK6" s="90"/>
      <c r="EL6" s="90"/>
      <c r="EM6" s="90"/>
      <c r="EN6" s="90"/>
      <c r="EO6" s="90"/>
      <c r="EP6" s="90"/>
      <c r="EQ6" s="90"/>
      <c r="ER6" s="90"/>
      <c r="ES6" s="90"/>
      <c r="ET6" s="90"/>
      <c r="EU6" s="90"/>
      <c r="EV6" s="90"/>
      <c r="EW6" s="90"/>
      <c r="EX6" s="90"/>
      <c r="EY6" s="90"/>
      <c r="EZ6" s="90"/>
      <c r="FA6" s="90"/>
      <c r="FB6" s="90"/>
      <c r="FC6" s="90"/>
      <c r="FD6" s="90"/>
      <c r="FE6" s="90"/>
      <c r="FF6" s="90"/>
      <c r="FG6" s="90"/>
      <c r="FH6" s="90"/>
      <c r="FI6" s="90"/>
      <c r="FJ6" s="90"/>
      <c r="FK6" s="90"/>
      <c r="FL6" s="90"/>
      <c r="FM6" s="90"/>
      <c r="FN6" s="90"/>
      <c r="FO6" s="90"/>
      <c r="FP6" s="90"/>
      <c r="FQ6" s="90"/>
      <c r="FR6" s="90"/>
      <c r="FS6" s="90"/>
      <c r="FT6" s="90"/>
      <c r="FU6" s="90"/>
      <c r="FV6" s="90"/>
      <c r="FW6" s="90"/>
      <c r="FX6" s="90"/>
      <c r="FY6" s="90"/>
      <c r="FZ6" s="90"/>
      <c r="GA6" s="90"/>
      <c r="GB6" s="90"/>
      <c r="GC6" s="90"/>
      <c r="GD6" s="90"/>
      <c r="GE6" s="90"/>
      <c r="GF6" s="90"/>
      <c r="GG6" s="90"/>
      <c r="GH6" s="90"/>
      <c r="GI6" s="90"/>
      <c r="GJ6" s="90"/>
      <c r="GK6" s="90"/>
      <c r="GL6" s="90"/>
      <c r="GM6" s="90"/>
      <c r="GN6" s="90"/>
      <c r="GO6" s="90"/>
      <c r="GP6" s="90"/>
      <c r="GQ6" s="90"/>
      <c r="GR6" s="90"/>
      <c r="GS6" s="90"/>
      <c r="GT6" s="90"/>
      <c r="GU6" s="90"/>
      <c r="GV6" s="90"/>
      <c r="GW6" s="90"/>
      <c r="GX6" s="90"/>
      <c r="GY6" s="90"/>
      <c r="GZ6" s="90"/>
      <c r="HA6" s="90"/>
      <c r="HB6" s="90"/>
      <c r="HC6" s="90"/>
      <c r="HD6" s="90"/>
      <c r="HE6" s="90"/>
      <c r="HF6" s="90"/>
      <c r="HG6" s="90"/>
      <c r="HH6" s="90"/>
      <c r="HI6" s="90"/>
      <c r="HJ6" s="90"/>
      <c r="HK6" s="90"/>
      <c r="HL6" s="90"/>
      <c r="HM6" s="90"/>
      <c r="HN6" s="90"/>
      <c r="HO6" s="90"/>
      <c r="HP6" s="90"/>
      <c r="HQ6" s="90"/>
      <c r="HR6" s="90"/>
      <c r="HS6" s="90"/>
      <c r="HT6" s="90"/>
      <c r="HU6" s="90"/>
      <c r="HV6" s="90"/>
      <c r="HW6" s="90"/>
      <c r="HX6" s="90"/>
      <c r="HY6" s="90"/>
      <c r="HZ6" s="90"/>
      <c r="IA6" s="90"/>
      <c r="IB6" s="90"/>
      <c r="IC6" s="90"/>
      <c r="ID6" s="90"/>
      <c r="IE6" s="90"/>
      <c r="IF6" s="90"/>
      <c r="IG6" s="90"/>
      <c r="IH6" s="90"/>
      <c r="II6" s="90"/>
      <c r="IJ6" s="90"/>
      <c r="IK6" s="90"/>
      <c r="IL6" s="90"/>
      <c r="IM6" s="90"/>
      <c r="IN6" s="90"/>
      <c r="IO6" s="90"/>
      <c r="IP6" s="90"/>
      <c r="IQ6" s="90"/>
      <c r="IR6" s="90"/>
      <c r="IS6" s="90"/>
      <c r="IT6" s="90"/>
      <c r="IU6" s="90"/>
      <c r="IV6" s="90"/>
      <c r="IW6" s="90"/>
      <c r="IX6" s="90"/>
      <c r="IY6" s="90"/>
      <c r="IZ6" s="90"/>
      <c r="JA6" s="90"/>
      <c r="JB6" s="90"/>
      <c r="JC6" s="90"/>
      <c r="JD6" s="90"/>
      <c r="JE6" s="90"/>
      <c r="JF6" s="90"/>
      <c r="JG6" s="90"/>
      <c r="JH6" s="90"/>
      <c r="JI6" s="90"/>
      <c r="JJ6" s="90"/>
      <c r="JK6" s="90"/>
      <c r="JL6" s="90"/>
      <c r="JM6" s="90"/>
      <c r="JN6" s="90"/>
      <c r="JO6" s="90"/>
      <c r="JP6" s="90"/>
      <c r="JQ6" s="90"/>
      <c r="JR6" s="90"/>
      <c r="JS6" s="90"/>
      <c r="JT6" s="90"/>
      <c r="JU6" s="90"/>
      <c r="JV6" s="90"/>
      <c r="JW6" s="90"/>
      <c r="JX6" s="90"/>
      <c r="JY6" s="90"/>
      <c r="JZ6" s="90"/>
      <c r="KA6" s="90"/>
      <c r="KB6" s="90"/>
      <c r="KC6" s="90"/>
      <c r="KD6" s="90"/>
      <c r="KE6" s="90"/>
      <c r="KF6" s="90"/>
      <c r="KG6" s="90"/>
      <c r="KH6" s="90"/>
      <c r="KI6" s="90"/>
      <c r="KJ6" s="90"/>
      <c r="KK6" s="90"/>
      <c r="KL6" s="90"/>
      <c r="KM6" s="90"/>
      <c r="KN6" s="90"/>
      <c r="KO6" s="90"/>
      <c r="KP6" s="90"/>
      <c r="KQ6" s="90"/>
      <c r="KR6" s="90"/>
      <c r="KS6" s="90"/>
      <c r="KT6" s="90"/>
      <c r="KU6" s="90"/>
      <c r="KV6" s="90"/>
      <c r="KW6" s="90"/>
      <c r="KX6" s="90"/>
      <c r="KY6" s="90"/>
      <c r="KZ6" s="90"/>
      <c r="LA6" s="90"/>
      <c r="LB6" s="90"/>
      <c r="LC6" s="90"/>
      <c r="LD6" s="90"/>
      <c r="LE6" s="90"/>
      <c r="LF6" s="90"/>
      <c r="LG6" s="90"/>
      <c r="LH6" s="90"/>
      <c r="LI6" s="90"/>
      <c r="LJ6" s="90"/>
      <c r="LK6" s="90"/>
      <c r="LL6" s="90"/>
      <c r="LM6" s="90"/>
      <c r="LN6" s="90"/>
      <c r="LO6" s="90"/>
      <c r="LP6" s="90"/>
      <c r="LQ6" s="90"/>
      <c r="LR6" s="90"/>
      <c r="LS6" s="90"/>
      <c r="LT6" s="90"/>
      <c r="LU6" s="90"/>
      <c r="LV6" s="90"/>
      <c r="LW6" s="90"/>
      <c r="LX6" s="90"/>
      <c r="LY6" s="90"/>
      <c r="LZ6" s="90"/>
      <c r="MA6" s="90"/>
      <c r="MB6" s="90"/>
      <c r="MC6" s="90"/>
      <c r="MD6" s="90"/>
      <c r="ME6" s="90"/>
      <c r="MF6" s="90"/>
      <c r="MG6" s="90"/>
      <c r="MH6" s="90"/>
      <c r="MI6" s="90"/>
      <c r="MJ6" s="90"/>
      <c r="MK6" s="90"/>
      <c r="ML6" s="90"/>
      <c r="MM6" s="90"/>
      <c r="MN6" s="90"/>
      <c r="MO6" s="90"/>
      <c r="MP6" s="90"/>
      <c r="MQ6" s="90"/>
      <c r="MR6" s="90"/>
      <c r="MS6" s="90"/>
      <c r="MT6" s="90"/>
      <c r="MU6" s="90"/>
      <c r="MV6" s="90"/>
      <c r="MW6" s="90"/>
      <c r="MX6" s="90"/>
      <c r="MY6" s="90"/>
      <c r="MZ6" s="90"/>
      <c r="NA6" s="90"/>
      <c r="NB6" s="90"/>
      <c r="NC6" s="90"/>
      <c r="ND6" s="90"/>
      <c r="NE6" s="90"/>
      <c r="NF6" s="90"/>
      <c r="NG6" s="90"/>
      <c r="NH6" s="90"/>
      <c r="NI6" s="90"/>
      <c r="NJ6" s="90"/>
      <c r="NK6" s="90"/>
      <c r="NL6" s="90"/>
      <c r="NM6" s="90"/>
      <c r="NN6" s="90"/>
      <c r="NO6" s="90"/>
      <c r="NP6" s="90"/>
      <c r="NQ6" s="90"/>
      <c r="NR6" s="90"/>
      <c r="NS6" s="90"/>
      <c r="NT6" s="90"/>
      <c r="NU6" s="90"/>
      <c r="NV6" s="90"/>
      <c r="NW6" s="90"/>
      <c r="NX6" s="90"/>
      <c r="NY6" s="90"/>
      <c r="NZ6" s="90"/>
      <c r="OA6" s="90"/>
      <c r="OB6" s="90"/>
      <c r="OC6" s="90"/>
      <c r="OD6" s="90"/>
      <c r="OE6" s="90"/>
      <c r="OF6" s="90"/>
      <c r="OG6" s="90"/>
      <c r="OH6" s="90"/>
      <c r="OI6" s="90"/>
      <c r="OJ6" s="90"/>
      <c r="OK6" s="90"/>
      <c r="OL6" s="90"/>
      <c r="OM6" s="90"/>
      <c r="ON6" s="90"/>
      <c r="OO6" s="90"/>
      <c r="OP6" s="90"/>
      <c r="OQ6" s="90"/>
      <c r="OR6" s="90"/>
      <c r="OS6" s="90"/>
      <c r="OT6" s="90"/>
      <c r="OU6" s="90"/>
      <c r="OV6" s="90"/>
      <c r="OW6" s="90"/>
      <c r="OX6" s="90"/>
      <c r="OY6" s="90"/>
      <c r="OZ6" s="90"/>
      <c r="PA6" s="90"/>
      <c r="PB6" s="90"/>
      <c r="PC6" s="90"/>
      <c r="PD6" s="90"/>
      <c r="PE6" s="90"/>
      <c r="PF6" s="90"/>
      <c r="PG6" s="90"/>
      <c r="PH6" s="90"/>
      <c r="PI6" s="90"/>
      <c r="PJ6" s="90"/>
      <c r="PK6" s="90"/>
      <c r="PL6" s="90"/>
      <c r="PM6" s="90"/>
      <c r="PN6" s="90"/>
      <c r="PO6" s="90"/>
      <c r="PP6" s="90"/>
      <c r="PQ6" s="90"/>
      <c r="PR6" s="90"/>
      <c r="PS6" s="90"/>
      <c r="PT6" s="90"/>
      <c r="PU6" s="90"/>
      <c r="PV6" s="90"/>
      <c r="PW6" s="90"/>
      <c r="PX6" s="90"/>
      <c r="PY6" s="90"/>
      <c r="PZ6" s="90"/>
      <c r="QA6" s="90"/>
      <c r="QB6" s="90"/>
      <c r="QC6" s="90"/>
      <c r="QD6" s="90"/>
      <c r="QE6" s="90"/>
      <c r="QF6" s="90"/>
      <c r="QG6" s="90"/>
      <c r="QH6" s="90"/>
      <c r="QI6" s="90"/>
      <c r="QJ6" s="90"/>
      <c r="QK6" s="90"/>
      <c r="QL6" s="90"/>
      <c r="QM6" s="90"/>
      <c r="QN6" s="90"/>
      <c r="QO6" s="90"/>
      <c r="QP6" s="90"/>
      <c r="QQ6" s="90"/>
      <c r="QR6" s="90"/>
      <c r="QS6" s="90"/>
      <c r="QT6" s="90"/>
      <c r="QU6" s="90"/>
      <c r="QV6" s="90"/>
      <c r="QW6" s="90"/>
      <c r="QX6" s="90"/>
      <c r="QY6" s="90"/>
      <c r="QZ6" s="90"/>
      <c r="RA6" s="90"/>
      <c r="RB6" s="90"/>
      <c r="RC6" s="90"/>
      <c r="RD6" s="90"/>
      <c r="RE6" s="90"/>
      <c r="RF6" s="90"/>
      <c r="RG6" s="90"/>
      <c r="RH6" s="90"/>
      <c r="RI6" s="90"/>
      <c r="RJ6" s="90"/>
      <c r="RK6" s="90"/>
      <c r="RL6" s="90"/>
      <c r="RM6" s="90"/>
      <c r="RN6" s="90"/>
      <c r="RO6" s="90"/>
      <c r="RP6" s="90"/>
      <c r="RQ6" s="90"/>
      <c r="RR6" s="90"/>
      <c r="RS6" s="90"/>
      <c r="RT6" s="90"/>
      <c r="RU6" s="90"/>
      <c r="RV6" s="90"/>
      <c r="RW6" s="90"/>
      <c r="RX6" s="90"/>
      <c r="RY6" s="90"/>
      <c r="RZ6" s="90"/>
      <c r="SA6" s="90"/>
      <c r="SB6" s="90"/>
      <c r="SC6" s="90"/>
      <c r="SD6" s="90"/>
      <c r="SE6" s="90"/>
      <c r="SF6" s="90"/>
      <c r="SG6" s="90"/>
      <c r="SH6" s="90"/>
      <c r="SI6" s="90"/>
      <c r="SJ6" s="90"/>
      <c r="SK6" s="90"/>
      <c r="SL6" s="90"/>
      <c r="SM6" s="90"/>
      <c r="SN6" s="90"/>
      <c r="SO6" s="90"/>
      <c r="SP6" s="90"/>
      <c r="SQ6" s="90"/>
      <c r="SR6" s="90"/>
      <c r="SS6" s="90"/>
      <c r="ST6" s="90"/>
      <c r="SU6" s="90"/>
      <c r="SV6" s="90"/>
      <c r="SW6" s="90"/>
      <c r="SX6" s="90"/>
      <c r="SY6" s="90"/>
      <c r="SZ6" s="90"/>
      <c r="TA6" s="90"/>
      <c r="TB6" s="90"/>
      <c r="TC6" s="90"/>
      <c r="TD6" s="90"/>
      <c r="TE6" s="90"/>
      <c r="TF6" s="90"/>
      <c r="TG6" s="90"/>
      <c r="TH6" s="90"/>
      <c r="TI6" s="90"/>
      <c r="TJ6" s="90"/>
      <c r="TK6" s="90"/>
      <c r="TL6" s="90"/>
      <c r="TM6" s="90"/>
      <c r="TN6" s="90"/>
      <c r="TO6" s="90"/>
      <c r="TP6" s="90"/>
      <c r="TQ6" s="90"/>
      <c r="TR6" s="90"/>
      <c r="TS6" s="90"/>
      <c r="TT6" s="90"/>
      <c r="TU6" s="90"/>
      <c r="TV6" s="90"/>
      <c r="TW6" s="90"/>
      <c r="TX6" s="90"/>
      <c r="TY6" s="90"/>
      <c r="TZ6" s="90"/>
      <c r="UA6" s="90"/>
      <c r="UB6" s="90"/>
      <c r="UC6" s="90"/>
      <c r="UD6" s="90"/>
      <c r="UE6" s="90"/>
      <c r="UF6" s="90"/>
      <c r="UG6" s="90"/>
      <c r="UH6" s="90"/>
      <c r="UI6" s="90"/>
      <c r="UJ6" s="90"/>
      <c r="UK6" s="90"/>
      <c r="UL6" s="90"/>
      <c r="UM6" s="90"/>
      <c r="UN6" s="90"/>
      <c r="UO6" s="90"/>
      <c r="UP6" s="90"/>
      <c r="UQ6" s="90"/>
      <c r="UR6" s="90"/>
      <c r="US6" s="90"/>
      <c r="UT6" s="90"/>
      <c r="UU6" s="90"/>
      <c r="UV6" s="90"/>
      <c r="UW6" s="90"/>
      <c r="UX6" s="90"/>
      <c r="UY6" s="90"/>
      <c r="UZ6" s="90"/>
      <c r="VA6" s="90"/>
      <c r="VB6" s="90"/>
      <c r="VC6" s="90"/>
      <c r="VD6" s="90"/>
      <c r="VE6" s="90"/>
      <c r="VF6" s="90"/>
      <c r="VG6" s="90"/>
      <c r="VH6" s="90"/>
      <c r="VI6" s="90"/>
      <c r="VJ6" s="90"/>
      <c r="VK6" s="90"/>
      <c r="VL6" s="90"/>
      <c r="VM6" s="90"/>
      <c r="VN6" s="90"/>
      <c r="VO6" s="90"/>
      <c r="VP6" s="90"/>
      <c r="VQ6" s="90"/>
      <c r="VR6" s="90"/>
      <c r="VS6" s="90"/>
      <c r="VT6" s="90"/>
      <c r="VU6" s="90"/>
      <c r="VV6" s="90"/>
      <c r="VW6" s="90"/>
      <c r="VX6" s="90"/>
      <c r="VY6" s="90"/>
      <c r="VZ6" s="90"/>
      <c r="WA6" s="90"/>
      <c r="WB6" s="90"/>
      <c r="WC6" s="90"/>
      <c r="WD6" s="90"/>
      <c r="WE6" s="90"/>
      <c r="WF6" s="90"/>
      <c r="WG6" s="90"/>
      <c r="WH6" s="90"/>
      <c r="WI6" s="90"/>
      <c r="WJ6" s="90"/>
      <c r="WK6" s="90"/>
      <c r="WL6" s="90"/>
      <c r="WM6" s="90"/>
      <c r="WN6" s="90"/>
      <c r="WO6" s="90"/>
      <c r="WP6" s="90"/>
      <c r="WQ6" s="90"/>
      <c r="WR6" s="90"/>
      <c r="WS6" s="90"/>
      <c r="WT6" s="90"/>
      <c r="WU6" s="90"/>
      <c r="WV6" s="90"/>
      <c r="WW6" s="90"/>
      <c r="WX6" s="90"/>
      <c r="WY6" s="90"/>
      <c r="WZ6" s="90"/>
      <c r="XA6" s="90"/>
      <c r="XB6" s="90"/>
      <c r="XC6" s="90"/>
      <c r="XD6" s="90"/>
      <c r="XE6" s="90"/>
      <c r="XF6" s="90"/>
      <c r="XG6" s="90"/>
      <c r="XH6" s="90"/>
      <c r="XI6" s="90"/>
      <c r="XJ6" s="90"/>
      <c r="XK6" s="90"/>
      <c r="XL6" s="90"/>
      <c r="XM6" s="90"/>
      <c r="XN6" s="90"/>
      <c r="XO6" s="90"/>
      <c r="XP6" s="90"/>
      <c r="XQ6" s="90"/>
      <c r="XR6" s="90"/>
      <c r="XS6" s="90"/>
      <c r="XT6" s="90"/>
      <c r="XU6" s="90"/>
      <c r="XV6" s="90"/>
      <c r="XW6" s="90"/>
      <c r="XX6" s="90"/>
      <c r="XY6" s="90"/>
      <c r="XZ6" s="90"/>
      <c r="YA6" s="90"/>
      <c r="YB6" s="90"/>
      <c r="YC6" s="90"/>
      <c r="YD6" s="90"/>
      <c r="YE6" s="90"/>
      <c r="YF6" s="90"/>
      <c r="YG6" s="90"/>
      <c r="YH6" s="90"/>
      <c r="YI6" s="90"/>
      <c r="YJ6" s="90"/>
      <c r="YK6" s="90"/>
      <c r="YL6" s="90"/>
      <c r="YM6" s="90"/>
      <c r="YN6" s="90"/>
      <c r="YO6" s="90"/>
      <c r="YP6" s="90"/>
      <c r="YQ6" s="90"/>
      <c r="YR6" s="90"/>
      <c r="YS6" s="90"/>
      <c r="YT6" s="90"/>
      <c r="YU6" s="90"/>
      <c r="YV6" s="90"/>
      <c r="YW6" s="90"/>
      <c r="YX6" s="90"/>
      <c r="YY6" s="90"/>
      <c r="YZ6" s="90"/>
      <c r="ZA6" s="90"/>
      <c r="ZB6" s="90"/>
      <c r="ZC6" s="90"/>
      <c r="ZD6" s="90"/>
      <c r="ZE6" s="90"/>
      <c r="ZF6" s="90"/>
      <c r="ZG6" s="90"/>
      <c r="ZH6" s="90"/>
      <c r="ZI6" s="90"/>
      <c r="ZJ6" s="90"/>
      <c r="ZK6" s="90"/>
      <c r="ZL6" s="90"/>
      <c r="ZM6" s="90"/>
      <c r="ZN6" s="90"/>
      <c r="ZO6" s="90"/>
      <c r="ZP6" s="90"/>
      <c r="ZQ6" s="90"/>
      <c r="ZR6" s="90"/>
      <c r="ZS6" s="90"/>
      <c r="ZT6" s="90"/>
      <c r="ZU6" s="90"/>
      <c r="ZV6" s="90"/>
      <c r="ZW6" s="90"/>
      <c r="ZX6" s="90"/>
      <c r="ZY6" s="90"/>
      <c r="ZZ6" s="90"/>
      <c r="AAA6" s="90"/>
      <c r="AAB6" s="90"/>
      <c r="AAC6" s="90"/>
      <c r="AAD6" s="90"/>
      <c r="AAE6" s="90"/>
      <c r="AAF6" s="90"/>
      <c r="AAG6" s="90"/>
      <c r="AAH6" s="90"/>
      <c r="AAI6" s="90"/>
      <c r="AAJ6" s="90"/>
      <c r="AAK6" s="90"/>
      <c r="AAL6" s="90"/>
      <c r="AAM6" s="90"/>
      <c r="AAN6" s="90"/>
      <c r="AAO6" s="90"/>
      <c r="AAP6" s="90"/>
      <c r="AAQ6" s="90"/>
      <c r="AAR6" s="90"/>
      <c r="AAS6" s="90"/>
      <c r="AAT6" s="90"/>
      <c r="AAU6" s="90"/>
      <c r="AAV6" s="90"/>
      <c r="AAW6" s="90"/>
      <c r="AAX6" s="90"/>
      <c r="AAY6" s="90"/>
      <c r="AAZ6" s="90"/>
      <c r="ABA6" s="90"/>
      <c r="ABB6" s="90"/>
      <c r="ABC6" s="90"/>
      <c r="ABD6" s="90"/>
      <c r="ABE6" s="90"/>
      <c r="ABF6" s="90"/>
      <c r="ABG6" s="90"/>
      <c r="ABH6" s="90"/>
      <c r="ABI6" s="90"/>
      <c r="ABJ6" s="90"/>
      <c r="ABK6" s="90"/>
      <c r="ABL6" s="90"/>
      <c r="ABM6" s="90"/>
      <c r="ABN6" s="90"/>
      <c r="ABO6" s="90"/>
      <c r="ABP6" s="90"/>
      <c r="ABQ6" s="90"/>
      <c r="ABR6" s="90"/>
      <c r="ABS6" s="90"/>
      <c r="ABT6" s="90"/>
      <c r="ABU6" s="90"/>
      <c r="ABV6" s="90"/>
      <c r="ABW6" s="90"/>
      <c r="ABX6" s="90"/>
      <c r="ABY6" s="90"/>
      <c r="ABZ6" s="90"/>
      <c r="ACA6" s="90"/>
      <c r="ACB6" s="90"/>
      <c r="ACC6" s="90"/>
      <c r="ACD6" s="90"/>
      <c r="ACE6" s="90"/>
      <c r="ACF6" s="90"/>
      <c r="ACG6" s="90"/>
      <c r="ACH6" s="90"/>
      <c r="ACI6" s="90"/>
      <c r="ACJ6" s="90"/>
      <c r="ACK6" s="90"/>
      <c r="ACL6" s="90"/>
      <c r="ACM6" s="90"/>
      <c r="ACN6" s="90"/>
      <c r="ACO6" s="90"/>
      <c r="ACP6" s="90"/>
      <c r="ACQ6" s="90"/>
      <c r="ACR6" s="90"/>
      <c r="ACS6" s="90"/>
      <c r="ACT6" s="90"/>
      <c r="ACU6" s="90"/>
      <c r="ACV6" s="90"/>
      <c r="ACW6" s="90"/>
      <c r="ACX6" s="90"/>
      <c r="ACY6" s="90"/>
      <c r="ACZ6" s="90"/>
      <c r="ADA6" s="90"/>
      <c r="ADB6" s="90"/>
      <c r="ADC6" s="90"/>
      <c r="ADD6" s="90"/>
      <c r="ADE6" s="90"/>
      <c r="ADF6" s="90"/>
      <c r="ADG6" s="90"/>
      <c r="ADH6" s="90"/>
      <c r="ADI6" s="90"/>
      <c r="ADJ6" s="90"/>
      <c r="ADK6" s="90"/>
      <c r="ADL6" s="90"/>
      <c r="ADM6" s="90"/>
      <c r="ADN6" s="90"/>
      <c r="ADO6" s="90"/>
      <c r="ADP6" s="90"/>
      <c r="ADQ6" s="90"/>
      <c r="ADR6" s="90"/>
      <c r="ADS6" s="90"/>
      <c r="ADT6" s="90"/>
      <c r="ADU6" s="90"/>
      <c r="ADV6" s="90"/>
      <c r="ADW6" s="90"/>
      <c r="ADX6" s="90"/>
      <c r="ADY6" s="90"/>
      <c r="ADZ6" s="90"/>
      <c r="AEA6" s="90"/>
      <c r="AEB6" s="90"/>
      <c r="AEC6" s="90"/>
      <c r="AED6" s="90"/>
      <c r="AEE6" s="90"/>
      <c r="AEF6" s="90"/>
      <c r="AEG6" s="90"/>
      <c r="AEH6" s="90"/>
      <c r="AEI6" s="90"/>
      <c r="AEJ6" s="90"/>
      <c r="AEK6" s="90"/>
      <c r="AEL6" s="90"/>
      <c r="AEM6" s="90"/>
      <c r="AEN6" s="90"/>
      <c r="AEO6" s="90"/>
      <c r="AEP6" s="90"/>
      <c r="AEQ6" s="90"/>
      <c r="AER6" s="90"/>
      <c r="AES6" s="90"/>
      <c r="AET6" s="90"/>
      <c r="AEU6" s="90"/>
      <c r="AEV6" s="90"/>
      <c r="AEW6" s="90"/>
      <c r="AEX6" s="90"/>
      <c r="AEY6" s="90"/>
      <c r="AEZ6" s="90"/>
      <c r="AFA6" s="90"/>
      <c r="AFB6" s="90"/>
      <c r="AFC6" s="90"/>
      <c r="AFD6" s="90"/>
      <c r="AFE6" s="90"/>
      <c r="AFF6" s="90"/>
      <c r="AFG6" s="90"/>
      <c r="AFH6" s="90"/>
      <c r="AFI6" s="90"/>
      <c r="AFJ6" s="90"/>
      <c r="AFK6" s="90"/>
      <c r="AFL6" s="90"/>
      <c r="AFM6" s="90"/>
      <c r="AFN6" s="90"/>
      <c r="AFO6" s="90"/>
      <c r="AFP6" s="90"/>
      <c r="AFQ6" s="90"/>
      <c r="AFR6" s="90"/>
      <c r="AFS6" s="90"/>
      <c r="AFT6" s="90"/>
      <c r="AFU6" s="90"/>
      <c r="AFV6" s="90"/>
      <c r="AFW6" s="90"/>
      <c r="AFX6" s="90"/>
      <c r="AFY6" s="90"/>
      <c r="AFZ6" s="90"/>
      <c r="AGA6" s="90"/>
      <c r="AGB6" s="90"/>
      <c r="AGC6" s="90"/>
      <c r="AGD6" s="90"/>
      <c r="AGE6" s="90"/>
      <c r="AGF6" s="90"/>
      <c r="AGG6" s="90"/>
      <c r="AGH6" s="90"/>
      <c r="AGI6" s="90"/>
      <c r="AGJ6" s="90"/>
      <c r="AGK6" s="90"/>
      <c r="AGL6" s="90"/>
      <c r="AGM6" s="90"/>
      <c r="AGN6" s="90"/>
      <c r="AGO6" s="90"/>
      <c r="AGP6" s="90"/>
      <c r="AGQ6" s="90"/>
      <c r="AGR6" s="90"/>
      <c r="AGS6" s="90"/>
      <c r="AGT6" s="90"/>
      <c r="AGU6" s="90"/>
      <c r="AGV6" s="90"/>
      <c r="AGW6" s="90"/>
      <c r="AGX6" s="90"/>
      <c r="AGY6" s="90"/>
      <c r="AGZ6" s="90"/>
      <c r="AHA6" s="90"/>
      <c r="AHB6" s="90"/>
      <c r="AHC6" s="90"/>
      <c r="AHD6" s="90"/>
      <c r="AHE6" s="90"/>
      <c r="AHF6" s="90"/>
      <c r="AHG6" s="90"/>
      <c r="AHH6" s="90"/>
      <c r="AHI6" s="90"/>
      <c r="AHJ6" s="90"/>
      <c r="AHK6" s="90"/>
      <c r="AHL6" s="90"/>
      <c r="AHM6" s="90"/>
      <c r="AHN6" s="90"/>
      <c r="AHO6" s="90"/>
      <c r="AHP6" s="90"/>
      <c r="AHQ6" s="90"/>
      <c r="AHR6" s="90"/>
      <c r="AHS6" s="90"/>
      <c r="AHT6" s="90"/>
      <c r="AHU6" s="90"/>
      <c r="AHV6" s="90"/>
      <c r="AHW6" s="90"/>
      <c r="AHX6" s="90"/>
      <c r="AHY6" s="90"/>
      <c r="AHZ6" s="90"/>
      <c r="AIA6" s="90"/>
      <c r="AIB6" s="90"/>
      <c r="AIC6" s="90"/>
      <c r="AID6" s="90"/>
      <c r="AIE6" s="90"/>
      <c r="AIF6" s="90"/>
      <c r="AIG6" s="90"/>
      <c r="AIH6" s="90"/>
      <c r="AII6" s="90"/>
      <c r="AIJ6" s="90"/>
      <c r="AIK6" s="90"/>
      <c r="AIL6" s="90"/>
      <c r="AIM6" s="90"/>
      <c r="AIN6" s="90"/>
      <c r="AIO6" s="90"/>
      <c r="AIP6" s="90"/>
      <c r="AIQ6" s="90"/>
      <c r="AIR6" s="90"/>
      <c r="AIS6" s="90"/>
      <c r="AIT6" s="90"/>
      <c r="AIU6" s="90"/>
      <c r="AIV6" s="90"/>
      <c r="AIW6" s="90"/>
      <c r="AIX6" s="90"/>
      <c r="AIY6" s="90"/>
      <c r="AIZ6" s="90"/>
      <c r="AJA6" s="90"/>
      <c r="AJB6" s="90"/>
      <c r="AJC6" s="90"/>
      <c r="AJD6" s="90"/>
      <c r="AJE6" s="90"/>
      <c r="AJF6" s="90"/>
      <c r="AJG6" s="90"/>
      <c r="AJH6" s="90"/>
      <c r="AJI6" s="90"/>
      <c r="AJJ6" s="90"/>
      <c r="AJK6" s="90"/>
      <c r="AJL6" s="90"/>
      <c r="AJM6" s="90"/>
      <c r="AJN6" s="90"/>
      <c r="AJO6" s="90"/>
      <c r="AJP6" s="90"/>
      <c r="AJQ6" s="90"/>
      <c r="AJR6" s="90"/>
      <c r="AJS6" s="90"/>
      <c r="AJT6" s="90"/>
      <c r="AJU6" s="90"/>
      <c r="AJV6" s="90"/>
      <c r="AJW6" s="90"/>
      <c r="AJX6" s="90"/>
      <c r="AJY6" s="90"/>
      <c r="AJZ6" s="90"/>
      <c r="AKA6" s="90"/>
      <c r="AKB6" s="90"/>
      <c r="AKC6" s="90"/>
      <c r="AKD6" s="90"/>
      <c r="AKE6" s="90"/>
      <c r="AKF6" s="90"/>
      <c r="AKG6" s="90"/>
      <c r="AKH6" s="90"/>
      <c r="AKI6" s="90"/>
      <c r="AKJ6" s="90"/>
      <c r="AKK6" s="90"/>
      <c r="AKL6" s="90"/>
      <c r="AKM6" s="90"/>
      <c r="AKN6" s="90"/>
      <c r="AKO6" s="90"/>
      <c r="AKP6" s="90"/>
      <c r="AKQ6" s="90"/>
      <c r="AKR6" s="90"/>
      <c r="AKS6" s="90"/>
      <c r="AKT6" s="90"/>
      <c r="AKU6" s="90"/>
      <c r="AKV6" s="90"/>
      <c r="AKW6" s="90"/>
      <c r="AKX6" s="90"/>
      <c r="AKY6" s="90"/>
      <c r="AKZ6" s="90"/>
      <c r="ALA6" s="90"/>
      <c r="ALB6" s="90"/>
      <c r="ALC6" s="90"/>
      <c r="ALD6" s="90"/>
      <c r="ALE6" s="90"/>
      <c r="ALF6" s="90"/>
      <c r="ALG6" s="90"/>
      <c r="ALH6" s="90"/>
      <c r="ALI6" s="90"/>
      <c r="ALJ6" s="90"/>
      <c r="ALK6" s="90"/>
      <c r="ALL6" s="90"/>
      <c r="ALM6" s="90"/>
      <c r="ALN6" s="90"/>
      <c r="ALO6" s="90"/>
      <c r="ALP6" s="90"/>
      <c r="ALQ6" s="90"/>
      <c r="ALR6" s="90"/>
      <c r="ALS6" s="90"/>
      <c r="ALT6" s="90"/>
      <c r="ALU6" s="90"/>
      <c r="ALV6" s="90"/>
      <c r="ALW6" s="90"/>
      <c r="ALX6" s="90"/>
      <c r="ALY6" s="90"/>
      <c r="ALZ6" s="90"/>
      <c r="AMA6" s="90"/>
      <c r="AMB6" s="90"/>
      <c r="AMC6" s="90"/>
      <c r="AMD6" s="90"/>
      <c r="AME6" s="90"/>
      <c r="AMF6" s="90"/>
      <c r="AMG6" s="90"/>
      <c r="AMH6" s="90"/>
      <c r="AMI6" s="90"/>
      <c r="AMJ6" s="90"/>
      <c r="AMK6" s="90"/>
      <c r="AML6" s="90"/>
      <c r="AMM6" s="90"/>
      <c r="AMN6" s="90"/>
      <c r="AMO6" s="90"/>
      <c r="AMP6" s="90"/>
      <c r="AMQ6" s="90"/>
      <c r="AMR6" s="90"/>
      <c r="AMS6" s="90"/>
      <c r="AMT6" s="90"/>
      <c r="AMU6" s="90"/>
      <c r="AMV6" s="90"/>
      <c r="AMW6" s="90"/>
      <c r="AMX6" s="90"/>
      <c r="AMY6" s="90"/>
      <c r="AMZ6" s="90"/>
      <c r="ANA6" s="90"/>
      <c r="ANB6" s="90"/>
      <c r="ANC6" s="90"/>
      <c r="AND6" s="90"/>
      <c r="ANE6" s="90"/>
      <c r="ANF6" s="90"/>
      <c r="ANG6" s="90"/>
      <c r="ANH6" s="90"/>
      <c r="ANI6" s="90"/>
      <c r="ANJ6" s="90"/>
      <c r="ANK6" s="90"/>
      <c r="ANL6" s="90"/>
      <c r="ANM6" s="90"/>
      <c r="ANN6" s="90"/>
      <c r="ANO6" s="90"/>
      <c r="ANP6" s="90"/>
      <c r="ANQ6" s="90"/>
      <c r="ANR6" s="90"/>
      <c r="ANS6" s="90"/>
      <c r="ANT6" s="90"/>
      <c r="ANU6" s="90"/>
      <c r="ANV6" s="90"/>
      <c r="ANW6" s="90"/>
      <c r="ANX6" s="90"/>
      <c r="ANY6" s="90"/>
      <c r="ANZ6" s="90"/>
      <c r="AOA6" s="90"/>
      <c r="AOB6" s="90"/>
      <c r="AOC6" s="90"/>
      <c r="AOD6" s="90"/>
      <c r="AOE6" s="90"/>
      <c r="AOF6" s="90"/>
      <c r="AOG6" s="90"/>
      <c r="AOH6" s="90"/>
      <c r="AOI6" s="90"/>
      <c r="AOJ6" s="90"/>
      <c r="AOK6" s="90"/>
      <c r="AOL6" s="90"/>
      <c r="AOM6" s="90"/>
      <c r="AON6" s="90"/>
      <c r="AOO6" s="90"/>
      <c r="AOP6" s="90"/>
      <c r="AOQ6" s="90"/>
      <c r="AOR6" s="90"/>
      <c r="AOS6" s="90"/>
      <c r="AOT6" s="90"/>
      <c r="AOU6" s="90"/>
      <c r="AOV6" s="90"/>
      <c r="AOW6" s="90"/>
      <c r="AOX6" s="90"/>
      <c r="AOY6" s="90"/>
      <c r="AOZ6" s="90"/>
      <c r="APA6" s="90"/>
      <c r="APB6" s="90"/>
      <c r="APC6" s="90"/>
      <c r="APD6" s="90"/>
      <c r="APE6" s="90"/>
      <c r="APF6" s="90"/>
      <c r="APG6" s="90"/>
      <c r="APH6" s="90"/>
      <c r="API6" s="90"/>
      <c r="APJ6" s="90"/>
      <c r="APK6" s="90"/>
      <c r="APL6" s="90"/>
      <c r="APM6" s="90"/>
      <c r="APN6" s="90"/>
      <c r="APO6" s="90"/>
      <c r="APP6" s="90"/>
      <c r="APQ6" s="90"/>
      <c r="APR6" s="90"/>
      <c r="APS6" s="90"/>
      <c r="APT6" s="90"/>
      <c r="APU6" s="90"/>
      <c r="APV6" s="90"/>
      <c r="APW6" s="90"/>
      <c r="APX6" s="90"/>
      <c r="APY6" s="90"/>
      <c r="APZ6" s="90"/>
      <c r="AQA6" s="90"/>
      <c r="AQB6" s="90"/>
      <c r="AQC6" s="90"/>
      <c r="AQD6" s="90"/>
      <c r="AQE6" s="90"/>
      <c r="AQF6" s="90"/>
      <c r="AQG6" s="90"/>
      <c r="AQH6" s="90"/>
      <c r="AQI6" s="90"/>
      <c r="AQJ6" s="90"/>
      <c r="AQK6" s="90"/>
      <c r="AQL6" s="90"/>
      <c r="AQM6" s="90"/>
      <c r="AQN6" s="90"/>
      <c r="AQO6" s="90"/>
      <c r="AQP6" s="90"/>
      <c r="AQQ6" s="90"/>
      <c r="AQR6" s="90"/>
      <c r="AQS6" s="90"/>
      <c r="AQT6" s="90"/>
      <c r="AQU6" s="90"/>
      <c r="AQV6" s="90"/>
      <c r="AQW6" s="90"/>
      <c r="AQX6" s="90"/>
      <c r="AQY6" s="90"/>
      <c r="AQZ6" s="90"/>
      <c r="ARA6" s="90"/>
      <c r="ARB6" s="90"/>
      <c r="ARC6" s="90"/>
      <c r="ARD6" s="90"/>
      <c r="ARE6" s="90"/>
      <c r="ARF6" s="90"/>
      <c r="ARG6" s="90"/>
      <c r="ARH6" s="90"/>
      <c r="ARI6" s="90"/>
      <c r="ARJ6" s="90"/>
      <c r="ARK6" s="90"/>
      <c r="ARL6" s="90"/>
      <c r="ARM6" s="90"/>
      <c r="ARN6" s="90"/>
      <c r="ARO6" s="90"/>
      <c r="ARP6" s="90"/>
      <c r="ARQ6" s="90"/>
      <c r="ARR6" s="90"/>
      <c r="ARS6" s="90"/>
      <c r="ART6" s="90"/>
      <c r="ARU6" s="90"/>
      <c r="ARV6" s="90"/>
      <c r="ARW6" s="90"/>
      <c r="ARX6" s="90"/>
      <c r="ARY6" s="90"/>
      <c r="ARZ6" s="90"/>
      <c r="ASA6" s="90"/>
      <c r="ASB6" s="90"/>
      <c r="ASC6" s="90"/>
      <c r="ASD6" s="90"/>
      <c r="ASE6" s="90"/>
      <c r="ASF6" s="90"/>
      <c r="ASG6" s="90"/>
      <c r="ASH6" s="90"/>
      <c r="ASI6" s="90"/>
      <c r="ASJ6" s="90"/>
      <c r="ASK6" s="90"/>
      <c r="ASL6" s="90"/>
      <c r="ASM6" s="90"/>
      <c r="ASN6" s="90"/>
      <c r="ASO6" s="90"/>
      <c r="ASP6" s="90"/>
      <c r="ASQ6" s="90"/>
      <c r="ASR6" s="90"/>
      <c r="ASS6" s="90"/>
      <c r="AST6" s="90"/>
      <c r="ASU6" s="90"/>
      <c r="ASV6" s="90"/>
      <c r="ASW6" s="90"/>
      <c r="ASX6" s="90"/>
      <c r="ASY6" s="90"/>
      <c r="ASZ6" s="90"/>
      <c r="ATA6" s="90"/>
      <c r="ATB6" s="90"/>
      <c r="ATC6" s="90"/>
      <c r="ATD6" s="90"/>
      <c r="ATE6" s="90"/>
      <c r="ATF6" s="90"/>
      <c r="ATG6" s="90"/>
      <c r="ATH6" s="90"/>
      <c r="ATI6" s="90"/>
      <c r="ATJ6" s="90"/>
      <c r="ATK6" s="90"/>
      <c r="ATL6" s="90"/>
      <c r="ATM6" s="90"/>
      <c r="ATN6" s="90"/>
      <c r="ATO6" s="90"/>
      <c r="ATP6" s="90"/>
      <c r="ATQ6" s="90"/>
      <c r="ATR6" s="90"/>
      <c r="ATS6" s="90"/>
      <c r="ATT6" s="90"/>
      <c r="ATU6" s="90"/>
      <c r="ATV6" s="90"/>
      <c r="ATW6" s="90"/>
      <c r="ATX6" s="90"/>
      <c r="ATY6" s="90"/>
      <c r="ATZ6" s="90"/>
      <c r="AUA6" s="90"/>
      <c r="AUB6" s="90"/>
      <c r="AUC6" s="90"/>
      <c r="AUD6" s="90"/>
      <c r="AUE6" s="90"/>
      <c r="AUF6" s="90"/>
      <c r="AUG6" s="90"/>
      <c r="AUH6" s="90"/>
      <c r="AUI6" s="90"/>
      <c r="AUJ6" s="90"/>
      <c r="AUK6" s="90"/>
      <c r="AUL6" s="90"/>
      <c r="AUM6" s="90"/>
      <c r="AUN6" s="90"/>
      <c r="AUO6" s="90"/>
      <c r="AUP6" s="90"/>
      <c r="AUQ6" s="90"/>
      <c r="AUR6" s="90"/>
      <c r="AUS6" s="90"/>
      <c r="AUT6" s="90"/>
      <c r="AUU6" s="90"/>
      <c r="AUV6" s="90"/>
      <c r="AUW6" s="90"/>
      <c r="AUX6" s="90"/>
      <c r="AUY6" s="90"/>
      <c r="AUZ6" s="90"/>
      <c r="AVA6" s="90"/>
      <c r="AVB6" s="90"/>
      <c r="AVC6" s="90"/>
      <c r="AVD6" s="90"/>
      <c r="AVE6" s="90"/>
      <c r="AVF6" s="90"/>
      <c r="AVG6" s="90"/>
      <c r="AVH6" s="90"/>
      <c r="AVI6" s="90"/>
      <c r="AVJ6" s="90"/>
      <c r="AVK6" s="90"/>
      <c r="AVL6" s="90"/>
      <c r="AVM6" s="90"/>
      <c r="AVN6" s="90"/>
      <c r="AVO6" s="90"/>
      <c r="AVP6" s="90"/>
      <c r="AVQ6" s="90"/>
      <c r="AVR6" s="90"/>
      <c r="AVS6" s="90"/>
      <c r="AVT6" s="90"/>
      <c r="AVU6" s="90"/>
      <c r="AVV6" s="90"/>
      <c r="AVW6" s="90"/>
      <c r="AVX6" s="90"/>
      <c r="AVY6" s="90"/>
      <c r="AVZ6" s="90"/>
      <c r="AWA6" s="90"/>
      <c r="AWB6" s="90"/>
      <c r="AWC6" s="90"/>
      <c r="AWD6" s="90"/>
      <c r="AWE6" s="90"/>
      <c r="AWF6" s="90"/>
      <c r="AWG6" s="90"/>
      <c r="AWH6" s="90"/>
      <c r="AWI6" s="90"/>
      <c r="AWJ6" s="90"/>
      <c r="AWK6" s="90"/>
      <c r="AWL6" s="90"/>
      <c r="AWM6" s="90"/>
      <c r="AWN6" s="90"/>
      <c r="AWO6" s="90"/>
      <c r="AWP6" s="90"/>
      <c r="AWQ6" s="90"/>
      <c r="AWR6" s="90"/>
      <c r="AWS6" s="90"/>
      <c r="AWT6" s="90"/>
      <c r="AWU6" s="90"/>
      <c r="AWV6" s="90"/>
      <c r="AWW6" s="90"/>
      <c r="AWX6" s="90"/>
      <c r="AWY6" s="90"/>
      <c r="AWZ6" s="90"/>
      <c r="AXA6" s="90"/>
      <c r="AXB6" s="90"/>
      <c r="AXC6" s="90"/>
      <c r="AXD6" s="90"/>
      <c r="AXE6" s="90"/>
      <c r="AXF6" s="90"/>
      <c r="AXG6" s="90"/>
      <c r="AXH6" s="90"/>
      <c r="AXI6" s="90"/>
      <c r="AXJ6" s="90"/>
      <c r="AXK6" s="90"/>
      <c r="AXL6" s="90"/>
      <c r="AXM6" s="90"/>
      <c r="AXN6" s="90"/>
      <c r="AXO6" s="90"/>
      <c r="AXP6" s="90"/>
      <c r="AXQ6" s="90"/>
      <c r="AXR6" s="90"/>
      <c r="AXS6" s="90"/>
      <c r="AXT6" s="90"/>
      <c r="AXU6" s="90"/>
      <c r="AXV6" s="90"/>
      <c r="AXW6" s="90"/>
      <c r="AXX6" s="90"/>
      <c r="AXY6" s="90"/>
      <c r="AXZ6" s="90"/>
      <c r="AYA6" s="90"/>
      <c r="AYB6" s="90"/>
      <c r="AYC6" s="90"/>
      <c r="AYD6" s="90"/>
      <c r="AYE6" s="90"/>
      <c r="AYF6" s="90"/>
      <c r="AYG6" s="90"/>
      <c r="AYH6" s="90"/>
      <c r="AYI6" s="90"/>
      <c r="AYJ6" s="90"/>
      <c r="AYK6" s="90"/>
      <c r="AYL6" s="90"/>
      <c r="AYM6" s="90"/>
      <c r="AYN6" s="90"/>
      <c r="AYO6" s="90"/>
      <c r="AYP6" s="90"/>
      <c r="AYQ6" s="90"/>
      <c r="AYR6" s="90"/>
      <c r="AYS6" s="90"/>
      <c r="AYT6" s="90"/>
      <c r="AYU6" s="90"/>
      <c r="AYV6" s="90"/>
      <c r="AYW6" s="90"/>
      <c r="AYX6" s="90"/>
      <c r="AYY6" s="90"/>
      <c r="AYZ6" s="90"/>
      <c r="AZA6" s="90"/>
      <c r="AZB6" s="90"/>
      <c r="AZC6" s="90"/>
      <c r="AZD6" s="90"/>
      <c r="AZE6" s="90"/>
      <c r="AZF6" s="90"/>
      <c r="AZG6" s="90"/>
      <c r="AZH6" s="90"/>
      <c r="AZI6" s="90"/>
      <c r="AZJ6" s="90"/>
      <c r="AZK6" s="90"/>
      <c r="AZL6" s="90"/>
      <c r="AZM6" s="90"/>
      <c r="AZN6" s="90"/>
      <c r="AZO6" s="90"/>
      <c r="AZP6" s="90"/>
      <c r="AZQ6" s="90"/>
      <c r="AZR6" s="90"/>
      <c r="AZS6" s="90"/>
      <c r="AZT6" s="90"/>
      <c r="AZU6" s="90"/>
      <c r="AZV6" s="90"/>
      <c r="AZW6" s="90"/>
      <c r="AZX6" s="90"/>
      <c r="AZY6" s="90"/>
      <c r="AZZ6" s="90"/>
      <c r="BAA6" s="90"/>
      <c r="BAB6" s="90"/>
      <c r="BAC6" s="90"/>
      <c r="BAD6" s="90"/>
      <c r="BAE6" s="90"/>
      <c r="BAF6" s="90"/>
      <c r="BAG6" s="90"/>
      <c r="BAH6" s="90"/>
      <c r="BAI6" s="90"/>
      <c r="BAJ6" s="90"/>
      <c r="BAK6" s="90"/>
      <c r="BAL6" s="90"/>
      <c r="BAM6" s="90"/>
      <c r="BAN6" s="90"/>
      <c r="BAO6" s="90"/>
      <c r="BAP6" s="90"/>
      <c r="BAQ6" s="90"/>
      <c r="BAR6" s="90"/>
      <c r="BAS6" s="90"/>
      <c r="BAT6" s="90"/>
      <c r="BAU6" s="90"/>
      <c r="BAV6" s="90"/>
      <c r="BAW6" s="90"/>
      <c r="BAX6" s="90"/>
      <c r="BAY6" s="90"/>
      <c r="BAZ6" s="90"/>
      <c r="BBA6" s="90"/>
      <c r="BBB6" s="90"/>
      <c r="BBC6" s="90"/>
      <c r="BBD6" s="90"/>
      <c r="BBE6" s="90"/>
      <c r="BBF6" s="90"/>
      <c r="BBG6" s="90"/>
      <c r="BBH6" s="90"/>
      <c r="BBI6" s="90"/>
      <c r="BBJ6" s="90"/>
      <c r="BBK6" s="90"/>
      <c r="BBL6" s="90"/>
      <c r="BBM6" s="90"/>
      <c r="BBN6" s="90"/>
      <c r="BBO6" s="90"/>
      <c r="BBP6" s="90"/>
      <c r="BBQ6" s="90"/>
      <c r="BBR6" s="90"/>
      <c r="BBS6" s="90"/>
      <c r="BBT6" s="90"/>
      <c r="BBU6" s="90"/>
      <c r="BBV6" s="90"/>
      <c r="BBW6" s="90"/>
      <c r="BBX6" s="90"/>
      <c r="BBY6" s="90"/>
      <c r="BBZ6" s="90"/>
      <c r="BCA6" s="90"/>
      <c r="BCB6" s="90"/>
      <c r="BCC6" s="90"/>
      <c r="BCD6" s="90"/>
      <c r="BCE6" s="90"/>
      <c r="BCF6" s="90"/>
      <c r="BCG6" s="90"/>
      <c r="BCH6" s="90"/>
      <c r="BCI6" s="90"/>
      <c r="BCJ6" s="90"/>
      <c r="BCK6" s="90"/>
      <c r="BCL6" s="90"/>
      <c r="BCM6" s="90"/>
      <c r="BCN6" s="90"/>
      <c r="BCO6" s="90"/>
      <c r="BCP6" s="90"/>
      <c r="BCQ6" s="90"/>
      <c r="BCR6" s="90"/>
      <c r="BCS6" s="90"/>
      <c r="BCT6" s="90"/>
      <c r="BCU6" s="90"/>
      <c r="BCV6" s="90"/>
      <c r="BCW6" s="90"/>
      <c r="BCX6" s="90"/>
      <c r="BCY6" s="90"/>
      <c r="BCZ6" s="90"/>
      <c r="BDA6" s="90"/>
      <c r="BDB6" s="90"/>
      <c r="BDC6" s="90"/>
      <c r="BDD6" s="90"/>
      <c r="BDE6" s="90"/>
      <c r="BDF6" s="90"/>
      <c r="BDG6" s="90"/>
      <c r="BDH6" s="90"/>
      <c r="BDI6" s="90"/>
      <c r="BDJ6" s="90"/>
      <c r="BDK6" s="90"/>
      <c r="BDL6" s="90"/>
      <c r="BDM6" s="90"/>
      <c r="BDN6" s="90"/>
      <c r="BDO6" s="90"/>
      <c r="BDP6" s="90"/>
      <c r="BDQ6" s="90"/>
      <c r="BDR6" s="90"/>
      <c r="BDS6" s="90"/>
      <c r="BDT6" s="90"/>
      <c r="BDU6" s="90"/>
      <c r="BDV6" s="90"/>
      <c r="BDW6" s="90"/>
      <c r="BDX6" s="90"/>
      <c r="BDY6" s="90"/>
      <c r="BDZ6" s="90"/>
      <c r="BEA6" s="90"/>
      <c r="BEB6" s="90"/>
      <c r="BEC6" s="90"/>
      <c r="BED6" s="90"/>
      <c r="BEE6" s="90"/>
      <c r="BEF6" s="90"/>
      <c r="BEG6" s="90"/>
      <c r="BEH6" s="90"/>
      <c r="BEI6" s="90"/>
      <c r="BEJ6" s="90"/>
      <c r="BEK6" s="90"/>
      <c r="BEL6" s="90"/>
      <c r="BEM6" s="90"/>
      <c r="BEN6" s="90"/>
      <c r="BEO6" s="90"/>
      <c r="BEP6" s="90"/>
      <c r="BEQ6" s="90"/>
      <c r="BER6" s="90"/>
      <c r="BES6" s="90"/>
      <c r="BET6" s="90"/>
      <c r="BEU6" s="90"/>
      <c r="BEV6" s="90"/>
      <c r="BEW6" s="90"/>
      <c r="BEX6" s="90"/>
      <c r="BEY6" s="90"/>
      <c r="BEZ6" s="90"/>
      <c r="BFA6" s="90"/>
      <c r="BFB6" s="90"/>
      <c r="BFC6" s="90"/>
      <c r="BFD6" s="90"/>
      <c r="BFE6" s="90"/>
      <c r="BFF6" s="90"/>
      <c r="BFG6" s="90"/>
      <c r="BFH6" s="90"/>
      <c r="BFI6" s="90"/>
      <c r="BFJ6" s="90"/>
      <c r="BFK6" s="90"/>
      <c r="BFL6" s="90"/>
      <c r="BFM6" s="90"/>
      <c r="BFN6" s="90"/>
      <c r="BFO6" s="90"/>
      <c r="BFP6" s="90"/>
      <c r="BFQ6" s="90"/>
      <c r="BFR6" s="90"/>
      <c r="BFS6" s="90"/>
      <c r="BFT6" s="90"/>
      <c r="BFU6" s="90"/>
      <c r="BFV6" s="90"/>
      <c r="BFW6" s="90"/>
      <c r="BFX6" s="90"/>
      <c r="BFY6" s="90"/>
      <c r="BFZ6" s="90"/>
      <c r="BGA6" s="90"/>
      <c r="BGB6" s="90"/>
      <c r="BGC6" s="90"/>
      <c r="BGD6" s="90"/>
      <c r="BGE6" s="90"/>
      <c r="BGF6" s="90"/>
      <c r="BGG6" s="90"/>
      <c r="BGH6" s="90"/>
      <c r="BGI6" s="90"/>
      <c r="BGJ6" s="90"/>
      <c r="BGK6" s="90"/>
      <c r="BGL6" s="90"/>
      <c r="BGM6" s="90"/>
      <c r="BGN6" s="90"/>
      <c r="BGO6" s="90"/>
      <c r="BGP6" s="90"/>
      <c r="BGQ6" s="90"/>
      <c r="BGR6" s="90"/>
      <c r="BGS6" s="90"/>
      <c r="BGT6" s="90"/>
      <c r="BGU6" s="90"/>
      <c r="BGV6" s="90"/>
      <c r="BGW6" s="90"/>
      <c r="BGX6" s="90"/>
      <c r="BGY6" s="90"/>
      <c r="BGZ6" s="90"/>
      <c r="BHA6" s="90"/>
      <c r="BHB6" s="90"/>
      <c r="BHC6" s="90"/>
      <c r="BHD6" s="90"/>
      <c r="BHE6" s="90"/>
      <c r="BHF6" s="90"/>
      <c r="BHG6" s="90"/>
      <c r="BHH6" s="90"/>
      <c r="BHI6" s="90"/>
      <c r="BHJ6" s="90"/>
      <c r="BHK6" s="90"/>
      <c r="BHL6" s="90"/>
      <c r="BHM6" s="90"/>
      <c r="BHN6" s="90"/>
      <c r="BHO6" s="90"/>
      <c r="BHP6" s="90"/>
      <c r="BHQ6" s="90"/>
      <c r="BHR6" s="90"/>
      <c r="BHS6" s="90"/>
      <c r="BHT6" s="90"/>
      <c r="BHU6" s="90"/>
      <c r="BHV6" s="90"/>
      <c r="BHW6" s="90"/>
      <c r="BHX6" s="90"/>
      <c r="BHY6" s="90"/>
      <c r="BHZ6" s="90"/>
      <c r="BIA6" s="90"/>
      <c r="BIB6" s="90"/>
      <c r="BIC6" s="90"/>
      <c r="BID6" s="90"/>
      <c r="BIE6" s="90"/>
      <c r="BIF6" s="90"/>
      <c r="BIG6" s="90"/>
      <c r="BIH6" s="90"/>
      <c r="BII6" s="90"/>
      <c r="BIJ6" s="90"/>
      <c r="BIK6" s="90"/>
      <c r="BIL6" s="90"/>
      <c r="BIM6" s="90"/>
      <c r="BIN6" s="90"/>
      <c r="BIO6" s="90"/>
      <c r="BIP6" s="90"/>
      <c r="BIQ6" s="90"/>
      <c r="BIR6" s="90"/>
      <c r="BIS6" s="90"/>
      <c r="BIT6" s="90"/>
      <c r="BIU6" s="90"/>
      <c r="BIV6" s="90"/>
      <c r="BIW6" s="90"/>
      <c r="BIX6" s="90"/>
      <c r="BIY6" s="90"/>
      <c r="BIZ6" s="90"/>
      <c r="BJA6" s="90"/>
      <c r="BJB6" s="90"/>
      <c r="BJC6" s="90"/>
      <c r="BJD6" s="90"/>
      <c r="BJE6" s="90"/>
      <c r="BJF6" s="90"/>
      <c r="BJG6" s="90"/>
      <c r="BJH6" s="90"/>
      <c r="BJI6" s="90"/>
      <c r="BJJ6" s="90"/>
      <c r="BJK6" s="90"/>
      <c r="BJL6" s="90"/>
      <c r="BJM6" s="90"/>
      <c r="BJN6" s="90"/>
      <c r="BJO6" s="90"/>
      <c r="BJP6" s="90"/>
      <c r="BJQ6" s="90"/>
      <c r="BJR6" s="90"/>
      <c r="BJS6" s="90"/>
      <c r="BJT6" s="90"/>
      <c r="BJU6" s="90"/>
      <c r="BJV6" s="90"/>
      <c r="BJW6" s="90"/>
      <c r="BJX6" s="90"/>
      <c r="BJY6" s="90"/>
      <c r="BJZ6" s="90"/>
      <c r="BKA6" s="90"/>
      <c r="BKB6" s="90"/>
      <c r="BKC6" s="90"/>
      <c r="BKD6" s="90"/>
      <c r="BKE6" s="90"/>
      <c r="BKF6" s="90"/>
      <c r="BKG6" s="90"/>
      <c r="BKH6" s="90"/>
      <c r="BKI6" s="90"/>
      <c r="BKJ6" s="90"/>
      <c r="BKK6" s="90"/>
      <c r="BKL6" s="90"/>
      <c r="BKM6" s="90"/>
      <c r="BKN6" s="90"/>
      <c r="BKO6" s="90"/>
      <c r="BKP6" s="90"/>
      <c r="BKQ6" s="90"/>
      <c r="BKR6" s="90"/>
      <c r="BKS6" s="90"/>
      <c r="BKT6" s="90"/>
      <c r="BKU6" s="90"/>
      <c r="BKV6" s="90"/>
      <c r="BKW6" s="90"/>
      <c r="BKX6" s="90"/>
      <c r="BKY6" s="90"/>
      <c r="BKZ6" s="90"/>
      <c r="BLA6" s="90"/>
      <c r="BLB6" s="90"/>
      <c r="BLC6" s="90"/>
      <c r="BLD6" s="90"/>
      <c r="BLE6" s="90"/>
      <c r="BLF6" s="90"/>
      <c r="BLG6" s="90"/>
      <c r="BLH6" s="90"/>
      <c r="BLI6" s="90"/>
      <c r="BLJ6" s="90"/>
      <c r="BLK6" s="90"/>
      <c r="BLL6" s="90"/>
      <c r="BLM6" s="90"/>
      <c r="BLN6" s="90"/>
      <c r="BLO6" s="90"/>
      <c r="BLP6" s="90"/>
      <c r="BLQ6" s="90"/>
      <c r="BLR6" s="90"/>
      <c r="BLS6" s="90"/>
      <c r="BLT6" s="90"/>
      <c r="BLU6" s="90"/>
      <c r="BLV6" s="90"/>
      <c r="BLW6" s="90"/>
      <c r="BLX6" s="90"/>
      <c r="BLY6" s="90"/>
      <c r="BLZ6" s="90"/>
      <c r="BMA6" s="90"/>
      <c r="BMB6" s="90"/>
      <c r="BMC6" s="90"/>
      <c r="BMD6" s="90"/>
      <c r="BME6" s="90"/>
      <c r="BMF6" s="90"/>
      <c r="BMG6" s="90"/>
      <c r="BMH6" s="90"/>
      <c r="BMI6" s="90"/>
      <c r="BMJ6" s="90"/>
      <c r="BMK6" s="90"/>
      <c r="BML6" s="90"/>
      <c r="BMM6" s="90"/>
      <c r="BMN6" s="90"/>
      <c r="BMO6" s="90"/>
      <c r="BMP6" s="90"/>
      <c r="BMQ6" s="90"/>
      <c r="BMR6" s="90"/>
      <c r="BMS6" s="90"/>
      <c r="BMT6" s="90"/>
      <c r="BMU6" s="90"/>
      <c r="BMV6" s="90"/>
      <c r="BMW6" s="90"/>
      <c r="BMX6" s="90"/>
      <c r="BMY6" s="90"/>
      <c r="BMZ6" s="90"/>
      <c r="BNA6" s="90"/>
      <c r="BNB6" s="90"/>
      <c r="BNC6" s="90"/>
      <c r="BND6" s="90"/>
      <c r="BNE6" s="90"/>
      <c r="BNF6" s="90"/>
      <c r="BNG6" s="90"/>
      <c r="BNH6" s="90"/>
      <c r="BNI6" s="90"/>
      <c r="BNJ6" s="90"/>
      <c r="BNK6" s="90"/>
      <c r="BNL6" s="90"/>
      <c r="BNM6" s="90"/>
      <c r="BNN6" s="90"/>
      <c r="BNO6" s="90"/>
      <c r="BNP6" s="90"/>
      <c r="BNQ6" s="90"/>
      <c r="BNR6" s="90"/>
      <c r="BNS6" s="90"/>
      <c r="BNT6" s="90"/>
      <c r="BNU6" s="90"/>
      <c r="BNV6" s="90"/>
      <c r="BNW6" s="90"/>
      <c r="BNX6" s="90"/>
      <c r="BNY6" s="90"/>
      <c r="BNZ6" s="90"/>
      <c r="BOA6" s="90"/>
      <c r="BOB6" s="90"/>
      <c r="BOC6" s="90"/>
      <c r="BOD6" s="90"/>
      <c r="BOE6" s="90"/>
      <c r="BOF6" s="90"/>
      <c r="BOG6" s="90"/>
      <c r="BOH6" s="90"/>
      <c r="BOI6" s="90"/>
      <c r="BOJ6" s="90"/>
      <c r="BOK6" s="90"/>
      <c r="BOL6" s="90"/>
      <c r="BOM6" s="90"/>
      <c r="BON6" s="90"/>
      <c r="BOO6" s="90"/>
      <c r="BOP6" s="90"/>
      <c r="BOQ6" s="90"/>
      <c r="BOR6" s="90"/>
      <c r="BOS6" s="90"/>
      <c r="BOT6" s="90"/>
      <c r="BOU6" s="90"/>
      <c r="BOV6" s="90"/>
      <c r="BOW6" s="90"/>
      <c r="BOX6" s="90"/>
      <c r="BOY6" s="90"/>
      <c r="BOZ6" s="90"/>
      <c r="BPA6" s="90"/>
      <c r="BPB6" s="90"/>
      <c r="BPC6" s="90"/>
      <c r="BPD6" s="90"/>
      <c r="BPE6" s="90"/>
      <c r="BPF6" s="90"/>
      <c r="BPG6" s="90"/>
      <c r="BPH6" s="90"/>
      <c r="BPI6" s="90"/>
      <c r="BPJ6" s="90"/>
      <c r="BPK6" s="90"/>
      <c r="BPL6" s="90"/>
      <c r="BPM6" s="90"/>
      <c r="BPN6" s="90"/>
      <c r="BPO6" s="90"/>
      <c r="BPP6" s="90"/>
      <c r="BPQ6" s="90"/>
      <c r="BPR6" s="90"/>
      <c r="BPS6" s="90"/>
      <c r="BPT6" s="90"/>
      <c r="BPU6" s="90"/>
      <c r="BPV6" s="90"/>
      <c r="BPW6" s="90"/>
      <c r="BPX6" s="90"/>
      <c r="BPY6" s="90"/>
      <c r="BPZ6" s="90"/>
      <c r="BQA6" s="90"/>
      <c r="BQB6" s="90"/>
      <c r="BQC6" s="90"/>
      <c r="BQD6" s="90"/>
      <c r="BQE6" s="90"/>
      <c r="BQF6" s="90"/>
      <c r="BQG6" s="90"/>
      <c r="BQH6" s="90"/>
      <c r="BQI6" s="90"/>
      <c r="BQJ6" s="90"/>
      <c r="BQK6" s="90"/>
      <c r="BQL6" s="90"/>
      <c r="BQM6" s="90"/>
      <c r="BQN6" s="90"/>
      <c r="BQO6" s="90"/>
      <c r="BQP6" s="90"/>
      <c r="BQQ6" s="90"/>
      <c r="BQR6" s="90"/>
      <c r="BQS6" s="90"/>
      <c r="BQT6" s="90"/>
      <c r="BQU6" s="90"/>
      <c r="BQV6" s="90"/>
      <c r="BQW6" s="90"/>
      <c r="BQX6" s="90"/>
      <c r="BQY6" s="90"/>
      <c r="BQZ6" s="90"/>
      <c r="BRA6" s="90"/>
      <c r="BRB6" s="90"/>
      <c r="BRC6" s="90"/>
      <c r="BRD6" s="90"/>
      <c r="BRE6" s="90"/>
      <c r="BRF6" s="90"/>
      <c r="BRG6" s="90"/>
      <c r="BRH6" s="90"/>
      <c r="BRI6" s="90"/>
      <c r="BRJ6" s="90"/>
      <c r="BRK6" s="90"/>
      <c r="BRL6" s="90"/>
      <c r="BRM6" s="90"/>
      <c r="BRN6" s="90"/>
      <c r="BRO6" s="90"/>
      <c r="BRP6" s="90"/>
      <c r="BRQ6" s="90"/>
      <c r="BRR6" s="90"/>
      <c r="BRS6" s="90"/>
      <c r="BRT6" s="90"/>
      <c r="BRU6" s="90"/>
      <c r="BRV6" s="90"/>
      <c r="BRW6" s="90"/>
      <c r="BRX6" s="90"/>
      <c r="BRY6" s="90"/>
      <c r="BRZ6" s="90"/>
      <c r="BSA6" s="90"/>
      <c r="BSB6" s="90"/>
      <c r="BSC6" s="90"/>
      <c r="BSD6" s="90"/>
      <c r="BSE6" s="90"/>
      <c r="BSF6" s="90"/>
      <c r="BSG6" s="90"/>
      <c r="BSH6" s="90"/>
      <c r="BSI6" s="90"/>
      <c r="BSJ6" s="90"/>
      <c r="BSK6" s="90"/>
      <c r="BSL6" s="90"/>
      <c r="BSM6" s="90"/>
      <c r="BSN6" s="90"/>
      <c r="BSO6" s="90"/>
      <c r="BSP6" s="90"/>
      <c r="BSQ6" s="90"/>
      <c r="BSR6" s="90"/>
      <c r="BSS6" s="90"/>
      <c r="BST6" s="90"/>
      <c r="BSU6" s="90"/>
      <c r="BSV6" s="90"/>
      <c r="BSW6" s="90"/>
      <c r="BSX6" s="90"/>
      <c r="BSY6" s="90"/>
      <c r="BSZ6" s="90"/>
      <c r="BTA6" s="90"/>
      <c r="BTB6" s="90"/>
      <c r="BTC6" s="90"/>
      <c r="BTD6" s="90"/>
      <c r="BTE6" s="90"/>
      <c r="BTF6" s="90"/>
      <c r="BTG6" s="90"/>
      <c r="BTH6" s="90"/>
      <c r="BTI6" s="90"/>
      <c r="BTJ6" s="90"/>
      <c r="BTK6" s="90"/>
      <c r="BTL6" s="90"/>
      <c r="BTM6" s="90"/>
      <c r="BTN6" s="90"/>
      <c r="BTO6" s="90"/>
      <c r="BTP6" s="90"/>
      <c r="BTQ6" s="90"/>
      <c r="BTR6" s="90"/>
      <c r="BTS6" s="90"/>
      <c r="BTT6" s="90"/>
      <c r="BTU6" s="90"/>
      <c r="BTV6" s="90"/>
      <c r="BTW6" s="90"/>
      <c r="BTX6" s="90"/>
      <c r="BTY6" s="90"/>
      <c r="BTZ6" s="90"/>
      <c r="BUA6" s="90"/>
      <c r="BUB6" s="90"/>
      <c r="BUC6" s="90"/>
      <c r="BUD6" s="90"/>
      <c r="BUE6" s="90"/>
      <c r="BUF6" s="90"/>
      <c r="BUG6" s="90"/>
      <c r="BUH6" s="90"/>
      <c r="BUI6" s="90"/>
      <c r="BUJ6" s="90"/>
      <c r="BUK6" s="90"/>
      <c r="BUL6" s="90"/>
      <c r="BUM6" s="90"/>
      <c r="BUN6" s="90"/>
      <c r="BUO6" s="90"/>
      <c r="BUP6" s="90"/>
      <c r="BUQ6" s="90"/>
      <c r="BUR6" s="90"/>
      <c r="BUS6" s="90"/>
      <c r="BUT6" s="90"/>
      <c r="BUU6" s="90"/>
      <c r="BUV6" s="90"/>
      <c r="BUW6" s="90"/>
      <c r="BUX6" s="90"/>
      <c r="BUY6" s="90"/>
      <c r="BUZ6" s="90"/>
      <c r="BVA6" s="90"/>
      <c r="BVB6" s="90"/>
      <c r="BVC6" s="90"/>
      <c r="BVD6" s="90"/>
      <c r="BVE6" s="90"/>
      <c r="BVF6" s="90"/>
      <c r="BVG6" s="90"/>
      <c r="BVH6" s="90"/>
      <c r="BVI6" s="90"/>
      <c r="BVJ6" s="90"/>
      <c r="BVK6" s="90"/>
      <c r="BVL6" s="90"/>
      <c r="BVM6" s="90"/>
      <c r="BVN6" s="90"/>
      <c r="BVO6" s="90"/>
      <c r="BVP6" s="90"/>
      <c r="BVQ6" s="90"/>
      <c r="BVR6" s="90"/>
      <c r="BVS6" s="90"/>
      <c r="BVT6" s="90"/>
      <c r="BVU6" s="90"/>
      <c r="BVV6" s="90"/>
      <c r="BVW6" s="90"/>
      <c r="BVX6" s="90"/>
      <c r="BVY6" s="90"/>
      <c r="BVZ6" s="90"/>
      <c r="BWA6" s="90"/>
      <c r="BWB6" s="90"/>
      <c r="BWC6" s="90"/>
      <c r="BWD6" s="90"/>
      <c r="BWE6" s="90"/>
      <c r="BWF6" s="90"/>
      <c r="BWG6" s="90"/>
      <c r="BWH6" s="90"/>
      <c r="BWI6" s="90"/>
      <c r="BWJ6" s="90"/>
      <c r="BWK6" s="90"/>
      <c r="BWL6" s="90"/>
      <c r="BWM6" s="90"/>
      <c r="BWN6" s="90"/>
      <c r="BWO6" s="90"/>
      <c r="BWP6" s="90"/>
      <c r="BWQ6" s="90"/>
      <c r="BWR6" s="90"/>
      <c r="BWS6" s="90"/>
      <c r="BWT6" s="90"/>
      <c r="BWU6" s="90"/>
      <c r="BWV6" s="90"/>
      <c r="BWW6" s="90"/>
      <c r="BWX6" s="90"/>
      <c r="BWY6" s="90"/>
      <c r="BWZ6" s="90"/>
      <c r="BXA6" s="90"/>
      <c r="BXB6" s="90"/>
      <c r="BXC6" s="90"/>
      <c r="BXD6" s="90"/>
      <c r="BXE6" s="90"/>
      <c r="BXF6" s="90"/>
      <c r="BXG6" s="90"/>
      <c r="BXH6" s="90"/>
      <c r="BXI6" s="90"/>
      <c r="BXJ6" s="90"/>
      <c r="BXK6" s="90"/>
      <c r="BXL6" s="90"/>
      <c r="BXM6" s="90"/>
      <c r="BXN6" s="90"/>
      <c r="BXO6" s="90"/>
      <c r="BXP6" s="90"/>
      <c r="BXQ6" s="90"/>
      <c r="BXR6" s="90"/>
      <c r="BXS6" s="90"/>
      <c r="BXT6" s="90"/>
      <c r="BXU6" s="90"/>
      <c r="BXV6" s="90"/>
      <c r="BXW6" s="90"/>
      <c r="BXX6" s="90"/>
      <c r="BXY6" s="90"/>
      <c r="BXZ6" s="90"/>
      <c r="BYA6" s="90"/>
      <c r="BYB6" s="90"/>
      <c r="BYC6" s="90"/>
      <c r="BYD6" s="90"/>
      <c r="BYE6" s="90"/>
      <c r="BYF6" s="90"/>
      <c r="BYG6" s="90"/>
      <c r="BYH6" s="90"/>
      <c r="BYI6" s="90"/>
      <c r="BYJ6" s="90"/>
      <c r="BYK6" s="90"/>
      <c r="BYL6" s="90"/>
      <c r="BYM6" s="90"/>
      <c r="BYN6" s="90"/>
      <c r="BYO6" s="90"/>
      <c r="BYP6" s="90"/>
      <c r="BYQ6" s="90"/>
      <c r="BYR6" s="90"/>
      <c r="BYS6" s="90"/>
      <c r="BYT6" s="90"/>
      <c r="BYU6" s="90"/>
      <c r="BYV6" s="90"/>
      <c r="BYW6" s="90"/>
      <c r="BYX6" s="90"/>
      <c r="BYY6" s="90"/>
      <c r="BYZ6" s="90"/>
      <c r="BZA6" s="90"/>
      <c r="BZB6" s="90"/>
      <c r="BZC6" s="90"/>
      <c r="BZD6" s="90"/>
      <c r="BZE6" s="90"/>
      <c r="BZF6" s="90"/>
      <c r="BZG6" s="90"/>
      <c r="BZH6" s="90"/>
      <c r="BZI6" s="90"/>
      <c r="BZJ6" s="90"/>
      <c r="BZK6" s="90"/>
      <c r="BZL6" s="90"/>
      <c r="BZM6" s="90"/>
      <c r="BZN6" s="90"/>
      <c r="BZO6" s="90"/>
      <c r="BZP6" s="90"/>
      <c r="BZQ6" s="90"/>
      <c r="BZR6" s="90"/>
      <c r="BZS6" s="90"/>
      <c r="BZT6" s="90"/>
      <c r="BZU6" s="90"/>
      <c r="BZV6" s="90"/>
      <c r="BZW6" s="90"/>
      <c r="BZX6" s="90"/>
      <c r="BZY6" s="90"/>
      <c r="BZZ6" s="90"/>
      <c r="CAA6" s="90"/>
      <c r="CAB6" s="90"/>
      <c r="CAC6" s="90"/>
      <c r="CAD6" s="90"/>
      <c r="CAE6" s="90"/>
      <c r="CAF6" s="90"/>
      <c r="CAG6" s="90"/>
      <c r="CAH6" s="90"/>
      <c r="CAI6" s="90"/>
      <c r="CAJ6" s="90"/>
      <c r="CAK6" s="90"/>
      <c r="CAL6" s="90"/>
      <c r="CAM6" s="90"/>
      <c r="CAN6" s="90"/>
      <c r="CAO6" s="90"/>
      <c r="CAP6" s="90"/>
      <c r="CAQ6" s="90"/>
      <c r="CAR6" s="90"/>
      <c r="CAS6" s="90"/>
      <c r="CAT6" s="90"/>
      <c r="CAU6" s="90"/>
      <c r="CAV6" s="90"/>
      <c r="CAW6" s="90"/>
      <c r="CAX6" s="90"/>
      <c r="CAY6" s="90"/>
      <c r="CAZ6" s="90"/>
      <c r="CBA6" s="90"/>
      <c r="CBB6" s="90"/>
      <c r="CBC6" s="90"/>
      <c r="CBD6" s="90"/>
      <c r="CBE6" s="90"/>
      <c r="CBF6" s="90"/>
      <c r="CBG6" s="90"/>
      <c r="CBH6" s="90"/>
      <c r="CBI6" s="90"/>
      <c r="CBJ6" s="90"/>
      <c r="CBK6" s="90"/>
      <c r="CBL6" s="90"/>
      <c r="CBM6" s="90"/>
      <c r="CBN6" s="90"/>
      <c r="CBO6" s="90"/>
      <c r="CBP6" s="90"/>
      <c r="CBQ6" s="90"/>
      <c r="CBR6" s="90"/>
      <c r="CBS6" s="90"/>
      <c r="CBT6" s="90"/>
      <c r="CBU6" s="90"/>
      <c r="CBV6" s="90"/>
      <c r="CBW6" s="90"/>
      <c r="CBX6" s="90"/>
      <c r="CBY6" s="90"/>
      <c r="CBZ6" s="90"/>
      <c r="CCA6" s="90"/>
      <c r="CCB6" s="90"/>
      <c r="CCC6" s="90"/>
      <c r="CCD6" s="90"/>
      <c r="CCE6" s="90"/>
      <c r="CCF6" s="90"/>
      <c r="CCG6" s="90"/>
      <c r="CCH6" s="90"/>
      <c r="CCI6" s="90"/>
      <c r="CCJ6" s="90"/>
      <c r="CCK6" s="90"/>
      <c r="CCL6" s="90"/>
      <c r="CCM6" s="90"/>
      <c r="CCN6" s="90"/>
      <c r="CCO6" s="90"/>
      <c r="CCP6" s="90"/>
      <c r="CCQ6" s="90"/>
      <c r="CCR6" s="90"/>
      <c r="CCS6" s="90"/>
      <c r="CCT6" s="90"/>
      <c r="CCU6" s="90"/>
      <c r="CCV6" s="90"/>
      <c r="CCW6" s="90"/>
      <c r="CCX6" s="90"/>
      <c r="CCY6" s="90"/>
      <c r="CCZ6" s="90"/>
      <c r="CDA6" s="90"/>
      <c r="CDB6" s="90"/>
      <c r="CDC6" s="90"/>
      <c r="CDD6" s="90"/>
      <c r="CDE6" s="90"/>
      <c r="CDF6" s="90"/>
      <c r="CDG6" s="90"/>
      <c r="CDH6" s="90"/>
      <c r="CDI6" s="90"/>
      <c r="CDJ6" s="90"/>
      <c r="CDK6" s="90"/>
      <c r="CDL6" s="90"/>
      <c r="CDM6" s="90"/>
      <c r="CDN6" s="90"/>
      <c r="CDO6" s="90"/>
      <c r="CDP6" s="90"/>
      <c r="CDQ6" s="90"/>
      <c r="CDR6" s="90"/>
      <c r="CDS6" s="90"/>
      <c r="CDT6" s="90"/>
      <c r="CDU6" s="90"/>
      <c r="CDV6" s="90"/>
      <c r="CDW6" s="90"/>
      <c r="CDX6" s="90"/>
      <c r="CDY6" s="90"/>
      <c r="CDZ6" s="90"/>
      <c r="CEA6" s="90"/>
      <c r="CEB6" s="90"/>
      <c r="CEC6" s="90"/>
      <c r="CED6" s="90"/>
      <c r="CEE6" s="90"/>
      <c r="CEF6" s="90"/>
      <c r="CEG6" s="90"/>
      <c r="CEH6" s="90"/>
      <c r="CEI6" s="90"/>
      <c r="CEJ6" s="90"/>
      <c r="CEK6" s="90"/>
      <c r="CEL6" s="90"/>
      <c r="CEM6" s="90"/>
      <c r="CEN6" s="90"/>
      <c r="CEO6" s="90"/>
      <c r="CEP6" s="90"/>
      <c r="CEQ6" s="90"/>
      <c r="CER6" s="90"/>
      <c r="CES6" s="90"/>
      <c r="CET6" s="90"/>
      <c r="CEU6" s="90"/>
      <c r="CEV6" s="90"/>
      <c r="CEW6" s="90"/>
      <c r="CEX6" s="90"/>
      <c r="CEY6" s="90"/>
      <c r="CEZ6" s="90"/>
      <c r="CFA6" s="90"/>
      <c r="CFB6" s="90"/>
      <c r="CFC6" s="90"/>
      <c r="CFD6" s="90"/>
      <c r="CFE6" s="90"/>
      <c r="CFF6" s="90"/>
      <c r="CFG6" s="90"/>
      <c r="CFH6" s="90"/>
      <c r="CFI6" s="90"/>
      <c r="CFJ6" s="90"/>
      <c r="CFK6" s="90"/>
      <c r="CFL6" s="90"/>
      <c r="CFM6" s="90"/>
      <c r="CFN6" s="90"/>
      <c r="CFO6" s="90"/>
      <c r="CFP6" s="90"/>
      <c r="CFQ6" s="90"/>
      <c r="CFR6" s="90"/>
      <c r="CFS6" s="90"/>
      <c r="CFT6" s="90"/>
      <c r="CFU6" s="90"/>
      <c r="CFV6" s="90"/>
      <c r="CFW6" s="90"/>
      <c r="CFX6" s="90"/>
      <c r="CFY6" s="90"/>
      <c r="CFZ6" s="90"/>
      <c r="CGA6" s="90"/>
      <c r="CGB6" s="90"/>
      <c r="CGC6" s="90"/>
      <c r="CGD6" s="90"/>
      <c r="CGE6" s="90"/>
      <c r="CGF6" s="90"/>
      <c r="CGG6" s="90"/>
      <c r="CGH6" s="90"/>
      <c r="CGI6" s="90"/>
      <c r="CGJ6" s="90"/>
      <c r="CGK6" s="90"/>
      <c r="CGL6" s="90"/>
      <c r="CGM6" s="90"/>
      <c r="CGN6" s="90"/>
      <c r="CGO6" s="90"/>
      <c r="CGP6" s="90"/>
      <c r="CGQ6" s="90"/>
      <c r="CGR6" s="90"/>
      <c r="CGS6" s="90"/>
      <c r="CGT6" s="90"/>
      <c r="CGU6" s="90"/>
      <c r="CGV6" s="90"/>
      <c r="CGW6" s="90"/>
      <c r="CGX6" s="90"/>
      <c r="CGY6" s="90"/>
      <c r="CGZ6" s="90"/>
      <c r="CHA6" s="90"/>
      <c r="CHB6" s="90"/>
      <c r="CHC6" s="90"/>
      <c r="CHD6" s="90"/>
      <c r="CHE6" s="90"/>
      <c r="CHF6" s="90"/>
      <c r="CHG6" s="90"/>
      <c r="CHH6" s="90"/>
      <c r="CHI6" s="90"/>
      <c r="CHJ6" s="90"/>
      <c r="CHK6" s="90"/>
      <c r="CHL6" s="90"/>
      <c r="CHM6" s="90"/>
      <c r="CHN6" s="90"/>
      <c r="CHO6" s="90"/>
      <c r="CHP6" s="90"/>
      <c r="CHQ6" s="90"/>
      <c r="CHR6" s="90"/>
      <c r="CHS6" s="90"/>
      <c r="CHT6" s="90"/>
      <c r="CHU6" s="90"/>
      <c r="CHV6" s="90"/>
      <c r="CHW6" s="90"/>
      <c r="CHX6" s="90"/>
      <c r="CHY6" s="90"/>
      <c r="CHZ6" s="90"/>
      <c r="CIA6" s="90"/>
      <c r="CIB6" s="90"/>
      <c r="CIC6" s="90"/>
      <c r="CID6" s="90"/>
      <c r="CIE6" s="90"/>
      <c r="CIF6" s="90"/>
      <c r="CIG6" s="90"/>
      <c r="CIH6" s="90"/>
      <c r="CII6" s="90"/>
      <c r="CIJ6" s="90"/>
      <c r="CIK6" s="90"/>
      <c r="CIL6" s="90"/>
      <c r="CIM6" s="90"/>
      <c r="CIN6" s="90"/>
      <c r="CIO6" s="90"/>
      <c r="CIP6" s="90"/>
      <c r="CIQ6" s="90"/>
      <c r="CIR6" s="90"/>
      <c r="CIS6" s="90"/>
      <c r="CIT6" s="90"/>
      <c r="CIU6" s="90"/>
      <c r="CIV6" s="90"/>
      <c r="CIW6" s="90"/>
      <c r="CIX6" s="90"/>
      <c r="CIY6" s="90"/>
      <c r="CIZ6" s="90"/>
      <c r="CJA6" s="90"/>
      <c r="CJB6" s="90"/>
      <c r="CJC6" s="90"/>
      <c r="CJD6" s="90"/>
      <c r="CJE6" s="90"/>
      <c r="CJF6" s="90"/>
      <c r="CJG6" s="90"/>
      <c r="CJH6" s="90"/>
      <c r="CJI6" s="90"/>
      <c r="CJJ6" s="90"/>
      <c r="CJK6" s="90"/>
      <c r="CJL6" s="90"/>
      <c r="CJM6" s="90"/>
      <c r="CJN6" s="90"/>
      <c r="CJO6" s="90"/>
      <c r="CJP6" s="90"/>
      <c r="CJQ6" s="90"/>
      <c r="CJR6" s="90"/>
      <c r="CJS6" s="90"/>
      <c r="CJT6" s="90"/>
      <c r="CJU6" s="90"/>
      <c r="CJV6" s="90"/>
      <c r="CJW6" s="90"/>
      <c r="CJX6" s="90"/>
      <c r="CJY6" s="90"/>
      <c r="CJZ6" s="90"/>
      <c r="CKA6" s="90"/>
      <c r="CKB6" s="90"/>
      <c r="CKC6" s="90"/>
      <c r="CKD6" s="90"/>
      <c r="CKE6" s="90"/>
      <c r="CKF6" s="90"/>
      <c r="CKG6" s="90"/>
      <c r="CKH6" s="90"/>
      <c r="CKI6" s="90"/>
      <c r="CKJ6" s="90"/>
      <c r="CKK6" s="90"/>
      <c r="CKL6" s="90"/>
      <c r="CKM6" s="90"/>
      <c r="CKN6" s="90"/>
      <c r="CKO6" s="90"/>
      <c r="CKP6" s="90"/>
      <c r="CKQ6" s="90"/>
      <c r="CKR6" s="90"/>
      <c r="CKS6" s="90"/>
      <c r="CKT6" s="90"/>
      <c r="CKU6" s="90"/>
      <c r="CKV6" s="90"/>
      <c r="CKW6" s="90"/>
      <c r="CKX6" s="90"/>
      <c r="CKY6" s="90"/>
      <c r="CKZ6" s="90"/>
      <c r="CLA6" s="90"/>
      <c r="CLB6" s="90"/>
      <c r="CLC6" s="90"/>
      <c r="CLD6" s="90"/>
      <c r="CLE6" s="90"/>
      <c r="CLF6" s="90"/>
      <c r="CLG6" s="90"/>
      <c r="CLH6" s="90"/>
      <c r="CLI6" s="90"/>
      <c r="CLJ6" s="90"/>
      <c r="CLK6" s="90"/>
      <c r="CLL6" s="90"/>
      <c r="CLM6" s="90"/>
      <c r="CLN6" s="90"/>
      <c r="CLO6" s="90"/>
      <c r="CLP6" s="90"/>
      <c r="CLQ6" s="90"/>
      <c r="CLR6" s="90"/>
      <c r="CLS6" s="90"/>
      <c r="CLT6" s="90"/>
      <c r="CLU6" s="90"/>
      <c r="CLV6" s="90"/>
      <c r="CLW6" s="90"/>
      <c r="CLX6" s="90"/>
      <c r="CLY6" s="90"/>
      <c r="CLZ6" s="90"/>
      <c r="CMA6" s="90"/>
      <c r="CMB6" s="90"/>
      <c r="CMC6" s="90"/>
      <c r="CMD6" s="90"/>
      <c r="CME6" s="90"/>
      <c r="CMF6" s="90"/>
      <c r="CMG6" s="90"/>
      <c r="CMH6" s="90"/>
      <c r="CMI6" s="90"/>
      <c r="CMJ6" s="90"/>
      <c r="CMK6" s="90"/>
      <c r="CML6" s="90"/>
      <c r="CMM6" s="90"/>
      <c r="CMN6" s="90"/>
      <c r="CMO6" s="90"/>
      <c r="CMP6" s="90"/>
      <c r="CMQ6" s="90"/>
      <c r="CMR6" s="90"/>
      <c r="CMS6" s="90"/>
      <c r="CMT6" s="90"/>
      <c r="CMU6" s="90"/>
      <c r="CMV6" s="90"/>
      <c r="CMW6" s="90"/>
      <c r="CMX6" s="90"/>
      <c r="CMY6" s="90"/>
      <c r="CMZ6" s="90"/>
      <c r="CNA6" s="90"/>
      <c r="CNB6" s="90"/>
      <c r="CNC6" s="90"/>
      <c r="CND6" s="90"/>
      <c r="CNE6" s="90"/>
      <c r="CNF6" s="90"/>
      <c r="CNG6" s="90"/>
      <c r="CNH6" s="90"/>
      <c r="CNI6" s="90"/>
      <c r="CNJ6" s="90"/>
      <c r="CNK6" s="90"/>
      <c r="CNL6" s="90"/>
      <c r="CNM6" s="90"/>
      <c r="CNN6" s="90"/>
      <c r="CNO6" s="90"/>
      <c r="CNP6" s="90"/>
      <c r="CNQ6" s="90"/>
      <c r="CNR6" s="90"/>
      <c r="CNS6" s="90"/>
      <c r="CNT6" s="90"/>
      <c r="CNU6" s="90"/>
      <c r="CNV6" s="90"/>
      <c r="CNW6" s="90"/>
      <c r="CNX6" s="90"/>
      <c r="CNY6" s="90"/>
      <c r="CNZ6" s="90"/>
      <c r="COA6" s="90"/>
      <c r="COB6" s="90"/>
      <c r="COC6" s="90"/>
      <c r="COD6" s="90"/>
      <c r="COE6" s="90"/>
      <c r="COF6" s="90"/>
      <c r="COG6" s="90"/>
      <c r="COH6" s="90"/>
      <c r="COI6" s="90"/>
      <c r="COJ6" s="90"/>
      <c r="COK6" s="90"/>
      <c r="COL6" s="90"/>
      <c r="COM6" s="90"/>
      <c r="CON6" s="90"/>
      <c r="COO6" s="90"/>
      <c r="COP6" s="90"/>
      <c r="COQ6" s="90"/>
      <c r="COR6" s="90"/>
      <c r="COS6" s="90"/>
      <c r="COT6" s="90"/>
      <c r="COU6" s="90"/>
      <c r="COV6" s="90"/>
      <c r="COW6" s="90"/>
      <c r="COX6" s="90"/>
      <c r="COY6" s="90"/>
      <c r="COZ6" s="90"/>
      <c r="CPA6" s="90"/>
      <c r="CPB6" s="90"/>
      <c r="CPC6" s="90"/>
      <c r="CPD6" s="90"/>
      <c r="CPE6" s="90"/>
      <c r="CPF6" s="90"/>
      <c r="CPG6" s="90"/>
      <c r="CPH6" s="90"/>
      <c r="CPI6" s="90"/>
      <c r="CPJ6" s="90"/>
      <c r="CPK6" s="90"/>
      <c r="CPL6" s="90"/>
      <c r="CPM6" s="90"/>
      <c r="CPN6" s="90"/>
      <c r="CPO6" s="90"/>
      <c r="CPP6" s="90"/>
      <c r="CPQ6" s="90"/>
      <c r="CPR6" s="90"/>
      <c r="CPS6" s="90"/>
      <c r="CPT6" s="90"/>
      <c r="CPU6" s="90"/>
      <c r="CPV6" s="90"/>
      <c r="CPW6" s="90"/>
      <c r="CPX6" s="90"/>
      <c r="CPY6" s="90"/>
      <c r="CPZ6" s="90"/>
      <c r="CQA6" s="90"/>
      <c r="CQB6" s="90"/>
      <c r="CQC6" s="90"/>
      <c r="CQD6" s="90"/>
      <c r="CQE6" s="90"/>
      <c r="CQF6" s="90"/>
      <c r="CQG6" s="90"/>
      <c r="CQH6" s="90"/>
      <c r="CQI6" s="90"/>
      <c r="CQJ6" s="90"/>
      <c r="CQK6" s="90"/>
      <c r="CQL6" s="90"/>
      <c r="CQM6" s="90"/>
      <c r="CQN6" s="90"/>
      <c r="CQO6" s="90"/>
      <c r="CQP6" s="90"/>
      <c r="CQQ6" s="90"/>
      <c r="CQR6" s="90"/>
      <c r="CQS6" s="90"/>
      <c r="CQT6" s="90"/>
      <c r="CQU6" s="90"/>
      <c r="CQV6" s="90"/>
      <c r="CQW6" s="90"/>
      <c r="CQX6" s="90"/>
      <c r="CQY6" s="90"/>
      <c r="CQZ6" s="90"/>
      <c r="CRA6" s="90"/>
      <c r="CRB6" s="90"/>
      <c r="CRC6" s="90"/>
      <c r="CRD6" s="90"/>
      <c r="CRE6" s="90"/>
      <c r="CRF6" s="90"/>
      <c r="CRG6" s="90"/>
      <c r="CRH6" s="90"/>
      <c r="CRI6" s="90"/>
      <c r="CRJ6" s="90"/>
      <c r="CRK6" s="90"/>
      <c r="CRL6" s="90"/>
      <c r="CRM6" s="90"/>
      <c r="CRN6" s="90"/>
      <c r="CRO6" s="90"/>
      <c r="CRP6" s="90"/>
      <c r="CRQ6" s="90"/>
      <c r="CRR6" s="90"/>
      <c r="CRS6" s="90"/>
      <c r="CRT6" s="90"/>
      <c r="CRU6" s="90"/>
      <c r="CRV6" s="90"/>
      <c r="CRW6" s="90"/>
      <c r="CRX6" s="90"/>
      <c r="CRY6" s="90"/>
      <c r="CRZ6" s="90"/>
      <c r="CSA6" s="90"/>
      <c r="CSB6" s="90"/>
      <c r="CSC6" s="90"/>
      <c r="CSD6" s="90"/>
      <c r="CSE6" s="90"/>
      <c r="CSF6" s="90"/>
      <c r="CSG6" s="90"/>
      <c r="CSH6" s="90"/>
      <c r="CSI6" s="90"/>
      <c r="CSJ6" s="90"/>
      <c r="CSK6" s="90"/>
      <c r="CSL6" s="90"/>
      <c r="CSM6" s="90"/>
      <c r="CSN6" s="90"/>
      <c r="CSO6" s="90"/>
      <c r="CSP6" s="90"/>
      <c r="CSQ6" s="90"/>
      <c r="CSR6" s="90"/>
      <c r="CSS6" s="90"/>
      <c r="CST6" s="90"/>
      <c r="CSU6" s="90"/>
      <c r="CSV6" s="90"/>
      <c r="CSW6" s="90"/>
      <c r="CSX6" s="90"/>
      <c r="CSY6" s="90"/>
      <c r="CSZ6" s="90"/>
      <c r="CTA6" s="90"/>
      <c r="CTB6" s="90"/>
      <c r="CTC6" s="90"/>
      <c r="CTD6" s="90"/>
      <c r="CTE6" s="90"/>
      <c r="CTF6" s="90"/>
      <c r="CTG6" s="90"/>
      <c r="CTH6" s="90"/>
      <c r="CTI6" s="90"/>
      <c r="CTJ6" s="90"/>
      <c r="CTK6" s="90"/>
      <c r="CTL6" s="90"/>
      <c r="CTM6" s="90"/>
      <c r="CTN6" s="90"/>
      <c r="CTO6" s="90"/>
      <c r="CTP6" s="90"/>
      <c r="CTQ6" s="90"/>
      <c r="CTR6" s="90"/>
      <c r="CTS6" s="90"/>
      <c r="CTT6" s="90"/>
      <c r="CTU6" s="90"/>
      <c r="CTV6" s="90"/>
      <c r="CTW6" s="90"/>
      <c r="CTX6" s="90"/>
      <c r="CTY6" s="90"/>
      <c r="CTZ6" s="90"/>
      <c r="CUA6" s="90"/>
      <c r="CUB6" s="90"/>
      <c r="CUC6" s="90"/>
      <c r="CUD6" s="90"/>
      <c r="CUE6" s="90"/>
      <c r="CUF6" s="90"/>
      <c r="CUG6" s="90"/>
      <c r="CUH6" s="90"/>
      <c r="CUI6" s="90"/>
      <c r="CUJ6" s="90"/>
      <c r="CUK6" s="90"/>
      <c r="CUL6" s="90"/>
      <c r="CUM6" s="90"/>
      <c r="CUN6" s="90"/>
      <c r="CUO6" s="90"/>
      <c r="CUP6" s="90"/>
      <c r="CUQ6" s="90"/>
      <c r="CUR6" s="90"/>
      <c r="CUS6" s="90"/>
      <c r="CUT6" s="90"/>
      <c r="CUU6" s="90"/>
      <c r="CUV6" s="90"/>
      <c r="CUW6" s="90"/>
      <c r="CUX6" s="90"/>
      <c r="CUY6" s="90"/>
      <c r="CUZ6" s="90"/>
      <c r="CVA6" s="90"/>
      <c r="CVB6" s="90"/>
      <c r="CVC6" s="90"/>
      <c r="CVD6" s="90"/>
      <c r="CVE6" s="90"/>
      <c r="CVF6" s="90"/>
      <c r="CVG6" s="90"/>
      <c r="CVH6" s="90"/>
      <c r="CVI6" s="90"/>
      <c r="CVJ6" s="90"/>
      <c r="CVK6" s="90"/>
      <c r="CVL6" s="90"/>
      <c r="CVM6" s="90"/>
      <c r="CVN6" s="90"/>
      <c r="CVO6" s="90"/>
      <c r="CVP6" s="90"/>
      <c r="CVQ6" s="90"/>
      <c r="CVR6" s="90"/>
      <c r="CVS6" s="90"/>
      <c r="CVT6" s="90"/>
      <c r="CVU6" s="90"/>
      <c r="CVV6" s="90"/>
      <c r="CVW6" s="90"/>
      <c r="CVX6" s="90"/>
      <c r="CVY6" s="90"/>
      <c r="CVZ6" s="90"/>
      <c r="CWA6" s="90"/>
      <c r="CWB6" s="90"/>
      <c r="CWC6" s="90"/>
      <c r="CWD6" s="90"/>
      <c r="CWE6" s="90"/>
      <c r="CWF6" s="90"/>
      <c r="CWG6" s="90"/>
      <c r="CWH6" s="90"/>
      <c r="CWI6" s="90"/>
      <c r="CWJ6" s="90"/>
      <c r="CWK6" s="90"/>
      <c r="CWL6" s="90"/>
      <c r="CWM6" s="90"/>
      <c r="CWN6" s="90"/>
      <c r="CWO6" s="90"/>
      <c r="CWP6" s="90"/>
      <c r="CWQ6" s="90"/>
      <c r="CWR6" s="90"/>
      <c r="CWS6" s="90"/>
      <c r="CWT6" s="90"/>
      <c r="CWU6" s="90"/>
      <c r="CWV6" s="90"/>
      <c r="CWW6" s="90"/>
      <c r="CWX6" s="90"/>
      <c r="CWY6" s="90"/>
      <c r="CWZ6" s="90"/>
      <c r="CXA6" s="90"/>
      <c r="CXB6" s="90"/>
      <c r="CXC6" s="90"/>
      <c r="CXD6" s="90"/>
      <c r="CXE6" s="90"/>
      <c r="CXF6" s="90"/>
      <c r="CXG6" s="90"/>
      <c r="CXH6" s="90"/>
      <c r="CXI6" s="90"/>
      <c r="CXJ6" s="90"/>
      <c r="CXK6" s="90"/>
      <c r="CXL6" s="90"/>
      <c r="CXM6" s="90"/>
      <c r="CXN6" s="90"/>
      <c r="CXO6" s="90"/>
      <c r="CXP6" s="90"/>
      <c r="CXQ6" s="90"/>
      <c r="CXR6" s="90"/>
      <c r="CXS6" s="90"/>
      <c r="CXT6" s="90"/>
      <c r="CXU6" s="90"/>
      <c r="CXV6" s="90"/>
      <c r="CXW6" s="90"/>
      <c r="CXX6" s="90"/>
      <c r="CXY6" s="90"/>
      <c r="CXZ6" s="90"/>
      <c r="CYA6" s="90"/>
      <c r="CYB6" s="90"/>
      <c r="CYC6" s="90"/>
      <c r="CYD6" s="90"/>
      <c r="CYE6" s="90"/>
      <c r="CYF6" s="90"/>
      <c r="CYG6" s="90"/>
      <c r="CYH6" s="90"/>
      <c r="CYI6" s="90"/>
      <c r="CYJ6" s="90"/>
      <c r="CYK6" s="90"/>
      <c r="CYL6" s="90"/>
      <c r="CYM6" s="90"/>
      <c r="CYN6" s="90"/>
      <c r="CYO6" s="90"/>
      <c r="CYP6" s="90"/>
      <c r="CYQ6" s="90"/>
      <c r="CYR6" s="90"/>
      <c r="CYS6" s="90"/>
      <c r="CYT6" s="90"/>
      <c r="CYU6" s="90"/>
      <c r="CYV6" s="90"/>
      <c r="CYW6" s="90"/>
      <c r="CYX6" s="90"/>
      <c r="CYY6" s="90"/>
      <c r="CYZ6" s="90"/>
      <c r="CZA6" s="90"/>
      <c r="CZB6" s="90"/>
      <c r="CZC6" s="90"/>
      <c r="CZD6" s="90"/>
      <c r="CZE6" s="90"/>
      <c r="CZF6" s="90"/>
      <c r="CZG6" s="90"/>
      <c r="CZH6" s="90"/>
      <c r="CZI6" s="90"/>
      <c r="CZJ6" s="90"/>
      <c r="CZK6" s="90"/>
      <c r="CZL6" s="90"/>
      <c r="CZM6" s="90"/>
      <c r="CZN6" s="90"/>
      <c r="CZO6" s="90"/>
      <c r="CZP6" s="90"/>
      <c r="CZQ6" s="90"/>
      <c r="CZR6" s="90"/>
      <c r="CZS6" s="90"/>
      <c r="CZT6" s="90"/>
      <c r="CZU6" s="90"/>
      <c r="CZV6" s="90"/>
      <c r="CZW6" s="90"/>
      <c r="CZX6" s="90"/>
      <c r="CZY6" s="90"/>
      <c r="CZZ6" s="90"/>
      <c r="DAA6" s="90"/>
      <c r="DAB6" s="90"/>
      <c r="DAC6" s="90"/>
      <c r="DAD6" s="90"/>
      <c r="DAE6" s="90"/>
      <c r="DAF6" s="90"/>
      <c r="DAG6" s="90"/>
      <c r="DAH6" s="90"/>
      <c r="DAI6" s="90"/>
      <c r="DAJ6" s="90"/>
      <c r="DAK6" s="90"/>
      <c r="DAL6" s="90"/>
      <c r="DAM6" s="90"/>
      <c r="DAN6" s="90"/>
      <c r="DAO6" s="90"/>
      <c r="DAP6" s="90"/>
      <c r="DAQ6" s="90"/>
      <c r="DAR6" s="90"/>
      <c r="DAS6" s="90"/>
      <c r="DAT6" s="90"/>
      <c r="DAU6" s="90"/>
      <c r="DAV6" s="90"/>
      <c r="DAW6" s="90"/>
      <c r="DAX6" s="90"/>
      <c r="DAY6" s="90"/>
      <c r="DAZ6" s="90"/>
      <c r="DBA6" s="90"/>
      <c r="DBB6" s="90"/>
      <c r="DBC6" s="90"/>
      <c r="DBD6" s="90"/>
      <c r="DBE6" s="90"/>
      <c r="DBF6" s="90"/>
      <c r="DBG6" s="90"/>
      <c r="DBH6" s="90"/>
      <c r="DBI6" s="90"/>
      <c r="DBJ6" s="90"/>
      <c r="DBK6" s="90"/>
      <c r="DBL6" s="90"/>
      <c r="DBM6" s="90"/>
      <c r="DBN6" s="90"/>
      <c r="DBO6" s="90"/>
      <c r="DBP6" s="90"/>
      <c r="DBQ6" s="90"/>
      <c r="DBR6" s="90"/>
      <c r="DBS6" s="90"/>
      <c r="DBT6" s="90"/>
      <c r="DBU6" s="90"/>
      <c r="DBV6" s="90"/>
      <c r="DBW6" s="90"/>
      <c r="DBX6" s="90"/>
      <c r="DBY6" s="90"/>
      <c r="DBZ6" s="90"/>
      <c r="DCA6" s="90"/>
      <c r="DCB6" s="90"/>
      <c r="DCC6" s="90"/>
      <c r="DCD6" s="90"/>
      <c r="DCE6" s="90"/>
      <c r="DCF6" s="90"/>
      <c r="DCG6" s="90"/>
      <c r="DCH6" s="90"/>
      <c r="DCI6" s="90"/>
      <c r="DCJ6" s="90"/>
      <c r="DCK6" s="90"/>
      <c r="DCL6" s="90"/>
      <c r="DCM6" s="90"/>
      <c r="DCN6" s="90"/>
      <c r="DCO6" s="90"/>
      <c r="DCP6" s="90"/>
      <c r="DCQ6" s="90"/>
      <c r="DCR6" s="90"/>
      <c r="DCS6" s="90"/>
      <c r="DCT6" s="90"/>
      <c r="DCU6" s="90"/>
      <c r="DCV6" s="90"/>
      <c r="DCW6" s="90"/>
      <c r="DCX6" s="90"/>
      <c r="DCY6" s="90"/>
      <c r="DCZ6" s="90"/>
      <c r="DDA6" s="90"/>
      <c r="DDB6" s="90"/>
      <c r="DDC6" s="90"/>
      <c r="DDD6" s="90"/>
      <c r="DDE6" s="90"/>
      <c r="DDF6" s="90"/>
      <c r="DDG6" s="90"/>
      <c r="DDH6" s="90"/>
      <c r="DDI6" s="90"/>
      <c r="DDJ6" s="90"/>
      <c r="DDK6" s="90"/>
      <c r="DDL6" s="90"/>
      <c r="DDM6" s="90"/>
      <c r="DDN6" s="90"/>
      <c r="DDO6" s="90"/>
      <c r="DDP6" s="90"/>
      <c r="DDQ6" s="90"/>
      <c r="DDR6" s="90"/>
      <c r="DDS6" s="90"/>
      <c r="DDT6" s="90"/>
      <c r="DDU6" s="90"/>
      <c r="DDV6" s="90"/>
      <c r="DDW6" s="90"/>
      <c r="DDX6" s="90"/>
      <c r="DDY6" s="90"/>
      <c r="DDZ6" s="90"/>
      <c r="DEA6" s="90"/>
      <c r="DEB6" s="90"/>
      <c r="DEC6" s="90"/>
      <c r="DED6" s="90"/>
      <c r="DEE6" s="90"/>
      <c r="DEF6" s="90"/>
      <c r="DEG6" s="90"/>
      <c r="DEH6" s="90"/>
      <c r="DEI6" s="90"/>
      <c r="DEJ6" s="90"/>
      <c r="DEK6" s="90"/>
      <c r="DEL6" s="90"/>
      <c r="DEM6" s="90"/>
      <c r="DEN6" s="90"/>
      <c r="DEO6" s="90"/>
      <c r="DEP6" s="90"/>
      <c r="DEQ6" s="90"/>
      <c r="DER6" s="90"/>
      <c r="DES6" s="90"/>
      <c r="DET6" s="90"/>
      <c r="DEU6" s="90"/>
      <c r="DEV6" s="90"/>
      <c r="DEW6" s="90"/>
      <c r="DEX6" s="90"/>
      <c r="DEY6" s="90"/>
      <c r="DEZ6" s="90"/>
      <c r="DFA6" s="90"/>
      <c r="DFB6" s="90"/>
      <c r="DFC6" s="90"/>
      <c r="DFD6" s="90"/>
      <c r="DFE6" s="90"/>
      <c r="DFF6" s="90"/>
      <c r="DFG6" s="90"/>
      <c r="DFH6" s="90"/>
      <c r="DFI6" s="90"/>
      <c r="DFJ6" s="90"/>
      <c r="DFK6" s="90"/>
      <c r="DFL6" s="90"/>
      <c r="DFM6" s="90"/>
      <c r="DFN6" s="90"/>
      <c r="DFO6" s="90"/>
      <c r="DFP6" s="90"/>
      <c r="DFQ6" s="90"/>
      <c r="DFR6" s="90"/>
      <c r="DFS6" s="90"/>
      <c r="DFT6" s="90"/>
      <c r="DFU6" s="90"/>
      <c r="DFV6" s="90"/>
      <c r="DFW6" s="90"/>
      <c r="DFX6" s="90"/>
      <c r="DFY6" s="90"/>
      <c r="DFZ6" s="90"/>
      <c r="DGA6" s="90"/>
      <c r="DGB6" s="90"/>
      <c r="DGC6" s="90"/>
      <c r="DGD6" s="90"/>
      <c r="DGE6" s="90"/>
      <c r="DGF6" s="90"/>
      <c r="DGG6" s="90"/>
      <c r="DGH6" s="90"/>
      <c r="DGI6" s="90"/>
      <c r="DGJ6" s="90"/>
      <c r="DGK6" s="90"/>
      <c r="DGL6" s="90"/>
      <c r="DGM6" s="90"/>
      <c r="DGN6" s="90"/>
      <c r="DGO6" s="90"/>
      <c r="DGP6" s="90"/>
      <c r="DGQ6" s="90"/>
      <c r="DGR6" s="90"/>
      <c r="DGS6" s="90"/>
      <c r="DGT6" s="90"/>
      <c r="DGU6" s="90"/>
      <c r="DGV6" s="90"/>
      <c r="DGW6" s="90"/>
      <c r="DGX6" s="90"/>
      <c r="DGY6" s="90"/>
      <c r="DGZ6" s="90"/>
      <c r="DHA6" s="90"/>
      <c r="DHB6" s="90"/>
      <c r="DHC6" s="90"/>
      <c r="DHD6" s="90"/>
      <c r="DHE6" s="90"/>
      <c r="DHF6" s="90"/>
      <c r="DHG6" s="90"/>
      <c r="DHH6" s="90"/>
      <c r="DHI6" s="90"/>
      <c r="DHJ6" s="90"/>
      <c r="DHK6" s="90"/>
      <c r="DHL6" s="90"/>
      <c r="DHM6" s="90"/>
      <c r="DHN6" s="90"/>
      <c r="DHO6" s="90"/>
      <c r="DHP6" s="90"/>
      <c r="DHQ6" s="90"/>
      <c r="DHR6" s="90"/>
      <c r="DHS6" s="90"/>
      <c r="DHT6" s="90"/>
      <c r="DHU6" s="90"/>
      <c r="DHV6" s="90"/>
      <c r="DHW6" s="90"/>
      <c r="DHX6" s="90"/>
      <c r="DHY6" s="90"/>
      <c r="DHZ6" s="90"/>
      <c r="DIA6" s="90"/>
      <c r="DIB6" s="90"/>
      <c r="DIC6" s="90"/>
      <c r="DID6" s="90"/>
      <c r="DIE6" s="90"/>
      <c r="DIF6" s="90"/>
      <c r="DIG6" s="90"/>
      <c r="DIH6" s="90"/>
      <c r="DII6" s="90"/>
      <c r="DIJ6" s="90"/>
      <c r="DIK6" s="90"/>
      <c r="DIL6" s="90"/>
      <c r="DIM6" s="90"/>
      <c r="DIN6" s="90"/>
      <c r="DIO6" s="90"/>
      <c r="DIP6" s="90"/>
      <c r="DIQ6" s="90"/>
      <c r="DIR6" s="90"/>
      <c r="DIS6" s="90"/>
      <c r="DIT6" s="90"/>
      <c r="DIU6" s="90"/>
      <c r="DIV6" s="90"/>
      <c r="DIW6" s="90"/>
      <c r="DIX6" s="90"/>
      <c r="DIY6" s="90"/>
      <c r="DIZ6" s="90"/>
      <c r="DJA6" s="90"/>
      <c r="DJB6" s="90"/>
      <c r="DJC6" s="90"/>
      <c r="DJD6" s="90"/>
      <c r="DJE6" s="90"/>
      <c r="DJF6" s="90"/>
      <c r="DJG6" s="90"/>
      <c r="DJH6" s="90"/>
      <c r="DJI6" s="90"/>
      <c r="DJJ6" s="90"/>
      <c r="DJK6" s="90"/>
      <c r="DJL6" s="90"/>
      <c r="DJM6" s="90"/>
      <c r="DJN6" s="90"/>
      <c r="DJO6" s="90"/>
      <c r="DJP6" s="90"/>
      <c r="DJQ6" s="90"/>
      <c r="DJR6" s="90"/>
      <c r="DJS6" s="90"/>
      <c r="DJT6" s="90"/>
      <c r="DJU6" s="90"/>
      <c r="DJV6" s="90"/>
      <c r="DJW6" s="90"/>
      <c r="DJX6" s="90"/>
      <c r="DJY6" s="90"/>
      <c r="DJZ6" s="90"/>
      <c r="DKA6" s="90"/>
      <c r="DKB6" s="90"/>
      <c r="DKC6" s="90"/>
      <c r="DKD6" s="90"/>
      <c r="DKE6" s="90"/>
      <c r="DKF6" s="90"/>
      <c r="DKG6" s="90"/>
      <c r="DKH6" s="90"/>
      <c r="DKI6" s="90"/>
      <c r="DKJ6" s="90"/>
      <c r="DKK6" s="90"/>
      <c r="DKL6" s="90"/>
      <c r="DKM6" s="90"/>
      <c r="DKN6" s="90"/>
      <c r="DKO6" s="90"/>
      <c r="DKP6" s="90"/>
      <c r="DKQ6" s="90"/>
      <c r="DKR6" s="90"/>
      <c r="DKS6" s="90"/>
      <c r="DKT6" s="90"/>
      <c r="DKU6" s="90"/>
      <c r="DKV6" s="90"/>
      <c r="DKW6" s="90"/>
      <c r="DKX6" s="90"/>
      <c r="DKY6" s="90"/>
      <c r="DKZ6" s="90"/>
      <c r="DLA6" s="90"/>
      <c r="DLB6" s="90"/>
      <c r="DLC6" s="90"/>
      <c r="DLD6" s="90"/>
      <c r="DLE6" s="90"/>
      <c r="DLF6" s="90"/>
      <c r="DLG6" s="90"/>
      <c r="DLH6" s="90"/>
      <c r="DLI6" s="90"/>
      <c r="DLJ6" s="90"/>
      <c r="DLK6" s="90"/>
      <c r="DLL6" s="90"/>
      <c r="DLM6" s="90"/>
      <c r="DLN6" s="90"/>
      <c r="DLO6" s="90"/>
      <c r="DLP6" s="90"/>
      <c r="DLQ6" s="90"/>
      <c r="DLR6" s="90"/>
      <c r="DLS6" s="90"/>
      <c r="DLT6" s="90"/>
      <c r="DLU6" s="90"/>
      <c r="DLV6" s="90"/>
      <c r="DLW6" s="90"/>
      <c r="DLX6" s="90"/>
      <c r="DLY6" s="90"/>
      <c r="DLZ6" s="90"/>
      <c r="DMA6" s="90"/>
      <c r="DMB6" s="90"/>
      <c r="DMC6" s="90"/>
      <c r="DMD6" s="90"/>
      <c r="DME6" s="90"/>
      <c r="DMF6" s="90"/>
      <c r="DMG6" s="90"/>
      <c r="DMH6" s="90"/>
      <c r="DMI6" s="90"/>
      <c r="DMJ6" s="90"/>
      <c r="DMK6" s="90"/>
      <c r="DML6" s="90"/>
      <c r="DMM6" s="90"/>
      <c r="DMN6" s="90"/>
      <c r="DMO6" s="90"/>
      <c r="DMP6" s="90"/>
      <c r="DMQ6" s="90"/>
      <c r="DMR6" s="90"/>
      <c r="DMS6" s="90"/>
      <c r="DMT6" s="90"/>
      <c r="DMU6" s="90"/>
      <c r="DMV6" s="90"/>
      <c r="DMW6" s="90"/>
      <c r="DMX6" s="90"/>
      <c r="DMY6" s="90"/>
      <c r="DMZ6" s="90"/>
      <c r="DNA6" s="90"/>
      <c r="DNB6" s="90"/>
      <c r="DNC6" s="90"/>
      <c r="DND6" s="90"/>
      <c r="DNE6" s="90"/>
      <c r="DNF6" s="90"/>
      <c r="DNG6" s="90"/>
      <c r="DNH6" s="90"/>
      <c r="DNI6" s="90"/>
      <c r="DNJ6" s="90"/>
      <c r="DNK6" s="90"/>
      <c r="DNL6" s="90"/>
      <c r="DNM6" s="90"/>
      <c r="DNN6" s="90"/>
      <c r="DNO6" s="90"/>
      <c r="DNP6" s="90"/>
      <c r="DNQ6" s="90"/>
      <c r="DNR6" s="90"/>
      <c r="DNS6" s="90"/>
      <c r="DNT6" s="90"/>
      <c r="DNU6" s="90"/>
      <c r="DNV6" s="90"/>
      <c r="DNW6" s="90"/>
      <c r="DNX6" s="90"/>
      <c r="DNY6" s="90"/>
      <c r="DNZ6" s="90"/>
      <c r="DOA6" s="90"/>
      <c r="DOB6" s="90"/>
      <c r="DOC6" s="90"/>
      <c r="DOD6" s="90"/>
      <c r="DOE6" s="90"/>
      <c r="DOF6" s="90"/>
      <c r="DOG6" s="90"/>
      <c r="DOH6" s="90"/>
      <c r="DOI6" s="90"/>
      <c r="DOJ6" s="90"/>
      <c r="DOK6" s="90"/>
      <c r="DOL6" s="90"/>
      <c r="DOM6" s="90"/>
      <c r="DON6" s="90"/>
      <c r="DOO6" s="90"/>
      <c r="DOP6" s="90"/>
      <c r="DOQ6" s="90"/>
      <c r="DOR6" s="90"/>
      <c r="DOS6" s="90"/>
      <c r="DOT6" s="90"/>
      <c r="DOU6" s="90"/>
      <c r="DOV6" s="90"/>
      <c r="DOW6" s="90"/>
      <c r="DOX6" s="90"/>
      <c r="DOY6" s="90"/>
      <c r="DOZ6" s="90"/>
      <c r="DPA6" s="90"/>
      <c r="DPB6" s="90"/>
      <c r="DPC6" s="90"/>
      <c r="DPD6" s="90"/>
      <c r="DPE6" s="90"/>
      <c r="DPF6" s="90"/>
      <c r="DPG6" s="90"/>
      <c r="DPH6" s="90"/>
      <c r="DPI6" s="90"/>
      <c r="DPJ6" s="90"/>
      <c r="DPK6" s="90"/>
      <c r="DPL6" s="90"/>
      <c r="DPM6" s="90"/>
      <c r="DPN6" s="90"/>
      <c r="DPO6" s="90"/>
      <c r="DPP6" s="90"/>
      <c r="DPQ6" s="90"/>
      <c r="DPR6" s="90"/>
      <c r="DPS6" s="90"/>
      <c r="DPT6" s="90"/>
      <c r="DPU6" s="90"/>
      <c r="DPV6" s="90"/>
      <c r="DPW6" s="90"/>
      <c r="DPX6" s="90"/>
      <c r="DPY6" s="90"/>
      <c r="DPZ6" s="90"/>
      <c r="DQA6" s="90"/>
      <c r="DQB6" s="90"/>
      <c r="DQC6" s="90"/>
      <c r="DQD6" s="90"/>
      <c r="DQE6" s="90"/>
      <c r="DQF6" s="90"/>
      <c r="DQG6" s="90"/>
      <c r="DQH6" s="90"/>
      <c r="DQI6" s="90"/>
      <c r="DQJ6" s="90"/>
      <c r="DQK6" s="90"/>
      <c r="DQL6" s="90"/>
      <c r="DQM6" s="90"/>
      <c r="DQN6" s="90"/>
      <c r="DQO6" s="90"/>
      <c r="DQP6" s="90"/>
      <c r="DQQ6" s="90"/>
      <c r="DQR6" s="90"/>
      <c r="DQS6" s="90"/>
      <c r="DQT6" s="90"/>
      <c r="DQU6" s="90"/>
      <c r="DQV6" s="90"/>
      <c r="DQW6" s="90"/>
      <c r="DQX6" s="90"/>
      <c r="DQY6" s="90"/>
      <c r="DQZ6" s="90"/>
      <c r="DRA6" s="90"/>
      <c r="DRB6" s="90"/>
      <c r="DRC6" s="90"/>
      <c r="DRD6" s="90"/>
      <c r="DRE6" s="90"/>
      <c r="DRF6" s="90"/>
      <c r="DRG6" s="90"/>
      <c r="DRH6" s="90"/>
      <c r="DRI6" s="90"/>
      <c r="DRJ6" s="90"/>
      <c r="DRK6" s="90"/>
      <c r="DRL6" s="90"/>
      <c r="DRM6" s="90"/>
      <c r="DRN6" s="90"/>
      <c r="DRO6" s="90"/>
      <c r="DRP6" s="90"/>
      <c r="DRQ6" s="90"/>
      <c r="DRR6" s="90"/>
      <c r="DRS6" s="90"/>
      <c r="DRT6" s="90"/>
      <c r="DRU6" s="90"/>
      <c r="DRV6" s="90"/>
      <c r="DRW6" s="90"/>
      <c r="DRX6" s="90"/>
      <c r="DRY6" s="90"/>
      <c r="DRZ6" s="90"/>
      <c r="DSA6" s="90"/>
      <c r="DSB6" s="90"/>
      <c r="DSC6" s="90"/>
      <c r="DSD6" s="90"/>
      <c r="DSE6" s="90"/>
      <c r="DSF6" s="90"/>
      <c r="DSG6" s="90"/>
      <c r="DSH6" s="90"/>
      <c r="DSI6" s="90"/>
      <c r="DSJ6" s="90"/>
      <c r="DSK6" s="90"/>
      <c r="DSL6" s="90"/>
      <c r="DSM6" s="90"/>
      <c r="DSN6" s="90"/>
      <c r="DSO6" s="90"/>
      <c r="DSP6" s="90"/>
      <c r="DSQ6" s="90"/>
      <c r="DSR6" s="90"/>
      <c r="DSS6" s="90"/>
      <c r="DST6" s="90"/>
      <c r="DSU6" s="90"/>
      <c r="DSV6" s="90"/>
      <c r="DSW6" s="90"/>
      <c r="DSX6" s="90"/>
      <c r="DSY6" s="90"/>
      <c r="DSZ6" s="90"/>
      <c r="DTA6" s="90"/>
      <c r="DTB6" s="90"/>
      <c r="DTC6" s="90"/>
      <c r="DTD6" s="90"/>
      <c r="DTE6" s="90"/>
      <c r="DTF6" s="90"/>
      <c r="DTG6" s="90"/>
      <c r="DTH6" s="90"/>
      <c r="DTI6" s="90"/>
      <c r="DTJ6" s="90"/>
      <c r="DTK6" s="90"/>
      <c r="DTL6" s="90"/>
      <c r="DTM6" s="90"/>
      <c r="DTN6" s="90"/>
      <c r="DTO6" s="90"/>
      <c r="DTP6" s="90"/>
      <c r="DTQ6" s="90"/>
      <c r="DTR6" s="90"/>
      <c r="DTS6" s="90"/>
      <c r="DTT6" s="90"/>
      <c r="DTU6" s="90"/>
      <c r="DTV6" s="90"/>
      <c r="DTW6" s="90"/>
      <c r="DTX6" s="90"/>
      <c r="DTY6" s="90"/>
      <c r="DTZ6" s="90"/>
      <c r="DUA6" s="90"/>
      <c r="DUB6" s="90"/>
      <c r="DUC6" s="90"/>
      <c r="DUD6" s="90"/>
      <c r="DUE6" s="90"/>
      <c r="DUF6" s="90"/>
      <c r="DUG6" s="90"/>
      <c r="DUH6" s="90"/>
      <c r="DUI6" s="90"/>
      <c r="DUJ6" s="90"/>
      <c r="DUK6" s="90"/>
      <c r="DUL6" s="90"/>
      <c r="DUM6" s="90"/>
      <c r="DUN6" s="90"/>
      <c r="DUO6" s="90"/>
      <c r="DUP6" s="90"/>
      <c r="DUQ6" s="90"/>
      <c r="DUR6" s="90"/>
      <c r="DUS6" s="90"/>
      <c r="DUT6" s="90"/>
      <c r="DUU6" s="90"/>
      <c r="DUV6" s="90"/>
      <c r="DUW6" s="90"/>
      <c r="DUX6" s="90"/>
      <c r="DUY6" s="90"/>
      <c r="DUZ6" s="90"/>
      <c r="DVA6" s="90"/>
      <c r="DVB6" s="90"/>
      <c r="DVC6" s="90"/>
      <c r="DVD6" s="90"/>
      <c r="DVE6" s="90"/>
      <c r="DVF6" s="90"/>
      <c r="DVG6" s="90"/>
      <c r="DVH6" s="90"/>
      <c r="DVI6" s="90"/>
      <c r="DVJ6" s="90"/>
      <c r="DVK6" s="90"/>
      <c r="DVL6" s="90"/>
      <c r="DVM6" s="90"/>
      <c r="DVN6" s="90"/>
      <c r="DVO6" s="90"/>
      <c r="DVP6" s="90"/>
      <c r="DVQ6" s="90"/>
      <c r="DVR6" s="90"/>
      <c r="DVS6" s="90"/>
      <c r="DVT6" s="90"/>
      <c r="DVU6" s="90"/>
      <c r="DVV6" s="90"/>
      <c r="DVW6" s="90"/>
      <c r="DVX6" s="90"/>
      <c r="DVY6" s="90"/>
      <c r="DVZ6" s="90"/>
      <c r="DWA6" s="90"/>
      <c r="DWB6" s="90"/>
      <c r="DWC6" s="90"/>
      <c r="DWD6" s="90"/>
      <c r="DWE6" s="90"/>
      <c r="DWF6" s="90"/>
      <c r="DWG6" s="90"/>
      <c r="DWH6" s="90"/>
      <c r="DWI6" s="90"/>
      <c r="DWJ6" s="90"/>
      <c r="DWK6" s="90"/>
      <c r="DWL6" s="90"/>
      <c r="DWM6" s="90"/>
      <c r="DWN6" s="90"/>
      <c r="DWO6" s="90"/>
      <c r="DWP6" s="90"/>
      <c r="DWQ6" s="90"/>
      <c r="DWR6" s="90"/>
      <c r="DWS6" s="90"/>
      <c r="DWT6" s="90"/>
      <c r="DWU6" s="90"/>
      <c r="DWV6" s="90"/>
      <c r="DWW6" s="90"/>
      <c r="DWX6" s="90"/>
      <c r="DWY6" s="90"/>
      <c r="DWZ6" s="90"/>
      <c r="DXA6" s="90"/>
      <c r="DXB6" s="90"/>
      <c r="DXC6" s="90"/>
      <c r="DXD6" s="90"/>
      <c r="DXE6" s="90"/>
      <c r="DXF6" s="90"/>
      <c r="DXG6" s="90"/>
      <c r="DXH6" s="90"/>
      <c r="DXI6" s="90"/>
      <c r="DXJ6" s="90"/>
      <c r="DXK6" s="90"/>
      <c r="DXL6" s="90"/>
      <c r="DXM6" s="90"/>
      <c r="DXN6" s="90"/>
      <c r="DXO6" s="90"/>
      <c r="DXP6" s="90"/>
      <c r="DXQ6" s="90"/>
      <c r="DXR6" s="90"/>
      <c r="DXS6" s="90"/>
      <c r="DXT6" s="90"/>
      <c r="DXU6" s="90"/>
      <c r="DXV6" s="90"/>
      <c r="DXW6" s="90"/>
      <c r="DXX6" s="90"/>
      <c r="DXY6" s="90"/>
      <c r="DXZ6" s="90"/>
      <c r="DYA6" s="90"/>
      <c r="DYB6" s="90"/>
      <c r="DYC6" s="90"/>
      <c r="DYD6" s="90"/>
      <c r="DYE6" s="90"/>
      <c r="DYF6" s="90"/>
      <c r="DYG6" s="90"/>
      <c r="DYH6" s="90"/>
      <c r="DYI6" s="90"/>
      <c r="DYJ6" s="90"/>
      <c r="DYK6" s="90"/>
      <c r="DYL6" s="90"/>
      <c r="DYM6" s="90"/>
      <c r="DYN6" s="90"/>
      <c r="DYO6" s="90"/>
      <c r="DYP6" s="90"/>
      <c r="DYQ6" s="90"/>
      <c r="DYR6" s="90"/>
      <c r="DYS6" s="90"/>
      <c r="DYT6" s="90"/>
      <c r="DYU6" s="90"/>
      <c r="DYV6" s="90"/>
      <c r="DYW6" s="90"/>
      <c r="DYX6" s="90"/>
      <c r="DYY6" s="90"/>
      <c r="DYZ6" s="90"/>
      <c r="DZA6" s="90"/>
      <c r="DZB6" s="90"/>
      <c r="DZC6" s="90"/>
      <c r="DZD6" s="90"/>
      <c r="DZE6" s="90"/>
      <c r="DZF6" s="90"/>
      <c r="DZG6" s="90"/>
      <c r="DZH6" s="90"/>
      <c r="DZI6" s="90"/>
      <c r="DZJ6" s="90"/>
      <c r="DZK6" s="90"/>
      <c r="DZL6" s="90"/>
      <c r="DZM6" s="90"/>
      <c r="DZN6" s="90"/>
      <c r="DZO6" s="90"/>
      <c r="DZP6" s="90"/>
      <c r="DZQ6" s="90"/>
      <c r="DZR6" s="90"/>
      <c r="DZS6" s="90"/>
      <c r="DZT6" s="90"/>
      <c r="DZU6" s="90"/>
      <c r="DZV6" s="90"/>
      <c r="DZW6" s="90"/>
      <c r="DZX6" s="90"/>
      <c r="DZY6" s="90"/>
      <c r="DZZ6" s="90"/>
      <c r="EAA6" s="90"/>
      <c r="EAB6" s="90"/>
      <c r="EAC6" s="90"/>
      <c r="EAD6" s="90"/>
      <c r="EAE6" s="90"/>
      <c r="EAF6" s="90"/>
      <c r="EAG6" s="90"/>
      <c r="EAH6" s="90"/>
      <c r="EAI6" s="90"/>
      <c r="EAJ6" s="90"/>
      <c r="EAK6" s="90"/>
      <c r="EAL6" s="90"/>
      <c r="EAM6" s="90"/>
      <c r="EAN6" s="90"/>
      <c r="EAO6" s="90"/>
      <c r="EAP6" s="90"/>
      <c r="EAQ6" s="90"/>
      <c r="EAR6" s="90"/>
      <c r="EAS6" s="90"/>
      <c r="EAT6" s="90"/>
      <c r="EAU6" s="90"/>
      <c r="EAV6" s="90"/>
      <c r="EAW6" s="90"/>
      <c r="EAX6" s="90"/>
      <c r="EAY6" s="90"/>
      <c r="EAZ6" s="90"/>
      <c r="EBA6" s="90"/>
      <c r="EBB6" s="90"/>
      <c r="EBC6" s="90"/>
      <c r="EBD6" s="90"/>
      <c r="EBE6" s="90"/>
      <c r="EBF6" s="90"/>
      <c r="EBG6" s="90"/>
      <c r="EBH6" s="90"/>
      <c r="EBI6" s="90"/>
      <c r="EBJ6" s="90"/>
      <c r="EBK6" s="90"/>
      <c r="EBL6" s="90"/>
      <c r="EBM6" s="90"/>
      <c r="EBN6" s="90"/>
    </row>
    <row r="7" spans="1:3447" s="90" customFormat="1" ht="18.75">
      <c r="A7" s="88"/>
      <c r="B7" s="89"/>
      <c r="C7" s="89"/>
      <c r="D7" s="89"/>
      <c r="E7" s="89"/>
      <c r="F7" s="89"/>
      <c r="G7" s="89"/>
      <c r="H7" s="89"/>
      <c r="I7" s="89"/>
      <c r="J7" s="89"/>
      <c r="K7" s="89"/>
      <c r="L7" s="89"/>
      <c r="M7" s="89"/>
      <c r="N7" s="101"/>
      <c r="O7" s="101"/>
      <c r="P7" s="101"/>
    </row>
    <row r="8" spans="1:3447" s="28" customFormat="1" ht="15.75" customHeight="1">
      <c r="A8" s="489" t="s">
        <v>2</v>
      </c>
      <c r="B8" s="489"/>
      <c r="C8" s="489"/>
      <c r="D8" s="489"/>
      <c r="E8" s="489"/>
      <c r="F8" s="489"/>
      <c r="G8" s="489"/>
      <c r="H8" s="489"/>
      <c r="I8" s="489"/>
      <c r="J8" s="489"/>
      <c r="K8" s="489"/>
      <c r="L8" s="489"/>
      <c r="M8" s="489"/>
      <c r="N8" s="101"/>
      <c r="O8" s="101"/>
      <c r="P8" s="101"/>
      <c r="Q8" s="90"/>
      <c r="R8" s="90"/>
      <c r="S8" s="90"/>
      <c r="T8" s="90"/>
      <c r="U8" s="90"/>
      <c r="V8" s="90"/>
      <c r="W8" s="90"/>
      <c r="X8" s="90"/>
      <c r="Y8" s="90"/>
      <c r="Z8" s="90"/>
      <c r="AA8" s="90"/>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c r="CW8" s="90"/>
      <c r="CX8" s="90"/>
      <c r="CY8" s="90"/>
      <c r="CZ8" s="90"/>
      <c r="DA8" s="90"/>
      <c r="DB8" s="90"/>
      <c r="DC8" s="90"/>
      <c r="DD8" s="90"/>
      <c r="DE8" s="90"/>
      <c r="DF8" s="90"/>
      <c r="DG8" s="90"/>
      <c r="DH8" s="90"/>
      <c r="DI8" s="90"/>
      <c r="DJ8" s="90"/>
      <c r="DK8" s="90"/>
      <c r="DL8" s="90"/>
      <c r="DM8" s="90"/>
      <c r="DN8" s="90"/>
      <c r="DO8" s="90"/>
      <c r="DP8" s="90"/>
      <c r="DQ8" s="90"/>
      <c r="DR8" s="90"/>
      <c r="DS8" s="90"/>
      <c r="DT8" s="90"/>
      <c r="DU8" s="90"/>
      <c r="DV8" s="90"/>
      <c r="DW8" s="90"/>
      <c r="DX8" s="90"/>
      <c r="DY8" s="90"/>
      <c r="DZ8" s="90"/>
      <c r="EA8" s="90"/>
      <c r="EB8" s="90"/>
      <c r="EC8" s="90"/>
      <c r="ED8" s="90"/>
      <c r="EE8" s="90"/>
      <c r="EF8" s="90"/>
      <c r="EG8" s="90"/>
      <c r="EH8" s="90"/>
      <c r="EI8" s="90"/>
      <c r="EJ8" s="90"/>
      <c r="EK8" s="90"/>
      <c r="EL8" s="90"/>
      <c r="EM8" s="90"/>
      <c r="EN8" s="90"/>
      <c r="EO8" s="90"/>
      <c r="EP8" s="90"/>
      <c r="EQ8" s="90"/>
      <c r="ER8" s="90"/>
      <c r="ES8" s="90"/>
      <c r="ET8" s="90"/>
      <c r="EU8" s="90"/>
      <c r="EV8" s="90"/>
      <c r="EW8" s="90"/>
      <c r="EX8" s="90"/>
      <c r="EY8" s="90"/>
      <c r="EZ8" s="90"/>
      <c r="FA8" s="90"/>
      <c r="FB8" s="90"/>
      <c r="FC8" s="90"/>
      <c r="FD8" s="90"/>
      <c r="FE8" s="90"/>
      <c r="FF8" s="90"/>
      <c r="FG8" s="90"/>
      <c r="FH8" s="90"/>
      <c r="FI8" s="90"/>
      <c r="FJ8" s="90"/>
      <c r="FK8" s="90"/>
      <c r="FL8" s="90"/>
      <c r="FM8" s="90"/>
      <c r="FN8" s="90"/>
      <c r="FO8" s="90"/>
      <c r="FP8" s="90"/>
      <c r="FQ8" s="90"/>
      <c r="FR8" s="90"/>
      <c r="FS8" s="90"/>
      <c r="FT8" s="90"/>
      <c r="FU8" s="90"/>
      <c r="FV8" s="90"/>
      <c r="FW8" s="90"/>
      <c r="FX8" s="90"/>
      <c r="FY8" s="90"/>
      <c r="FZ8" s="90"/>
      <c r="GA8" s="90"/>
      <c r="GB8" s="90"/>
      <c r="GC8" s="90"/>
      <c r="GD8" s="90"/>
      <c r="GE8" s="90"/>
      <c r="GF8" s="90"/>
      <c r="GG8" s="90"/>
      <c r="GH8" s="90"/>
      <c r="GI8" s="90"/>
      <c r="GJ8" s="90"/>
      <c r="GK8" s="90"/>
      <c r="GL8" s="90"/>
      <c r="GM8" s="90"/>
      <c r="GN8" s="90"/>
      <c r="GO8" s="90"/>
      <c r="GP8" s="90"/>
      <c r="GQ8" s="90"/>
      <c r="GR8" s="90"/>
      <c r="GS8" s="90"/>
      <c r="GT8" s="90"/>
      <c r="GU8" s="90"/>
      <c r="GV8" s="90"/>
      <c r="GW8" s="90"/>
      <c r="GX8" s="90"/>
      <c r="GY8" s="90"/>
      <c r="GZ8" s="90"/>
      <c r="HA8" s="90"/>
      <c r="HB8" s="90"/>
      <c r="HC8" s="90"/>
      <c r="HD8" s="90"/>
      <c r="HE8" s="90"/>
      <c r="HF8" s="90"/>
      <c r="HG8" s="90"/>
      <c r="HH8" s="90"/>
      <c r="HI8" s="90"/>
      <c r="HJ8" s="90"/>
      <c r="HK8" s="90"/>
      <c r="HL8" s="90"/>
      <c r="HM8" s="90"/>
      <c r="HN8" s="90"/>
      <c r="HO8" s="90"/>
      <c r="HP8" s="90"/>
      <c r="HQ8" s="90"/>
      <c r="HR8" s="90"/>
      <c r="HS8" s="90"/>
      <c r="HT8" s="90"/>
      <c r="HU8" s="90"/>
      <c r="HV8" s="90"/>
      <c r="HW8" s="90"/>
      <c r="HX8" s="90"/>
      <c r="HY8" s="90"/>
      <c r="HZ8" s="90"/>
      <c r="IA8" s="90"/>
      <c r="IB8" s="90"/>
      <c r="IC8" s="90"/>
      <c r="ID8" s="90"/>
      <c r="IE8" s="90"/>
      <c r="IF8" s="90"/>
      <c r="IG8" s="90"/>
      <c r="IH8" s="90"/>
      <c r="II8" s="90"/>
      <c r="IJ8" s="90"/>
      <c r="IK8" s="90"/>
      <c r="IL8" s="90"/>
      <c r="IM8" s="90"/>
      <c r="IN8" s="90"/>
      <c r="IO8" s="90"/>
      <c r="IP8" s="90"/>
      <c r="IQ8" s="90"/>
      <c r="IR8" s="90"/>
      <c r="IS8" s="90"/>
      <c r="IT8" s="90"/>
      <c r="IU8" s="90"/>
      <c r="IV8" s="90"/>
      <c r="IW8" s="90"/>
      <c r="IX8" s="90"/>
      <c r="IY8" s="90"/>
      <c r="IZ8" s="90"/>
      <c r="JA8" s="90"/>
      <c r="JB8" s="90"/>
      <c r="JC8" s="90"/>
      <c r="JD8" s="90"/>
      <c r="JE8" s="90"/>
      <c r="JF8" s="90"/>
      <c r="JG8" s="90"/>
      <c r="JH8" s="90"/>
      <c r="JI8" s="90"/>
      <c r="JJ8" s="90"/>
      <c r="JK8" s="90"/>
      <c r="JL8" s="90"/>
      <c r="JM8" s="90"/>
      <c r="JN8" s="90"/>
      <c r="JO8" s="90"/>
      <c r="JP8" s="90"/>
      <c r="JQ8" s="90"/>
      <c r="JR8" s="90"/>
      <c r="JS8" s="90"/>
      <c r="JT8" s="90"/>
      <c r="JU8" s="90"/>
      <c r="JV8" s="90"/>
      <c r="JW8" s="90"/>
      <c r="JX8" s="90"/>
      <c r="JY8" s="90"/>
      <c r="JZ8" s="90"/>
      <c r="KA8" s="90"/>
      <c r="KB8" s="90"/>
      <c r="KC8" s="90"/>
      <c r="KD8" s="90"/>
      <c r="KE8" s="90"/>
      <c r="KF8" s="90"/>
      <c r="KG8" s="90"/>
      <c r="KH8" s="90"/>
      <c r="KI8" s="90"/>
      <c r="KJ8" s="90"/>
      <c r="KK8" s="90"/>
      <c r="KL8" s="90"/>
      <c r="KM8" s="90"/>
      <c r="KN8" s="90"/>
      <c r="KO8" s="90"/>
      <c r="KP8" s="90"/>
      <c r="KQ8" s="90"/>
      <c r="KR8" s="90"/>
      <c r="KS8" s="90"/>
      <c r="KT8" s="90"/>
      <c r="KU8" s="90"/>
      <c r="KV8" s="90"/>
      <c r="KW8" s="90"/>
      <c r="KX8" s="90"/>
      <c r="KY8" s="90"/>
      <c r="KZ8" s="90"/>
      <c r="LA8" s="90"/>
      <c r="LB8" s="90"/>
      <c r="LC8" s="90"/>
      <c r="LD8" s="90"/>
      <c r="LE8" s="90"/>
      <c r="LF8" s="90"/>
      <c r="LG8" s="90"/>
      <c r="LH8" s="90"/>
      <c r="LI8" s="90"/>
      <c r="LJ8" s="90"/>
      <c r="LK8" s="90"/>
      <c r="LL8" s="90"/>
      <c r="LM8" s="90"/>
      <c r="LN8" s="90"/>
      <c r="LO8" s="90"/>
      <c r="LP8" s="90"/>
      <c r="LQ8" s="90"/>
      <c r="LR8" s="90"/>
      <c r="LS8" s="90"/>
      <c r="LT8" s="90"/>
      <c r="LU8" s="90"/>
      <c r="LV8" s="90"/>
      <c r="LW8" s="90"/>
      <c r="LX8" s="90"/>
      <c r="LY8" s="90"/>
      <c r="LZ8" s="90"/>
      <c r="MA8" s="90"/>
      <c r="MB8" s="90"/>
      <c r="MC8" s="90"/>
      <c r="MD8" s="90"/>
      <c r="ME8" s="90"/>
      <c r="MF8" s="90"/>
      <c r="MG8" s="90"/>
      <c r="MH8" s="90"/>
      <c r="MI8" s="90"/>
      <c r="MJ8" s="90"/>
      <c r="MK8" s="90"/>
      <c r="ML8" s="90"/>
      <c r="MM8" s="90"/>
      <c r="MN8" s="90"/>
      <c r="MO8" s="90"/>
      <c r="MP8" s="90"/>
      <c r="MQ8" s="90"/>
      <c r="MR8" s="90"/>
      <c r="MS8" s="90"/>
      <c r="MT8" s="90"/>
      <c r="MU8" s="90"/>
      <c r="MV8" s="90"/>
      <c r="MW8" s="90"/>
      <c r="MX8" s="90"/>
      <c r="MY8" s="90"/>
      <c r="MZ8" s="90"/>
      <c r="NA8" s="90"/>
      <c r="NB8" s="90"/>
      <c r="NC8" s="90"/>
      <c r="ND8" s="90"/>
      <c r="NE8" s="90"/>
      <c r="NF8" s="90"/>
      <c r="NG8" s="90"/>
      <c r="NH8" s="90"/>
      <c r="NI8" s="90"/>
      <c r="NJ8" s="90"/>
      <c r="NK8" s="90"/>
      <c r="NL8" s="90"/>
      <c r="NM8" s="90"/>
      <c r="NN8" s="90"/>
      <c r="NO8" s="90"/>
      <c r="NP8" s="90"/>
      <c r="NQ8" s="90"/>
      <c r="NR8" s="90"/>
      <c r="NS8" s="90"/>
      <c r="NT8" s="90"/>
      <c r="NU8" s="90"/>
      <c r="NV8" s="90"/>
      <c r="NW8" s="90"/>
      <c r="NX8" s="90"/>
      <c r="NY8" s="90"/>
      <c r="NZ8" s="90"/>
      <c r="OA8" s="90"/>
      <c r="OB8" s="90"/>
      <c r="OC8" s="90"/>
      <c r="OD8" s="90"/>
      <c r="OE8" s="90"/>
      <c r="OF8" s="90"/>
      <c r="OG8" s="90"/>
      <c r="OH8" s="90"/>
      <c r="OI8" s="90"/>
      <c r="OJ8" s="90"/>
      <c r="OK8" s="90"/>
      <c r="OL8" s="90"/>
      <c r="OM8" s="90"/>
      <c r="ON8" s="90"/>
      <c r="OO8" s="90"/>
      <c r="OP8" s="90"/>
      <c r="OQ8" s="90"/>
      <c r="OR8" s="90"/>
      <c r="OS8" s="90"/>
      <c r="OT8" s="90"/>
      <c r="OU8" s="90"/>
      <c r="OV8" s="90"/>
      <c r="OW8" s="90"/>
      <c r="OX8" s="90"/>
      <c r="OY8" s="90"/>
      <c r="OZ8" s="90"/>
      <c r="PA8" s="90"/>
      <c r="PB8" s="90"/>
      <c r="PC8" s="90"/>
      <c r="PD8" s="90"/>
      <c r="PE8" s="90"/>
      <c r="PF8" s="90"/>
      <c r="PG8" s="90"/>
      <c r="PH8" s="90"/>
      <c r="PI8" s="90"/>
      <c r="PJ8" s="90"/>
      <c r="PK8" s="90"/>
      <c r="PL8" s="90"/>
      <c r="PM8" s="90"/>
      <c r="PN8" s="90"/>
      <c r="PO8" s="90"/>
      <c r="PP8" s="90"/>
      <c r="PQ8" s="90"/>
      <c r="PR8" s="90"/>
      <c r="PS8" s="90"/>
      <c r="PT8" s="90"/>
      <c r="PU8" s="90"/>
      <c r="PV8" s="90"/>
      <c r="PW8" s="90"/>
      <c r="PX8" s="90"/>
      <c r="PY8" s="90"/>
      <c r="PZ8" s="90"/>
      <c r="QA8" s="90"/>
      <c r="QB8" s="90"/>
      <c r="QC8" s="90"/>
      <c r="QD8" s="90"/>
      <c r="QE8" s="90"/>
      <c r="QF8" s="90"/>
      <c r="QG8" s="90"/>
      <c r="QH8" s="90"/>
      <c r="QI8" s="90"/>
      <c r="QJ8" s="90"/>
      <c r="QK8" s="90"/>
      <c r="QL8" s="90"/>
      <c r="QM8" s="90"/>
      <c r="QN8" s="90"/>
      <c r="QO8" s="90"/>
      <c r="QP8" s="90"/>
      <c r="QQ8" s="90"/>
      <c r="QR8" s="90"/>
      <c r="QS8" s="90"/>
      <c r="QT8" s="90"/>
      <c r="QU8" s="90"/>
      <c r="QV8" s="90"/>
      <c r="QW8" s="90"/>
      <c r="QX8" s="90"/>
      <c r="QY8" s="90"/>
      <c r="QZ8" s="90"/>
      <c r="RA8" s="90"/>
      <c r="RB8" s="90"/>
      <c r="RC8" s="90"/>
      <c r="RD8" s="90"/>
      <c r="RE8" s="90"/>
      <c r="RF8" s="90"/>
      <c r="RG8" s="90"/>
      <c r="RH8" s="90"/>
      <c r="RI8" s="90"/>
      <c r="RJ8" s="90"/>
      <c r="RK8" s="90"/>
      <c r="RL8" s="90"/>
      <c r="RM8" s="90"/>
      <c r="RN8" s="90"/>
      <c r="RO8" s="90"/>
      <c r="RP8" s="90"/>
      <c r="RQ8" s="90"/>
      <c r="RR8" s="90"/>
      <c r="RS8" s="90"/>
      <c r="RT8" s="90"/>
      <c r="RU8" s="90"/>
      <c r="RV8" s="90"/>
      <c r="RW8" s="90"/>
      <c r="RX8" s="90"/>
      <c r="RY8" s="90"/>
      <c r="RZ8" s="90"/>
      <c r="SA8" s="90"/>
      <c r="SB8" s="90"/>
      <c r="SC8" s="90"/>
      <c r="SD8" s="90"/>
      <c r="SE8" s="90"/>
      <c r="SF8" s="90"/>
      <c r="SG8" s="90"/>
      <c r="SH8" s="90"/>
      <c r="SI8" s="90"/>
      <c r="SJ8" s="90"/>
      <c r="SK8" s="90"/>
      <c r="SL8" s="90"/>
      <c r="SM8" s="90"/>
      <c r="SN8" s="90"/>
      <c r="SO8" s="90"/>
      <c r="SP8" s="90"/>
      <c r="SQ8" s="90"/>
      <c r="SR8" s="90"/>
      <c r="SS8" s="90"/>
      <c r="ST8" s="90"/>
      <c r="SU8" s="90"/>
      <c r="SV8" s="90"/>
      <c r="SW8" s="90"/>
      <c r="SX8" s="90"/>
      <c r="SY8" s="90"/>
      <c r="SZ8" s="90"/>
      <c r="TA8" s="90"/>
      <c r="TB8" s="90"/>
      <c r="TC8" s="90"/>
      <c r="TD8" s="90"/>
      <c r="TE8" s="90"/>
      <c r="TF8" s="90"/>
      <c r="TG8" s="90"/>
      <c r="TH8" s="90"/>
      <c r="TI8" s="90"/>
      <c r="TJ8" s="90"/>
      <c r="TK8" s="90"/>
      <c r="TL8" s="90"/>
      <c r="TM8" s="90"/>
      <c r="TN8" s="90"/>
      <c r="TO8" s="90"/>
      <c r="TP8" s="90"/>
      <c r="TQ8" s="90"/>
      <c r="TR8" s="90"/>
      <c r="TS8" s="90"/>
      <c r="TT8" s="90"/>
      <c r="TU8" s="90"/>
      <c r="TV8" s="90"/>
      <c r="TW8" s="90"/>
      <c r="TX8" s="90"/>
      <c r="TY8" s="90"/>
      <c r="TZ8" s="90"/>
      <c r="UA8" s="90"/>
      <c r="UB8" s="90"/>
      <c r="UC8" s="90"/>
      <c r="UD8" s="90"/>
      <c r="UE8" s="90"/>
      <c r="UF8" s="90"/>
      <c r="UG8" s="90"/>
      <c r="UH8" s="90"/>
      <c r="UI8" s="90"/>
      <c r="UJ8" s="90"/>
      <c r="UK8" s="90"/>
      <c r="UL8" s="90"/>
      <c r="UM8" s="90"/>
      <c r="UN8" s="90"/>
      <c r="UO8" s="90"/>
      <c r="UP8" s="90"/>
      <c r="UQ8" s="90"/>
      <c r="UR8" s="90"/>
      <c r="US8" s="90"/>
      <c r="UT8" s="90"/>
      <c r="UU8" s="90"/>
      <c r="UV8" s="90"/>
      <c r="UW8" s="90"/>
      <c r="UX8" s="90"/>
      <c r="UY8" s="90"/>
      <c r="UZ8" s="90"/>
      <c r="VA8" s="90"/>
      <c r="VB8" s="90"/>
      <c r="VC8" s="90"/>
      <c r="VD8" s="90"/>
      <c r="VE8" s="90"/>
      <c r="VF8" s="90"/>
      <c r="VG8" s="90"/>
      <c r="VH8" s="90"/>
      <c r="VI8" s="90"/>
      <c r="VJ8" s="90"/>
      <c r="VK8" s="90"/>
      <c r="VL8" s="90"/>
      <c r="VM8" s="90"/>
      <c r="VN8" s="90"/>
      <c r="VO8" s="90"/>
      <c r="VP8" s="90"/>
      <c r="VQ8" s="90"/>
      <c r="VR8" s="90"/>
      <c r="VS8" s="90"/>
      <c r="VT8" s="90"/>
      <c r="VU8" s="90"/>
      <c r="VV8" s="90"/>
      <c r="VW8" s="90"/>
      <c r="VX8" s="90"/>
      <c r="VY8" s="90"/>
      <c r="VZ8" s="90"/>
      <c r="WA8" s="90"/>
      <c r="WB8" s="90"/>
      <c r="WC8" s="90"/>
      <c r="WD8" s="90"/>
      <c r="WE8" s="90"/>
      <c r="WF8" s="90"/>
      <c r="WG8" s="90"/>
      <c r="WH8" s="90"/>
      <c r="WI8" s="90"/>
      <c r="WJ8" s="90"/>
      <c r="WK8" s="90"/>
      <c r="WL8" s="90"/>
      <c r="WM8" s="90"/>
      <c r="WN8" s="90"/>
      <c r="WO8" s="90"/>
      <c r="WP8" s="90"/>
      <c r="WQ8" s="90"/>
      <c r="WR8" s="90"/>
      <c r="WS8" s="90"/>
      <c r="WT8" s="90"/>
      <c r="WU8" s="90"/>
      <c r="WV8" s="90"/>
      <c r="WW8" s="90"/>
      <c r="WX8" s="90"/>
      <c r="WY8" s="90"/>
      <c r="WZ8" s="90"/>
      <c r="XA8" s="90"/>
      <c r="XB8" s="90"/>
      <c r="XC8" s="90"/>
      <c r="XD8" s="90"/>
      <c r="XE8" s="90"/>
      <c r="XF8" s="90"/>
      <c r="XG8" s="90"/>
      <c r="XH8" s="90"/>
      <c r="XI8" s="90"/>
      <c r="XJ8" s="90"/>
      <c r="XK8" s="90"/>
      <c r="XL8" s="90"/>
      <c r="XM8" s="90"/>
      <c r="XN8" s="90"/>
      <c r="XO8" s="90"/>
      <c r="XP8" s="90"/>
      <c r="XQ8" s="90"/>
      <c r="XR8" s="90"/>
      <c r="XS8" s="90"/>
      <c r="XT8" s="90"/>
      <c r="XU8" s="90"/>
      <c r="XV8" s="90"/>
      <c r="XW8" s="90"/>
      <c r="XX8" s="90"/>
      <c r="XY8" s="90"/>
      <c r="XZ8" s="90"/>
      <c r="YA8" s="90"/>
      <c r="YB8" s="90"/>
      <c r="YC8" s="90"/>
      <c r="YD8" s="90"/>
      <c r="YE8" s="90"/>
      <c r="YF8" s="90"/>
      <c r="YG8" s="90"/>
      <c r="YH8" s="90"/>
      <c r="YI8" s="90"/>
      <c r="YJ8" s="90"/>
      <c r="YK8" s="90"/>
      <c r="YL8" s="90"/>
      <c r="YM8" s="90"/>
      <c r="YN8" s="90"/>
      <c r="YO8" s="90"/>
      <c r="YP8" s="90"/>
      <c r="YQ8" s="90"/>
      <c r="YR8" s="90"/>
      <c r="YS8" s="90"/>
      <c r="YT8" s="90"/>
      <c r="YU8" s="90"/>
      <c r="YV8" s="90"/>
      <c r="YW8" s="90"/>
      <c r="YX8" s="90"/>
      <c r="YY8" s="90"/>
      <c r="YZ8" s="90"/>
      <c r="ZA8" s="90"/>
      <c r="ZB8" s="90"/>
      <c r="ZC8" s="90"/>
      <c r="ZD8" s="90"/>
      <c r="ZE8" s="90"/>
      <c r="ZF8" s="90"/>
      <c r="ZG8" s="90"/>
      <c r="ZH8" s="90"/>
      <c r="ZI8" s="90"/>
      <c r="ZJ8" s="90"/>
      <c r="ZK8" s="90"/>
      <c r="ZL8" s="90"/>
      <c r="ZM8" s="90"/>
      <c r="ZN8" s="90"/>
      <c r="ZO8" s="90"/>
      <c r="ZP8" s="90"/>
      <c r="ZQ8" s="90"/>
      <c r="ZR8" s="90"/>
      <c r="ZS8" s="90"/>
      <c r="ZT8" s="90"/>
      <c r="ZU8" s="90"/>
      <c r="ZV8" s="90"/>
      <c r="ZW8" s="90"/>
      <c r="ZX8" s="90"/>
      <c r="ZY8" s="90"/>
      <c r="ZZ8" s="90"/>
      <c r="AAA8" s="90"/>
      <c r="AAB8" s="90"/>
      <c r="AAC8" s="90"/>
      <c r="AAD8" s="90"/>
      <c r="AAE8" s="90"/>
      <c r="AAF8" s="90"/>
      <c r="AAG8" s="90"/>
      <c r="AAH8" s="90"/>
      <c r="AAI8" s="90"/>
      <c r="AAJ8" s="90"/>
      <c r="AAK8" s="90"/>
      <c r="AAL8" s="90"/>
      <c r="AAM8" s="90"/>
      <c r="AAN8" s="90"/>
      <c r="AAO8" s="90"/>
      <c r="AAP8" s="90"/>
      <c r="AAQ8" s="90"/>
      <c r="AAR8" s="90"/>
      <c r="AAS8" s="90"/>
      <c r="AAT8" s="90"/>
      <c r="AAU8" s="90"/>
      <c r="AAV8" s="90"/>
      <c r="AAW8" s="90"/>
      <c r="AAX8" s="90"/>
      <c r="AAY8" s="90"/>
      <c r="AAZ8" s="90"/>
      <c r="ABA8" s="90"/>
      <c r="ABB8" s="90"/>
      <c r="ABC8" s="90"/>
      <c r="ABD8" s="90"/>
      <c r="ABE8" s="90"/>
      <c r="ABF8" s="90"/>
      <c r="ABG8" s="90"/>
      <c r="ABH8" s="90"/>
      <c r="ABI8" s="90"/>
      <c r="ABJ8" s="90"/>
      <c r="ABK8" s="90"/>
      <c r="ABL8" s="90"/>
      <c r="ABM8" s="90"/>
      <c r="ABN8" s="90"/>
      <c r="ABO8" s="90"/>
      <c r="ABP8" s="90"/>
      <c r="ABQ8" s="90"/>
      <c r="ABR8" s="90"/>
      <c r="ABS8" s="90"/>
      <c r="ABT8" s="90"/>
      <c r="ABU8" s="90"/>
      <c r="ABV8" s="90"/>
      <c r="ABW8" s="90"/>
      <c r="ABX8" s="90"/>
      <c r="ABY8" s="90"/>
      <c r="ABZ8" s="90"/>
      <c r="ACA8" s="90"/>
      <c r="ACB8" s="90"/>
      <c r="ACC8" s="90"/>
      <c r="ACD8" s="90"/>
      <c r="ACE8" s="90"/>
      <c r="ACF8" s="90"/>
      <c r="ACG8" s="90"/>
      <c r="ACH8" s="90"/>
      <c r="ACI8" s="90"/>
      <c r="ACJ8" s="90"/>
      <c r="ACK8" s="90"/>
      <c r="ACL8" s="90"/>
      <c r="ACM8" s="90"/>
      <c r="ACN8" s="90"/>
      <c r="ACO8" s="90"/>
      <c r="ACP8" s="90"/>
      <c r="ACQ8" s="90"/>
      <c r="ACR8" s="90"/>
      <c r="ACS8" s="90"/>
      <c r="ACT8" s="90"/>
      <c r="ACU8" s="90"/>
      <c r="ACV8" s="90"/>
      <c r="ACW8" s="90"/>
      <c r="ACX8" s="90"/>
      <c r="ACY8" s="90"/>
      <c r="ACZ8" s="90"/>
      <c r="ADA8" s="90"/>
      <c r="ADB8" s="90"/>
      <c r="ADC8" s="90"/>
      <c r="ADD8" s="90"/>
      <c r="ADE8" s="90"/>
      <c r="ADF8" s="90"/>
      <c r="ADG8" s="90"/>
      <c r="ADH8" s="90"/>
      <c r="ADI8" s="90"/>
      <c r="ADJ8" s="90"/>
      <c r="ADK8" s="90"/>
      <c r="ADL8" s="90"/>
      <c r="ADM8" s="90"/>
      <c r="ADN8" s="90"/>
      <c r="ADO8" s="90"/>
      <c r="ADP8" s="90"/>
      <c r="ADQ8" s="90"/>
      <c r="ADR8" s="90"/>
      <c r="ADS8" s="90"/>
      <c r="ADT8" s="90"/>
      <c r="ADU8" s="90"/>
      <c r="ADV8" s="90"/>
      <c r="ADW8" s="90"/>
      <c r="ADX8" s="90"/>
      <c r="ADY8" s="90"/>
      <c r="ADZ8" s="90"/>
      <c r="AEA8" s="90"/>
      <c r="AEB8" s="90"/>
      <c r="AEC8" s="90"/>
      <c r="AED8" s="90"/>
      <c r="AEE8" s="90"/>
      <c r="AEF8" s="90"/>
      <c r="AEG8" s="90"/>
      <c r="AEH8" s="90"/>
      <c r="AEI8" s="90"/>
      <c r="AEJ8" s="90"/>
      <c r="AEK8" s="90"/>
      <c r="AEL8" s="90"/>
      <c r="AEM8" s="90"/>
      <c r="AEN8" s="90"/>
      <c r="AEO8" s="90"/>
      <c r="AEP8" s="90"/>
      <c r="AEQ8" s="90"/>
      <c r="AER8" s="90"/>
      <c r="AES8" s="90"/>
      <c r="AET8" s="90"/>
      <c r="AEU8" s="90"/>
      <c r="AEV8" s="90"/>
      <c r="AEW8" s="90"/>
      <c r="AEX8" s="90"/>
      <c r="AEY8" s="90"/>
      <c r="AEZ8" s="90"/>
      <c r="AFA8" s="90"/>
      <c r="AFB8" s="90"/>
      <c r="AFC8" s="90"/>
      <c r="AFD8" s="90"/>
      <c r="AFE8" s="90"/>
      <c r="AFF8" s="90"/>
      <c r="AFG8" s="90"/>
      <c r="AFH8" s="90"/>
      <c r="AFI8" s="90"/>
      <c r="AFJ8" s="90"/>
      <c r="AFK8" s="90"/>
      <c r="AFL8" s="90"/>
      <c r="AFM8" s="90"/>
      <c r="AFN8" s="90"/>
      <c r="AFO8" s="90"/>
      <c r="AFP8" s="90"/>
      <c r="AFQ8" s="90"/>
      <c r="AFR8" s="90"/>
      <c r="AFS8" s="90"/>
      <c r="AFT8" s="90"/>
      <c r="AFU8" s="90"/>
      <c r="AFV8" s="90"/>
      <c r="AFW8" s="90"/>
      <c r="AFX8" s="90"/>
      <c r="AFY8" s="90"/>
      <c r="AFZ8" s="90"/>
      <c r="AGA8" s="90"/>
      <c r="AGB8" s="90"/>
      <c r="AGC8" s="90"/>
      <c r="AGD8" s="90"/>
      <c r="AGE8" s="90"/>
      <c r="AGF8" s="90"/>
      <c r="AGG8" s="90"/>
      <c r="AGH8" s="90"/>
      <c r="AGI8" s="90"/>
      <c r="AGJ8" s="90"/>
      <c r="AGK8" s="90"/>
      <c r="AGL8" s="90"/>
      <c r="AGM8" s="90"/>
      <c r="AGN8" s="90"/>
      <c r="AGO8" s="90"/>
      <c r="AGP8" s="90"/>
      <c r="AGQ8" s="90"/>
      <c r="AGR8" s="90"/>
      <c r="AGS8" s="90"/>
      <c r="AGT8" s="90"/>
      <c r="AGU8" s="90"/>
      <c r="AGV8" s="90"/>
      <c r="AGW8" s="90"/>
      <c r="AGX8" s="90"/>
      <c r="AGY8" s="90"/>
      <c r="AGZ8" s="90"/>
      <c r="AHA8" s="90"/>
      <c r="AHB8" s="90"/>
      <c r="AHC8" s="90"/>
      <c r="AHD8" s="90"/>
      <c r="AHE8" s="90"/>
      <c r="AHF8" s="90"/>
      <c r="AHG8" s="90"/>
      <c r="AHH8" s="90"/>
      <c r="AHI8" s="90"/>
      <c r="AHJ8" s="90"/>
      <c r="AHK8" s="90"/>
      <c r="AHL8" s="90"/>
      <c r="AHM8" s="90"/>
      <c r="AHN8" s="90"/>
      <c r="AHO8" s="90"/>
      <c r="AHP8" s="90"/>
      <c r="AHQ8" s="90"/>
      <c r="AHR8" s="90"/>
      <c r="AHS8" s="90"/>
      <c r="AHT8" s="90"/>
      <c r="AHU8" s="90"/>
      <c r="AHV8" s="90"/>
      <c r="AHW8" s="90"/>
      <c r="AHX8" s="90"/>
      <c r="AHY8" s="90"/>
      <c r="AHZ8" s="90"/>
      <c r="AIA8" s="90"/>
      <c r="AIB8" s="90"/>
      <c r="AIC8" s="90"/>
      <c r="AID8" s="90"/>
      <c r="AIE8" s="90"/>
      <c r="AIF8" s="90"/>
      <c r="AIG8" s="90"/>
      <c r="AIH8" s="90"/>
      <c r="AII8" s="90"/>
      <c r="AIJ8" s="90"/>
      <c r="AIK8" s="90"/>
      <c r="AIL8" s="90"/>
      <c r="AIM8" s="90"/>
      <c r="AIN8" s="90"/>
      <c r="AIO8" s="90"/>
      <c r="AIP8" s="90"/>
      <c r="AIQ8" s="90"/>
      <c r="AIR8" s="90"/>
      <c r="AIS8" s="90"/>
      <c r="AIT8" s="90"/>
      <c r="AIU8" s="90"/>
      <c r="AIV8" s="90"/>
      <c r="AIW8" s="90"/>
      <c r="AIX8" s="90"/>
      <c r="AIY8" s="90"/>
      <c r="AIZ8" s="90"/>
      <c r="AJA8" s="90"/>
      <c r="AJB8" s="90"/>
      <c r="AJC8" s="90"/>
      <c r="AJD8" s="90"/>
      <c r="AJE8" s="90"/>
      <c r="AJF8" s="90"/>
      <c r="AJG8" s="90"/>
      <c r="AJH8" s="90"/>
      <c r="AJI8" s="90"/>
      <c r="AJJ8" s="90"/>
      <c r="AJK8" s="90"/>
      <c r="AJL8" s="90"/>
      <c r="AJM8" s="90"/>
      <c r="AJN8" s="90"/>
      <c r="AJO8" s="90"/>
      <c r="AJP8" s="90"/>
      <c r="AJQ8" s="90"/>
      <c r="AJR8" s="90"/>
      <c r="AJS8" s="90"/>
      <c r="AJT8" s="90"/>
      <c r="AJU8" s="90"/>
      <c r="AJV8" s="90"/>
      <c r="AJW8" s="90"/>
      <c r="AJX8" s="90"/>
      <c r="AJY8" s="90"/>
      <c r="AJZ8" s="90"/>
      <c r="AKA8" s="90"/>
      <c r="AKB8" s="90"/>
      <c r="AKC8" s="90"/>
      <c r="AKD8" s="90"/>
      <c r="AKE8" s="90"/>
      <c r="AKF8" s="90"/>
      <c r="AKG8" s="90"/>
      <c r="AKH8" s="90"/>
      <c r="AKI8" s="90"/>
      <c r="AKJ8" s="90"/>
      <c r="AKK8" s="90"/>
      <c r="AKL8" s="90"/>
      <c r="AKM8" s="90"/>
      <c r="AKN8" s="90"/>
      <c r="AKO8" s="90"/>
      <c r="AKP8" s="90"/>
      <c r="AKQ8" s="90"/>
      <c r="AKR8" s="90"/>
      <c r="AKS8" s="90"/>
      <c r="AKT8" s="90"/>
      <c r="AKU8" s="90"/>
      <c r="AKV8" s="90"/>
      <c r="AKW8" s="90"/>
      <c r="AKX8" s="90"/>
      <c r="AKY8" s="90"/>
      <c r="AKZ8" s="90"/>
      <c r="ALA8" s="90"/>
      <c r="ALB8" s="90"/>
      <c r="ALC8" s="90"/>
      <c r="ALD8" s="90"/>
      <c r="ALE8" s="90"/>
      <c r="ALF8" s="90"/>
      <c r="ALG8" s="90"/>
      <c r="ALH8" s="90"/>
      <c r="ALI8" s="90"/>
      <c r="ALJ8" s="90"/>
      <c r="ALK8" s="90"/>
      <c r="ALL8" s="90"/>
      <c r="ALM8" s="90"/>
      <c r="ALN8" s="90"/>
      <c r="ALO8" s="90"/>
      <c r="ALP8" s="90"/>
      <c r="ALQ8" s="90"/>
      <c r="ALR8" s="90"/>
      <c r="ALS8" s="90"/>
      <c r="ALT8" s="90"/>
      <c r="ALU8" s="90"/>
      <c r="ALV8" s="90"/>
      <c r="ALW8" s="90"/>
      <c r="ALX8" s="90"/>
      <c r="ALY8" s="90"/>
      <c r="ALZ8" s="90"/>
      <c r="AMA8" s="90"/>
      <c r="AMB8" s="90"/>
      <c r="AMC8" s="90"/>
      <c r="AMD8" s="90"/>
      <c r="AME8" s="90"/>
      <c r="AMF8" s="90"/>
      <c r="AMG8" s="90"/>
      <c r="AMH8" s="90"/>
      <c r="AMI8" s="90"/>
      <c r="AMJ8" s="90"/>
      <c r="AMK8" s="90"/>
      <c r="AML8" s="90"/>
      <c r="AMM8" s="90"/>
      <c r="AMN8" s="90"/>
      <c r="AMO8" s="90"/>
      <c r="AMP8" s="90"/>
      <c r="AMQ8" s="90"/>
      <c r="AMR8" s="90"/>
      <c r="AMS8" s="90"/>
      <c r="AMT8" s="90"/>
      <c r="AMU8" s="90"/>
      <c r="AMV8" s="90"/>
      <c r="AMW8" s="90"/>
      <c r="AMX8" s="90"/>
      <c r="AMY8" s="90"/>
      <c r="AMZ8" s="90"/>
      <c r="ANA8" s="90"/>
      <c r="ANB8" s="90"/>
      <c r="ANC8" s="90"/>
      <c r="AND8" s="90"/>
      <c r="ANE8" s="90"/>
      <c r="ANF8" s="90"/>
      <c r="ANG8" s="90"/>
      <c r="ANH8" s="90"/>
      <c r="ANI8" s="90"/>
      <c r="ANJ8" s="90"/>
      <c r="ANK8" s="90"/>
      <c r="ANL8" s="90"/>
      <c r="ANM8" s="90"/>
      <c r="ANN8" s="90"/>
      <c r="ANO8" s="90"/>
      <c r="ANP8" s="90"/>
      <c r="ANQ8" s="90"/>
      <c r="ANR8" s="90"/>
      <c r="ANS8" s="90"/>
      <c r="ANT8" s="90"/>
      <c r="ANU8" s="90"/>
      <c r="ANV8" s="90"/>
      <c r="ANW8" s="90"/>
      <c r="ANX8" s="90"/>
      <c r="ANY8" s="90"/>
      <c r="ANZ8" s="90"/>
      <c r="AOA8" s="90"/>
      <c r="AOB8" s="90"/>
      <c r="AOC8" s="90"/>
      <c r="AOD8" s="90"/>
      <c r="AOE8" s="90"/>
      <c r="AOF8" s="90"/>
      <c r="AOG8" s="90"/>
      <c r="AOH8" s="90"/>
      <c r="AOI8" s="90"/>
      <c r="AOJ8" s="90"/>
      <c r="AOK8" s="90"/>
      <c r="AOL8" s="90"/>
      <c r="AOM8" s="90"/>
      <c r="AON8" s="90"/>
      <c r="AOO8" s="90"/>
      <c r="AOP8" s="90"/>
      <c r="AOQ8" s="90"/>
      <c r="AOR8" s="90"/>
      <c r="AOS8" s="90"/>
      <c r="AOT8" s="90"/>
      <c r="AOU8" s="90"/>
      <c r="AOV8" s="90"/>
      <c r="AOW8" s="90"/>
      <c r="AOX8" s="90"/>
      <c r="AOY8" s="90"/>
      <c r="AOZ8" s="90"/>
      <c r="APA8" s="90"/>
      <c r="APB8" s="90"/>
      <c r="APC8" s="90"/>
      <c r="APD8" s="90"/>
      <c r="APE8" s="90"/>
      <c r="APF8" s="90"/>
      <c r="APG8" s="90"/>
      <c r="APH8" s="90"/>
      <c r="API8" s="90"/>
      <c r="APJ8" s="90"/>
      <c r="APK8" s="90"/>
      <c r="APL8" s="90"/>
      <c r="APM8" s="90"/>
      <c r="APN8" s="90"/>
      <c r="APO8" s="90"/>
      <c r="APP8" s="90"/>
      <c r="APQ8" s="90"/>
      <c r="APR8" s="90"/>
      <c r="APS8" s="90"/>
      <c r="APT8" s="90"/>
      <c r="APU8" s="90"/>
      <c r="APV8" s="90"/>
      <c r="APW8" s="90"/>
      <c r="APX8" s="90"/>
      <c r="APY8" s="90"/>
      <c r="APZ8" s="90"/>
      <c r="AQA8" s="90"/>
      <c r="AQB8" s="90"/>
      <c r="AQC8" s="90"/>
      <c r="AQD8" s="90"/>
      <c r="AQE8" s="90"/>
      <c r="AQF8" s="90"/>
      <c r="AQG8" s="90"/>
      <c r="AQH8" s="90"/>
      <c r="AQI8" s="90"/>
      <c r="AQJ8" s="90"/>
      <c r="AQK8" s="90"/>
      <c r="AQL8" s="90"/>
      <c r="AQM8" s="90"/>
      <c r="AQN8" s="90"/>
      <c r="AQO8" s="90"/>
      <c r="AQP8" s="90"/>
      <c r="AQQ8" s="90"/>
      <c r="AQR8" s="90"/>
      <c r="AQS8" s="90"/>
      <c r="AQT8" s="90"/>
      <c r="AQU8" s="90"/>
      <c r="AQV8" s="90"/>
      <c r="AQW8" s="90"/>
      <c r="AQX8" s="90"/>
      <c r="AQY8" s="90"/>
      <c r="AQZ8" s="90"/>
      <c r="ARA8" s="90"/>
      <c r="ARB8" s="90"/>
      <c r="ARC8" s="90"/>
      <c r="ARD8" s="90"/>
      <c r="ARE8" s="90"/>
      <c r="ARF8" s="90"/>
      <c r="ARG8" s="90"/>
      <c r="ARH8" s="90"/>
      <c r="ARI8" s="90"/>
      <c r="ARJ8" s="90"/>
      <c r="ARK8" s="90"/>
      <c r="ARL8" s="90"/>
      <c r="ARM8" s="90"/>
      <c r="ARN8" s="90"/>
      <c r="ARO8" s="90"/>
      <c r="ARP8" s="90"/>
      <c r="ARQ8" s="90"/>
      <c r="ARR8" s="90"/>
      <c r="ARS8" s="90"/>
      <c r="ART8" s="90"/>
      <c r="ARU8" s="90"/>
      <c r="ARV8" s="90"/>
      <c r="ARW8" s="90"/>
      <c r="ARX8" s="90"/>
      <c r="ARY8" s="90"/>
      <c r="ARZ8" s="90"/>
      <c r="ASA8" s="90"/>
      <c r="ASB8" s="90"/>
      <c r="ASC8" s="90"/>
      <c r="ASD8" s="90"/>
      <c r="ASE8" s="90"/>
      <c r="ASF8" s="90"/>
      <c r="ASG8" s="90"/>
      <c r="ASH8" s="90"/>
      <c r="ASI8" s="90"/>
      <c r="ASJ8" s="90"/>
      <c r="ASK8" s="90"/>
      <c r="ASL8" s="90"/>
      <c r="ASM8" s="90"/>
      <c r="ASN8" s="90"/>
      <c r="ASO8" s="90"/>
      <c r="ASP8" s="90"/>
      <c r="ASQ8" s="90"/>
      <c r="ASR8" s="90"/>
      <c r="ASS8" s="90"/>
      <c r="AST8" s="90"/>
      <c r="ASU8" s="90"/>
      <c r="ASV8" s="90"/>
      <c r="ASW8" s="90"/>
      <c r="ASX8" s="90"/>
      <c r="ASY8" s="90"/>
      <c r="ASZ8" s="90"/>
      <c r="ATA8" s="90"/>
      <c r="ATB8" s="90"/>
      <c r="ATC8" s="90"/>
      <c r="ATD8" s="90"/>
      <c r="ATE8" s="90"/>
      <c r="ATF8" s="90"/>
      <c r="ATG8" s="90"/>
      <c r="ATH8" s="90"/>
      <c r="ATI8" s="90"/>
      <c r="ATJ8" s="90"/>
      <c r="ATK8" s="90"/>
      <c r="ATL8" s="90"/>
      <c r="ATM8" s="90"/>
      <c r="ATN8" s="90"/>
      <c r="ATO8" s="90"/>
      <c r="ATP8" s="90"/>
      <c r="ATQ8" s="90"/>
      <c r="ATR8" s="90"/>
      <c r="ATS8" s="90"/>
      <c r="ATT8" s="90"/>
      <c r="ATU8" s="90"/>
      <c r="ATV8" s="90"/>
      <c r="ATW8" s="90"/>
      <c r="ATX8" s="90"/>
      <c r="ATY8" s="90"/>
      <c r="ATZ8" s="90"/>
      <c r="AUA8" s="90"/>
      <c r="AUB8" s="90"/>
      <c r="AUC8" s="90"/>
      <c r="AUD8" s="90"/>
      <c r="AUE8" s="90"/>
      <c r="AUF8" s="90"/>
      <c r="AUG8" s="90"/>
      <c r="AUH8" s="90"/>
      <c r="AUI8" s="90"/>
      <c r="AUJ8" s="90"/>
      <c r="AUK8" s="90"/>
      <c r="AUL8" s="90"/>
      <c r="AUM8" s="90"/>
      <c r="AUN8" s="90"/>
      <c r="AUO8" s="90"/>
      <c r="AUP8" s="90"/>
      <c r="AUQ8" s="90"/>
      <c r="AUR8" s="90"/>
      <c r="AUS8" s="90"/>
      <c r="AUT8" s="90"/>
      <c r="AUU8" s="90"/>
      <c r="AUV8" s="90"/>
      <c r="AUW8" s="90"/>
      <c r="AUX8" s="90"/>
      <c r="AUY8" s="90"/>
      <c r="AUZ8" s="90"/>
      <c r="AVA8" s="90"/>
      <c r="AVB8" s="90"/>
      <c r="AVC8" s="90"/>
      <c r="AVD8" s="90"/>
      <c r="AVE8" s="90"/>
      <c r="AVF8" s="90"/>
      <c r="AVG8" s="90"/>
      <c r="AVH8" s="90"/>
      <c r="AVI8" s="90"/>
      <c r="AVJ8" s="90"/>
      <c r="AVK8" s="90"/>
      <c r="AVL8" s="90"/>
      <c r="AVM8" s="90"/>
      <c r="AVN8" s="90"/>
      <c r="AVO8" s="90"/>
      <c r="AVP8" s="90"/>
      <c r="AVQ8" s="90"/>
      <c r="AVR8" s="90"/>
      <c r="AVS8" s="90"/>
      <c r="AVT8" s="90"/>
      <c r="AVU8" s="90"/>
      <c r="AVV8" s="90"/>
      <c r="AVW8" s="90"/>
      <c r="AVX8" s="90"/>
      <c r="AVY8" s="90"/>
      <c r="AVZ8" s="90"/>
      <c r="AWA8" s="90"/>
      <c r="AWB8" s="90"/>
      <c r="AWC8" s="90"/>
      <c r="AWD8" s="90"/>
      <c r="AWE8" s="90"/>
      <c r="AWF8" s="90"/>
      <c r="AWG8" s="90"/>
      <c r="AWH8" s="90"/>
      <c r="AWI8" s="90"/>
      <c r="AWJ8" s="90"/>
      <c r="AWK8" s="90"/>
      <c r="AWL8" s="90"/>
      <c r="AWM8" s="90"/>
      <c r="AWN8" s="90"/>
      <c r="AWO8" s="90"/>
      <c r="AWP8" s="90"/>
      <c r="AWQ8" s="90"/>
      <c r="AWR8" s="90"/>
      <c r="AWS8" s="90"/>
      <c r="AWT8" s="90"/>
      <c r="AWU8" s="90"/>
      <c r="AWV8" s="90"/>
      <c r="AWW8" s="90"/>
      <c r="AWX8" s="90"/>
      <c r="AWY8" s="90"/>
      <c r="AWZ8" s="90"/>
      <c r="AXA8" s="90"/>
      <c r="AXB8" s="90"/>
      <c r="AXC8" s="90"/>
      <c r="AXD8" s="90"/>
      <c r="AXE8" s="90"/>
      <c r="AXF8" s="90"/>
      <c r="AXG8" s="90"/>
      <c r="AXH8" s="90"/>
      <c r="AXI8" s="90"/>
      <c r="AXJ8" s="90"/>
      <c r="AXK8" s="90"/>
      <c r="AXL8" s="90"/>
      <c r="AXM8" s="90"/>
      <c r="AXN8" s="90"/>
      <c r="AXO8" s="90"/>
      <c r="AXP8" s="90"/>
      <c r="AXQ8" s="90"/>
      <c r="AXR8" s="90"/>
      <c r="AXS8" s="90"/>
      <c r="AXT8" s="90"/>
      <c r="AXU8" s="90"/>
      <c r="AXV8" s="90"/>
      <c r="AXW8" s="90"/>
      <c r="AXX8" s="90"/>
      <c r="AXY8" s="90"/>
      <c r="AXZ8" s="90"/>
      <c r="AYA8" s="90"/>
      <c r="AYB8" s="90"/>
      <c r="AYC8" s="90"/>
      <c r="AYD8" s="90"/>
      <c r="AYE8" s="90"/>
      <c r="AYF8" s="90"/>
      <c r="AYG8" s="90"/>
      <c r="AYH8" s="90"/>
      <c r="AYI8" s="90"/>
      <c r="AYJ8" s="90"/>
      <c r="AYK8" s="90"/>
      <c r="AYL8" s="90"/>
      <c r="AYM8" s="90"/>
      <c r="AYN8" s="90"/>
      <c r="AYO8" s="90"/>
      <c r="AYP8" s="90"/>
      <c r="AYQ8" s="90"/>
      <c r="AYR8" s="90"/>
      <c r="AYS8" s="90"/>
      <c r="AYT8" s="90"/>
      <c r="AYU8" s="90"/>
      <c r="AYV8" s="90"/>
      <c r="AYW8" s="90"/>
      <c r="AYX8" s="90"/>
      <c r="AYY8" s="90"/>
      <c r="AYZ8" s="90"/>
      <c r="AZA8" s="90"/>
      <c r="AZB8" s="90"/>
      <c r="AZC8" s="90"/>
      <c r="AZD8" s="90"/>
      <c r="AZE8" s="90"/>
      <c r="AZF8" s="90"/>
      <c r="AZG8" s="90"/>
      <c r="AZH8" s="90"/>
      <c r="AZI8" s="90"/>
      <c r="AZJ8" s="90"/>
      <c r="AZK8" s="90"/>
      <c r="AZL8" s="90"/>
      <c r="AZM8" s="90"/>
      <c r="AZN8" s="90"/>
      <c r="AZO8" s="90"/>
      <c r="AZP8" s="90"/>
      <c r="AZQ8" s="90"/>
      <c r="AZR8" s="90"/>
      <c r="AZS8" s="90"/>
      <c r="AZT8" s="90"/>
      <c r="AZU8" s="90"/>
      <c r="AZV8" s="90"/>
      <c r="AZW8" s="90"/>
      <c r="AZX8" s="90"/>
      <c r="AZY8" s="90"/>
      <c r="AZZ8" s="90"/>
      <c r="BAA8" s="90"/>
      <c r="BAB8" s="90"/>
      <c r="BAC8" s="90"/>
      <c r="BAD8" s="90"/>
      <c r="BAE8" s="90"/>
      <c r="BAF8" s="90"/>
      <c r="BAG8" s="90"/>
      <c r="BAH8" s="90"/>
      <c r="BAI8" s="90"/>
      <c r="BAJ8" s="90"/>
      <c r="BAK8" s="90"/>
      <c r="BAL8" s="90"/>
      <c r="BAM8" s="90"/>
      <c r="BAN8" s="90"/>
      <c r="BAO8" s="90"/>
      <c r="BAP8" s="90"/>
      <c r="BAQ8" s="90"/>
      <c r="BAR8" s="90"/>
      <c r="BAS8" s="90"/>
      <c r="BAT8" s="90"/>
      <c r="BAU8" s="90"/>
      <c r="BAV8" s="90"/>
      <c r="BAW8" s="90"/>
      <c r="BAX8" s="90"/>
      <c r="BAY8" s="90"/>
      <c r="BAZ8" s="90"/>
      <c r="BBA8" s="90"/>
      <c r="BBB8" s="90"/>
      <c r="BBC8" s="90"/>
      <c r="BBD8" s="90"/>
      <c r="BBE8" s="90"/>
      <c r="BBF8" s="90"/>
      <c r="BBG8" s="90"/>
      <c r="BBH8" s="90"/>
      <c r="BBI8" s="90"/>
      <c r="BBJ8" s="90"/>
      <c r="BBK8" s="90"/>
      <c r="BBL8" s="90"/>
      <c r="BBM8" s="90"/>
      <c r="BBN8" s="90"/>
      <c r="BBO8" s="90"/>
      <c r="BBP8" s="90"/>
      <c r="BBQ8" s="90"/>
      <c r="BBR8" s="90"/>
      <c r="BBS8" s="90"/>
      <c r="BBT8" s="90"/>
      <c r="BBU8" s="90"/>
      <c r="BBV8" s="90"/>
      <c r="BBW8" s="90"/>
      <c r="BBX8" s="90"/>
      <c r="BBY8" s="90"/>
      <c r="BBZ8" s="90"/>
      <c r="BCA8" s="90"/>
      <c r="BCB8" s="90"/>
      <c r="BCC8" s="90"/>
      <c r="BCD8" s="90"/>
      <c r="BCE8" s="90"/>
      <c r="BCF8" s="90"/>
      <c r="BCG8" s="90"/>
      <c r="BCH8" s="90"/>
      <c r="BCI8" s="90"/>
      <c r="BCJ8" s="90"/>
      <c r="BCK8" s="90"/>
      <c r="BCL8" s="90"/>
      <c r="BCM8" s="90"/>
      <c r="BCN8" s="90"/>
      <c r="BCO8" s="90"/>
      <c r="BCP8" s="90"/>
      <c r="BCQ8" s="90"/>
      <c r="BCR8" s="90"/>
      <c r="BCS8" s="90"/>
      <c r="BCT8" s="90"/>
      <c r="BCU8" s="90"/>
      <c r="BCV8" s="90"/>
      <c r="BCW8" s="90"/>
      <c r="BCX8" s="90"/>
      <c r="BCY8" s="90"/>
      <c r="BCZ8" s="90"/>
      <c r="BDA8" s="90"/>
      <c r="BDB8" s="90"/>
      <c r="BDC8" s="90"/>
      <c r="BDD8" s="90"/>
      <c r="BDE8" s="90"/>
      <c r="BDF8" s="90"/>
      <c r="BDG8" s="90"/>
      <c r="BDH8" s="90"/>
      <c r="BDI8" s="90"/>
      <c r="BDJ8" s="90"/>
      <c r="BDK8" s="90"/>
      <c r="BDL8" s="90"/>
      <c r="BDM8" s="90"/>
      <c r="BDN8" s="90"/>
      <c r="BDO8" s="90"/>
      <c r="BDP8" s="90"/>
      <c r="BDQ8" s="90"/>
      <c r="BDR8" s="90"/>
      <c r="BDS8" s="90"/>
      <c r="BDT8" s="90"/>
      <c r="BDU8" s="90"/>
      <c r="BDV8" s="90"/>
      <c r="BDW8" s="90"/>
      <c r="BDX8" s="90"/>
      <c r="BDY8" s="90"/>
      <c r="BDZ8" s="90"/>
      <c r="BEA8" s="90"/>
      <c r="BEB8" s="90"/>
      <c r="BEC8" s="90"/>
      <c r="BED8" s="90"/>
      <c r="BEE8" s="90"/>
      <c r="BEF8" s="90"/>
      <c r="BEG8" s="90"/>
      <c r="BEH8" s="90"/>
      <c r="BEI8" s="90"/>
      <c r="BEJ8" s="90"/>
      <c r="BEK8" s="90"/>
      <c r="BEL8" s="90"/>
      <c r="BEM8" s="90"/>
      <c r="BEN8" s="90"/>
      <c r="BEO8" s="90"/>
      <c r="BEP8" s="90"/>
      <c r="BEQ8" s="90"/>
      <c r="BER8" s="90"/>
      <c r="BES8" s="90"/>
      <c r="BET8" s="90"/>
      <c r="BEU8" s="90"/>
      <c r="BEV8" s="90"/>
      <c r="BEW8" s="90"/>
      <c r="BEX8" s="90"/>
      <c r="BEY8" s="90"/>
      <c r="BEZ8" s="90"/>
      <c r="BFA8" s="90"/>
      <c r="BFB8" s="90"/>
      <c r="BFC8" s="90"/>
      <c r="BFD8" s="90"/>
      <c r="BFE8" s="90"/>
      <c r="BFF8" s="90"/>
      <c r="BFG8" s="90"/>
      <c r="BFH8" s="90"/>
      <c r="BFI8" s="90"/>
      <c r="BFJ8" s="90"/>
      <c r="BFK8" s="90"/>
      <c r="BFL8" s="90"/>
      <c r="BFM8" s="90"/>
      <c r="BFN8" s="90"/>
      <c r="BFO8" s="90"/>
      <c r="BFP8" s="90"/>
      <c r="BFQ8" s="90"/>
      <c r="BFR8" s="90"/>
      <c r="BFS8" s="90"/>
      <c r="BFT8" s="90"/>
      <c r="BFU8" s="90"/>
      <c r="BFV8" s="90"/>
      <c r="BFW8" s="90"/>
      <c r="BFX8" s="90"/>
      <c r="BFY8" s="90"/>
      <c r="BFZ8" s="90"/>
      <c r="BGA8" s="90"/>
      <c r="BGB8" s="90"/>
      <c r="BGC8" s="90"/>
      <c r="BGD8" s="90"/>
      <c r="BGE8" s="90"/>
      <c r="BGF8" s="90"/>
      <c r="BGG8" s="90"/>
      <c r="BGH8" s="90"/>
      <c r="BGI8" s="90"/>
      <c r="BGJ8" s="90"/>
      <c r="BGK8" s="90"/>
      <c r="BGL8" s="90"/>
      <c r="BGM8" s="90"/>
      <c r="BGN8" s="90"/>
      <c r="BGO8" s="90"/>
      <c r="BGP8" s="90"/>
      <c r="BGQ8" s="90"/>
      <c r="BGR8" s="90"/>
      <c r="BGS8" s="90"/>
      <c r="BGT8" s="90"/>
      <c r="BGU8" s="90"/>
      <c r="BGV8" s="90"/>
      <c r="BGW8" s="90"/>
      <c r="BGX8" s="90"/>
      <c r="BGY8" s="90"/>
      <c r="BGZ8" s="90"/>
      <c r="BHA8" s="90"/>
      <c r="BHB8" s="90"/>
      <c r="BHC8" s="90"/>
      <c r="BHD8" s="90"/>
      <c r="BHE8" s="90"/>
      <c r="BHF8" s="90"/>
      <c r="BHG8" s="90"/>
      <c r="BHH8" s="90"/>
      <c r="BHI8" s="90"/>
      <c r="BHJ8" s="90"/>
      <c r="BHK8" s="90"/>
      <c r="BHL8" s="90"/>
      <c r="BHM8" s="90"/>
      <c r="BHN8" s="90"/>
      <c r="BHO8" s="90"/>
      <c r="BHP8" s="90"/>
      <c r="BHQ8" s="90"/>
      <c r="BHR8" s="90"/>
      <c r="BHS8" s="90"/>
      <c r="BHT8" s="90"/>
      <c r="BHU8" s="90"/>
      <c r="BHV8" s="90"/>
      <c r="BHW8" s="90"/>
      <c r="BHX8" s="90"/>
      <c r="BHY8" s="90"/>
      <c r="BHZ8" s="90"/>
      <c r="BIA8" s="90"/>
      <c r="BIB8" s="90"/>
      <c r="BIC8" s="90"/>
      <c r="BID8" s="90"/>
      <c r="BIE8" s="90"/>
      <c r="BIF8" s="90"/>
      <c r="BIG8" s="90"/>
      <c r="BIH8" s="90"/>
      <c r="BII8" s="90"/>
      <c r="BIJ8" s="90"/>
      <c r="BIK8" s="90"/>
      <c r="BIL8" s="90"/>
      <c r="BIM8" s="90"/>
      <c r="BIN8" s="90"/>
      <c r="BIO8" s="90"/>
      <c r="BIP8" s="90"/>
      <c r="BIQ8" s="90"/>
      <c r="BIR8" s="90"/>
      <c r="BIS8" s="90"/>
      <c r="BIT8" s="90"/>
      <c r="BIU8" s="90"/>
      <c r="BIV8" s="90"/>
      <c r="BIW8" s="90"/>
      <c r="BIX8" s="90"/>
      <c r="BIY8" s="90"/>
      <c r="BIZ8" s="90"/>
      <c r="BJA8" s="90"/>
      <c r="BJB8" s="90"/>
      <c r="BJC8" s="90"/>
      <c r="BJD8" s="90"/>
      <c r="BJE8" s="90"/>
      <c r="BJF8" s="90"/>
      <c r="BJG8" s="90"/>
      <c r="BJH8" s="90"/>
      <c r="BJI8" s="90"/>
      <c r="BJJ8" s="90"/>
      <c r="BJK8" s="90"/>
      <c r="BJL8" s="90"/>
      <c r="BJM8" s="90"/>
      <c r="BJN8" s="90"/>
      <c r="BJO8" s="90"/>
      <c r="BJP8" s="90"/>
      <c r="BJQ8" s="90"/>
      <c r="BJR8" s="90"/>
      <c r="BJS8" s="90"/>
      <c r="BJT8" s="90"/>
      <c r="BJU8" s="90"/>
      <c r="BJV8" s="90"/>
      <c r="BJW8" s="90"/>
      <c r="BJX8" s="90"/>
      <c r="BJY8" s="90"/>
      <c r="BJZ8" s="90"/>
      <c r="BKA8" s="90"/>
      <c r="BKB8" s="90"/>
      <c r="BKC8" s="90"/>
      <c r="BKD8" s="90"/>
      <c r="BKE8" s="90"/>
      <c r="BKF8" s="90"/>
      <c r="BKG8" s="90"/>
      <c r="BKH8" s="90"/>
      <c r="BKI8" s="90"/>
      <c r="BKJ8" s="90"/>
      <c r="BKK8" s="90"/>
      <c r="BKL8" s="90"/>
      <c r="BKM8" s="90"/>
      <c r="BKN8" s="90"/>
      <c r="BKO8" s="90"/>
      <c r="BKP8" s="90"/>
      <c r="BKQ8" s="90"/>
      <c r="BKR8" s="90"/>
      <c r="BKS8" s="90"/>
      <c r="BKT8" s="90"/>
      <c r="BKU8" s="90"/>
      <c r="BKV8" s="90"/>
      <c r="BKW8" s="90"/>
      <c r="BKX8" s="90"/>
      <c r="BKY8" s="90"/>
      <c r="BKZ8" s="90"/>
      <c r="BLA8" s="90"/>
      <c r="BLB8" s="90"/>
      <c r="BLC8" s="90"/>
      <c r="BLD8" s="90"/>
      <c r="BLE8" s="90"/>
      <c r="BLF8" s="90"/>
      <c r="BLG8" s="90"/>
      <c r="BLH8" s="90"/>
      <c r="BLI8" s="90"/>
      <c r="BLJ8" s="90"/>
      <c r="BLK8" s="90"/>
      <c r="BLL8" s="90"/>
      <c r="BLM8" s="90"/>
      <c r="BLN8" s="90"/>
      <c r="BLO8" s="90"/>
      <c r="BLP8" s="90"/>
      <c r="BLQ8" s="90"/>
      <c r="BLR8" s="90"/>
      <c r="BLS8" s="90"/>
      <c r="BLT8" s="90"/>
      <c r="BLU8" s="90"/>
      <c r="BLV8" s="90"/>
      <c r="BLW8" s="90"/>
      <c r="BLX8" s="90"/>
      <c r="BLY8" s="90"/>
      <c r="BLZ8" s="90"/>
      <c r="BMA8" s="90"/>
      <c r="BMB8" s="90"/>
      <c r="BMC8" s="90"/>
      <c r="BMD8" s="90"/>
      <c r="BME8" s="90"/>
      <c r="BMF8" s="90"/>
      <c r="BMG8" s="90"/>
      <c r="BMH8" s="90"/>
      <c r="BMI8" s="90"/>
      <c r="BMJ8" s="90"/>
      <c r="BMK8" s="90"/>
      <c r="BML8" s="90"/>
      <c r="BMM8" s="90"/>
      <c r="BMN8" s="90"/>
      <c r="BMO8" s="90"/>
      <c r="BMP8" s="90"/>
      <c r="BMQ8" s="90"/>
      <c r="BMR8" s="90"/>
      <c r="BMS8" s="90"/>
      <c r="BMT8" s="90"/>
      <c r="BMU8" s="90"/>
      <c r="BMV8" s="90"/>
      <c r="BMW8" s="90"/>
      <c r="BMX8" s="90"/>
      <c r="BMY8" s="90"/>
      <c r="BMZ8" s="90"/>
      <c r="BNA8" s="90"/>
      <c r="BNB8" s="90"/>
      <c r="BNC8" s="90"/>
      <c r="BND8" s="90"/>
      <c r="BNE8" s="90"/>
      <c r="BNF8" s="90"/>
      <c r="BNG8" s="90"/>
      <c r="BNH8" s="90"/>
      <c r="BNI8" s="90"/>
      <c r="BNJ8" s="90"/>
      <c r="BNK8" s="90"/>
      <c r="BNL8" s="90"/>
      <c r="BNM8" s="90"/>
      <c r="BNN8" s="90"/>
      <c r="BNO8" s="90"/>
      <c r="BNP8" s="90"/>
      <c r="BNQ8" s="90"/>
      <c r="BNR8" s="90"/>
      <c r="BNS8" s="90"/>
      <c r="BNT8" s="90"/>
      <c r="BNU8" s="90"/>
      <c r="BNV8" s="90"/>
      <c r="BNW8" s="90"/>
      <c r="BNX8" s="90"/>
      <c r="BNY8" s="90"/>
      <c r="BNZ8" s="90"/>
      <c r="BOA8" s="90"/>
      <c r="BOB8" s="90"/>
      <c r="BOC8" s="90"/>
      <c r="BOD8" s="90"/>
      <c r="BOE8" s="90"/>
      <c r="BOF8" s="90"/>
      <c r="BOG8" s="90"/>
      <c r="BOH8" s="90"/>
      <c r="BOI8" s="90"/>
      <c r="BOJ8" s="90"/>
      <c r="BOK8" s="90"/>
      <c r="BOL8" s="90"/>
      <c r="BOM8" s="90"/>
      <c r="BON8" s="90"/>
      <c r="BOO8" s="90"/>
      <c r="BOP8" s="90"/>
      <c r="BOQ8" s="90"/>
      <c r="BOR8" s="90"/>
      <c r="BOS8" s="90"/>
      <c r="BOT8" s="90"/>
      <c r="BOU8" s="90"/>
      <c r="BOV8" s="90"/>
      <c r="BOW8" s="90"/>
      <c r="BOX8" s="90"/>
      <c r="BOY8" s="90"/>
      <c r="BOZ8" s="90"/>
      <c r="BPA8" s="90"/>
      <c r="BPB8" s="90"/>
      <c r="BPC8" s="90"/>
      <c r="BPD8" s="90"/>
      <c r="BPE8" s="90"/>
      <c r="BPF8" s="90"/>
      <c r="BPG8" s="90"/>
      <c r="BPH8" s="90"/>
      <c r="BPI8" s="90"/>
      <c r="BPJ8" s="90"/>
      <c r="BPK8" s="90"/>
      <c r="BPL8" s="90"/>
      <c r="BPM8" s="90"/>
      <c r="BPN8" s="90"/>
      <c r="BPO8" s="90"/>
      <c r="BPP8" s="90"/>
      <c r="BPQ8" s="90"/>
      <c r="BPR8" s="90"/>
      <c r="BPS8" s="90"/>
      <c r="BPT8" s="90"/>
      <c r="BPU8" s="90"/>
      <c r="BPV8" s="90"/>
      <c r="BPW8" s="90"/>
      <c r="BPX8" s="90"/>
      <c r="BPY8" s="90"/>
      <c r="BPZ8" s="90"/>
      <c r="BQA8" s="90"/>
      <c r="BQB8" s="90"/>
      <c r="BQC8" s="90"/>
      <c r="BQD8" s="90"/>
      <c r="BQE8" s="90"/>
      <c r="BQF8" s="90"/>
      <c r="BQG8" s="90"/>
      <c r="BQH8" s="90"/>
      <c r="BQI8" s="90"/>
      <c r="BQJ8" s="90"/>
      <c r="BQK8" s="90"/>
      <c r="BQL8" s="90"/>
      <c r="BQM8" s="90"/>
      <c r="BQN8" s="90"/>
      <c r="BQO8" s="90"/>
      <c r="BQP8" s="90"/>
      <c r="BQQ8" s="90"/>
      <c r="BQR8" s="90"/>
      <c r="BQS8" s="90"/>
      <c r="BQT8" s="90"/>
      <c r="BQU8" s="90"/>
      <c r="BQV8" s="90"/>
      <c r="BQW8" s="90"/>
      <c r="BQX8" s="90"/>
      <c r="BQY8" s="90"/>
      <c r="BQZ8" s="90"/>
      <c r="BRA8" s="90"/>
      <c r="BRB8" s="90"/>
      <c r="BRC8" s="90"/>
      <c r="BRD8" s="90"/>
      <c r="BRE8" s="90"/>
      <c r="BRF8" s="90"/>
      <c r="BRG8" s="90"/>
      <c r="BRH8" s="90"/>
      <c r="BRI8" s="90"/>
      <c r="BRJ8" s="90"/>
      <c r="BRK8" s="90"/>
      <c r="BRL8" s="90"/>
      <c r="BRM8" s="90"/>
      <c r="BRN8" s="90"/>
      <c r="BRO8" s="90"/>
      <c r="BRP8" s="90"/>
      <c r="BRQ8" s="90"/>
      <c r="BRR8" s="90"/>
      <c r="BRS8" s="90"/>
      <c r="BRT8" s="90"/>
      <c r="BRU8" s="90"/>
      <c r="BRV8" s="90"/>
      <c r="BRW8" s="90"/>
      <c r="BRX8" s="90"/>
      <c r="BRY8" s="90"/>
      <c r="BRZ8" s="90"/>
      <c r="BSA8" s="90"/>
      <c r="BSB8" s="90"/>
      <c r="BSC8" s="90"/>
      <c r="BSD8" s="90"/>
      <c r="BSE8" s="90"/>
      <c r="BSF8" s="90"/>
      <c r="BSG8" s="90"/>
      <c r="BSH8" s="90"/>
      <c r="BSI8" s="90"/>
      <c r="BSJ8" s="90"/>
      <c r="BSK8" s="90"/>
      <c r="BSL8" s="90"/>
      <c r="BSM8" s="90"/>
      <c r="BSN8" s="90"/>
      <c r="BSO8" s="90"/>
      <c r="BSP8" s="90"/>
      <c r="BSQ8" s="90"/>
      <c r="BSR8" s="90"/>
      <c r="BSS8" s="90"/>
      <c r="BST8" s="90"/>
      <c r="BSU8" s="90"/>
      <c r="BSV8" s="90"/>
      <c r="BSW8" s="90"/>
      <c r="BSX8" s="90"/>
      <c r="BSY8" s="90"/>
      <c r="BSZ8" s="90"/>
      <c r="BTA8" s="90"/>
      <c r="BTB8" s="90"/>
      <c r="BTC8" s="90"/>
      <c r="BTD8" s="90"/>
      <c r="BTE8" s="90"/>
      <c r="BTF8" s="90"/>
      <c r="BTG8" s="90"/>
      <c r="BTH8" s="90"/>
      <c r="BTI8" s="90"/>
      <c r="BTJ8" s="90"/>
      <c r="BTK8" s="90"/>
      <c r="BTL8" s="90"/>
      <c r="BTM8" s="90"/>
      <c r="BTN8" s="90"/>
      <c r="BTO8" s="90"/>
      <c r="BTP8" s="90"/>
      <c r="BTQ8" s="90"/>
      <c r="BTR8" s="90"/>
      <c r="BTS8" s="90"/>
      <c r="BTT8" s="90"/>
      <c r="BTU8" s="90"/>
      <c r="BTV8" s="90"/>
      <c r="BTW8" s="90"/>
      <c r="BTX8" s="90"/>
      <c r="BTY8" s="90"/>
      <c r="BTZ8" s="90"/>
      <c r="BUA8" s="90"/>
      <c r="BUB8" s="90"/>
      <c r="BUC8" s="90"/>
      <c r="BUD8" s="90"/>
      <c r="BUE8" s="90"/>
      <c r="BUF8" s="90"/>
      <c r="BUG8" s="90"/>
      <c r="BUH8" s="90"/>
      <c r="BUI8" s="90"/>
      <c r="BUJ8" s="90"/>
      <c r="BUK8" s="90"/>
      <c r="BUL8" s="90"/>
      <c r="BUM8" s="90"/>
      <c r="BUN8" s="90"/>
      <c r="BUO8" s="90"/>
      <c r="BUP8" s="90"/>
      <c r="BUQ8" s="90"/>
      <c r="BUR8" s="90"/>
      <c r="BUS8" s="90"/>
      <c r="BUT8" s="90"/>
      <c r="BUU8" s="90"/>
      <c r="BUV8" s="90"/>
      <c r="BUW8" s="90"/>
      <c r="BUX8" s="90"/>
      <c r="BUY8" s="90"/>
      <c r="BUZ8" s="90"/>
      <c r="BVA8" s="90"/>
      <c r="BVB8" s="90"/>
      <c r="BVC8" s="90"/>
      <c r="BVD8" s="90"/>
      <c r="BVE8" s="90"/>
      <c r="BVF8" s="90"/>
      <c r="BVG8" s="90"/>
      <c r="BVH8" s="90"/>
      <c r="BVI8" s="90"/>
      <c r="BVJ8" s="90"/>
      <c r="BVK8" s="90"/>
      <c r="BVL8" s="90"/>
      <c r="BVM8" s="90"/>
      <c r="BVN8" s="90"/>
      <c r="BVO8" s="90"/>
      <c r="BVP8" s="90"/>
      <c r="BVQ8" s="90"/>
      <c r="BVR8" s="90"/>
      <c r="BVS8" s="90"/>
      <c r="BVT8" s="90"/>
      <c r="BVU8" s="90"/>
      <c r="BVV8" s="90"/>
      <c r="BVW8" s="90"/>
      <c r="BVX8" s="90"/>
      <c r="BVY8" s="90"/>
      <c r="BVZ8" s="90"/>
      <c r="BWA8" s="90"/>
      <c r="BWB8" s="90"/>
      <c r="BWC8" s="90"/>
      <c r="BWD8" s="90"/>
      <c r="BWE8" s="90"/>
      <c r="BWF8" s="90"/>
      <c r="BWG8" s="90"/>
      <c r="BWH8" s="90"/>
      <c r="BWI8" s="90"/>
      <c r="BWJ8" s="90"/>
      <c r="BWK8" s="90"/>
      <c r="BWL8" s="90"/>
      <c r="BWM8" s="90"/>
      <c r="BWN8" s="90"/>
      <c r="BWO8" s="90"/>
      <c r="BWP8" s="90"/>
      <c r="BWQ8" s="90"/>
      <c r="BWR8" s="90"/>
      <c r="BWS8" s="90"/>
      <c r="BWT8" s="90"/>
      <c r="BWU8" s="90"/>
      <c r="BWV8" s="90"/>
      <c r="BWW8" s="90"/>
      <c r="BWX8" s="90"/>
      <c r="BWY8" s="90"/>
      <c r="BWZ8" s="90"/>
      <c r="BXA8" s="90"/>
      <c r="BXB8" s="90"/>
      <c r="BXC8" s="90"/>
      <c r="BXD8" s="90"/>
      <c r="BXE8" s="90"/>
      <c r="BXF8" s="90"/>
      <c r="BXG8" s="90"/>
      <c r="BXH8" s="90"/>
      <c r="BXI8" s="90"/>
      <c r="BXJ8" s="90"/>
      <c r="BXK8" s="90"/>
      <c r="BXL8" s="90"/>
      <c r="BXM8" s="90"/>
      <c r="BXN8" s="90"/>
      <c r="BXO8" s="90"/>
      <c r="BXP8" s="90"/>
      <c r="BXQ8" s="90"/>
      <c r="BXR8" s="90"/>
      <c r="BXS8" s="90"/>
      <c r="BXT8" s="90"/>
      <c r="BXU8" s="90"/>
      <c r="BXV8" s="90"/>
      <c r="BXW8" s="90"/>
      <c r="BXX8" s="90"/>
      <c r="BXY8" s="90"/>
      <c r="BXZ8" s="90"/>
      <c r="BYA8" s="90"/>
      <c r="BYB8" s="90"/>
      <c r="BYC8" s="90"/>
      <c r="BYD8" s="90"/>
      <c r="BYE8" s="90"/>
      <c r="BYF8" s="90"/>
      <c r="BYG8" s="90"/>
      <c r="BYH8" s="90"/>
      <c r="BYI8" s="90"/>
      <c r="BYJ8" s="90"/>
      <c r="BYK8" s="90"/>
      <c r="BYL8" s="90"/>
      <c r="BYM8" s="90"/>
      <c r="BYN8" s="90"/>
      <c r="BYO8" s="90"/>
      <c r="BYP8" s="90"/>
      <c r="BYQ8" s="90"/>
      <c r="BYR8" s="90"/>
      <c r="BYS8" s="90"/>
      <c r="BYT8" s="90"/>
      <c r="BYU8" s="90"/>
      <c r="BYV8" s="90"/>
      <c r="BYW8" s="90"/>
      <c r="BYX8" s="90"/>
      <c r="BYY8" s="90"/>
      <c r="BYZ8" s="90"/>
      <c r="BZA8" s="90"/>
      <c r="BZB8" s="90"/>
      <c r="BZC8" s="90"/>
      <c r="BZD8" s="90"/>
      <c r="BZE8" s="90"/>
      <c r="BZF8" s="90"/>
      <c r="BZG8" s="90"/>
      <c r="BZH8" s="90"/>
      <c r="BZI8" s="90"/>
      <c r="BZJ8" s="90"/>
      <c r="BZK8" s="90"/>
      <c r="BZL8" s="90"/>
      <c r="BZM8" s="90"/>
      <c r="BZN8" s="90"/>
      <c r="BZO8" s="90"/>
      <c r="BZP8" s="90"/>
      <c r="BZQ8" s="90"/>
      <c r="BZR8" s="90"/>
      <c r="BZS8" s="90"/>
      <c r="BZT8" s="90"/>
      <c r="BZU8" s="90"/>
      <c r="BZV8" s="90"/>
      <c r="BZW8" s="90"/>
      <c r="BZX8" s="90"/>
      <c r="BZY8" s="90"/>
      <c r="BZZ8" s="90"/>
      <c r="CAA8" s="90"/>
      <c r="CAB8" s="90"/>
      <c r="CAC8" s="90"/>
      <c r="CAD8" s="90"/>
      <c r="CAE8" s="90"/>
      <c r="CAF8" s="90"/>
      <c r="CAG8" s="90"/>
      <c r="CAH8" s="90"/>
      <c r="CAI8" s="90"/>
      <c r="CAJ8" s="90"/>
      <c r="CAK8" s="90"/>
      <c r="CAL8" s="90"/>
      <c r="CAM8" s="90"/>
      <c r="CAN8" s="90"/>
      <c r="CAO8" s="90"/>
      <c r="CAP8" s="90"/>
      <c r="CAQ8" s="90"/>
      <c r="CAR8" s="90"/>
      <c r="CAS8" s="90"/>
      <c r="CAT8" s="90"/>
      <c r="CAU8" s="90"/>
      <c r="CAV8" s="90"/>
      <c r="CAW8" s="90"/>
      <c r="CAX8" s="90"/>
      <c r="CAY8" s="90"/>
      <c r="CAZ8" s="90"/>
      <c r="CBA8" s="90"/>
      <c r="CBB8" s="90"/>
      <c r="CBC8" s="90"/>
      <c r="CBD8" s="90"/>
      <c r="CBE8" s="90"/>
      <c r="CBF8" s="90"/>
      <c r="CBG8" s="90"/>
      <c r="CBH8" s="90"/>
      <c r="CBI8" s="90"/>
      <c r="CBJ8" s="90"/>
      <c r="CBK8" s="90"/>
      <c r="CBL8" s="90"/>
      <c r="CBM8" s="90"/>
      <c r="CBN8" s="90"/>
      <c r="CBO8" s="90"/>
      <c r="CBP8" s="90"/>
      <c r="CBQ8" s="90"/>
      <c r="CBR8" s="90"/>
      <c r="CBS8" s="90"/>
      <c r="CBT8" s="90"/>
      <c r="CBU8" s="90"/>
      <c r="CBV8" s="90"/>
      <c r="CBW8" s="90"/>
      <c r="CBX8" s="90"/>
      <c r="CBY8" s="90"/>
      <c r="CBZ8" s="90"/>
      <c r="CCA8" s="90"/>
      <c r="CCB8" s="90"/>
      <c r="CCC8" s="90"/>
      <c r="CCD8" s="90"/>
      <c r="CCE8" s="90"/>
      <c r="CCF8" s="90"/>
      <c r="CCG8" s="90"/>
      <c r="CCH8" s="90"/>
      <c r="CCI8" s="90"/>
      <c r="CCJ8" s="90"/>
      <c r="CCK8" s="90"/>
      <c r="CCL8" s="90"/>
      <c r="CCM8" s="90"/>
      <c r="CCN8" s="90"/>
      <c r="CCO8" s="90"/>
      <c r="CCP8" s="90"/>
      <c r="CCQ8" s="90"/>
      <c r="CCR8" s="90"/>
      <c r="CCS8" s="90"/>
      <c r="CCT8" s="90"/>
      <c r="CCU8" s="90"/>
      <c r="CCV8" s="90"/>
      <c r="CCW8" s="90"/>
      <c r="CCX8" s="90"/>
      <c r="CCY8" s="90"/>
      <c r="CCZ8" s="90"/>
      <c r="CDA8" s="90"/>
      <c r="CDB8" s="90"/>
      <c r="CDC8" s="90"/>
      <c r="CDD8" s="90"/>
      <c r="CDE8" s="90"/>
      <c r="CDF8" s="90"/>
      <c r="CDG8" s="90"/>
      <c r="CDH8" s="90"/>
      <c r="CDI8" s="90"/>
      <c r="CDJ8" s="90"/>
      <c r="CDK8" s="90"/>
      <c r="CDL8" s="90"/>
      <c r="CDM8" s="90"/>
      <c r="CDN8" s="90"/>
      <c r="CDO8" s="90"/>
      <c r="CDP8" s="90"/>
      <c r="CDQ8" s="90"/>
      <c r="CDR8" s="90"/>
      <c r="CDS8" s="90"/>
      <c r="CDT8" s="90"/>
      <c r="CDU8" s="90"/>
      <c r="CDV8" s="90"/>
      <c r="CDW8" s="90"/>
      <c r="CDX8" s="90"/>
      <c r="CDY8" s="90"/>
      <c r="CDZ8" s="90"/>
      <c r="CEA8" s="90"/>
      <c r="CEB8" s="90"/>
      <c r="CEC8" s="90"/>
      <c r="CED8" s="90"/>
      <c r="CEE8" s="90"/>
      <c r="CEF8" s="90"/>
      <c r="CEG8" s="90"/>
      <c r="CEH8" s="90"/>
      <c r="CEI8" s="90"/>
      <c r="CEJ8" s="90"/>
      <c r="CEK8" s="90"/>
      <c r="CEL8" s="90"/>
      <c r="CEM8" s="90"/>
      <c r="CEN8" s="90"/>
      <c r="CEO8" s="90"/>
      <c r="CEP8" s="90"/>
      <c r="CEQ8" s="90"/>
      <c r="CER8" s="90"/>
      <c r="CES8" s="90"/>
      <c r="CET8" s="90"/>
      <c r="CEU8" s="90"/>
      <c r="CEV8" s="90"/>
      <c r="CEW8" s="90"/>
      <c r="CEX8" s="90"/>
      <c r="CEY8" s="90"/>
      <c r="CEZ8" s="90"/>
      <c r="CFA8" s="90"/>
      <c r="CFB8" s="90"/>
      <c r="CFC8" s="90"/>
      <c r="CFD8" s="90"/>
      <c r="CFE8" s="90"/>
      <c r="CFF8" s="90"/>
      <c r="CFG8" s="90"/>
      <c r="CFH8" s="90"/>
      <c r="CFI8" s="90"/>
      <c r="CFJ8" s="90"/>
      <c r="CFK8" s="90"/>
      <c r="CFL8" s="90"/>
      <c r="CFM8" s="90"/>
      <c r="CFN8" s="90"/>
      <c r="CFO8" s="90"/>
      <c r="CFP8" s="90"/>
      <c r="CFQ8" s="90"/>
      <c r="CFR8" s="90"/>
      <c r="CFS8" s="90"/>
      <c r="CFT8" s="90"/>
      <c r="CFU8" s="90"/>
      <c r="CFV8" s="90"/>
      <c r="CFW8" s="90"/>
      <c r="CFX8" s="90"/>
      <c r="CFY8" s="90"/>
      <c r="CFZ8" s="90"/>
      <c r="CGA8" s="90"/>
      <c r="CGB8" s="90"/>
      <c r="CGC8" s="90"/>
      <c r="CGD8" s="90"/>
      <c r="CGE8" s="90"/>
      <c r="CGF8" s="90"/>
      <c r="CGG8" s="90"/>
      <c r="CGH8" s="90"/>
      <c r="CGI8" s="90"/>
      <c r="CGJ8" s="90"/>
      <c r="CGK8" s="90"/>
      <c r="CGL8" s="90"/>
      <c r="CGM8" s="90"/>
      <c r="CGN8" s="90"/>
      <c r="CGO8" s="90"/>
      <c r="CGP8" s="90"/>
      <c r="CGQ8" s="90"/>
      <c r="CGR8" s="90"/>
      <c r="CGS8" s="90"/>
      <c r="CGT8" s="90"/>
      <c r="CGU8" s="90"/>
      <c r="CGV8" s="90"/>
      <c r="CGW8" s="90"/>
      <c r="CGX8" s="90"/>
      <c r="CGY8" s="90"/>
      <c r="CGZ8" s="90"/>
      <c r="CHA8" s="90"/>
      <c r="CHB8" s="90"/>
      <c r="CHC8" s="90"/>
      <c r="CHD8" s="90"/>
      <c r="CHE8" s="90"/>
      <c r="CHF8" s="90"/>
      <c r="CHG8" s="90"/>
      <c r="CHH8" s="90"/>
      <c r="CHI8" s="90"/>
      <c r="CHJ8" s="90"/>
      <c r="CHK8" s="90"/>
      <c r="CHL8" s="90"/>
      <c r="CHM8" s="90"/>
      <c r="CHN8" s="90"/>
      <c r="CHO8" s="90"/>
      <c r="CHP8" s="90"/>
      <c r="CHQ8" s="90"/>
      <c r="CHR8" s="90"/>
      <c r="CHS8" s="90"/>
      <c r="CHT8" s="90"/>
      <c r="CHU8" s="90"/>
      <c r="CHV8" s="90"/>
      <c r="CHW8" s="90"/>
      <c r="CHX8" s="90"/>
      <c r="CHY8" s="90"/>
      <c r="CHZ8" s="90"/>
      <c r="CIA8" s="90"/>
      <c r="CIB8" s="90"/>
      <c r="CIC8" s="90"/>
      <c r="CID8" s="90"/>
      <c r="CIE8" s="90"/>
      <c r="CIF8" s="90"/>
      <c r="CIG8" s="90"/>
      <c r="CIH8" s="90"/>
      <c r="CII8" s="90"/>
      <c r="CIJ8" s="90"/>
      <c r="CIK8" s="90"/>
      <c r="CIL8" s="90"/>
      <c r="CIM8" s="90"/>
      <c r="CIN8" s="90"/>
      <c r="CIO8" s="90"/>
      <c r="CIP8" s="90"/>
      <c r="CIQ8" s="90"/>
      <c r="CIR8" s="90"/>
      <c r="CIS8" s="90"/>
      <c r="CIT8" s="90"/>
      <c r="CIU8" s="90"/>
      <c r="CIV8" s="90"/>
      <c r="CIW8" s="90"/>
      <c r="CIX8" s="90"/>
      <c r="CIY8" s="90"/>
      <c r="CIZ8" s="90"/>
      <c r="CJA8" s="90"/>
      <c r="CJB8" s="90"/>
      <c r="CJC8" s="90"/>
      <c r="CJD8" s="90"/>
      <c r="CJE8" s="90"/>
      <c r="CJF8" s="90"/>
      <c r="CJG8" s="90"/>
      <c r="CJH8" s="90"/>
      <c r="CJI8" s="90"/>
      <c r="CJJ8" s="90"/>
      <c r="CJK8" s="90"/>
      <c r="CJL8" s="90"/>
      <c r="CJM8" s="90"/>
      <c r="CJN8" s="90"/>
      <c r="CJO8" s="90"/>
      <c r="CJP8" s="90"/>
      <c r="CJQ8" s="90"/>
      <c r="CJR8" s="90"/>
      <c r="CJS8" s="90"/>
      <c r="CJT8" s="90"/>
      <c r="CJU8" s="90"/>
      <c r="CJV8" s="90"/>
      <c r="CJW8" s="90"/>
      <c r="CJX8" s="90"/>
      <c r="CJY8" s="90"/>
      <c r="CJZ8" s="90"/>
      <c r="CKA8" s="90"/>
      <c r="CKB8" s="90"/>
      <c r="CKC8" s="90"/>
      <c r="CKD8" s="90"/>
      <c r="CKE8" s="90"/>
      <c r="CKF8" s="90"/>
      <c r="CKG8" s="90"/>
      <c r="CKH8" s="90"/>
      <c r="CKI8" s="90"/>
      <c r="CKJ8" s="90"/>
      <c r="CKK8" s="90"/>
      <c r="CKL8" s="90"/>
      <c r="CKM8" s="90"/>
      <c r="CKN8" s="90"/>
      <c r="CKO8" s="90"/>
      <c r="CKP8" s="90"/>
      <c r="CKQ8" s="90"/>
      <c r="CKR8" s="90"/>
      <c r="CKS8" s="90"/>
      <c r="CKT8" s="90"/>
      <c r="CKU8" s="90"/>
      <c r="CKV8" s="90"/>
      <c r="CKW8" s="90"/>
      <c r="CKX8" s="90"/>
      <c r="CKY8" s="90"/>
      <c r="CKZ8" s="90"/>
      <c r="CLA8" s="90"/>
      <c r="CLB8" s="90"/>
      <c r="CLC8" s="90"/>
      <c r="CLD8" s="90"/>
      <c r="CLE8" s="90"/>
      <c r="CLF8" s="90"/>
      <c r="CLG8" s="90"/>
      <c r="CLH8" s="90"/>
      <c r="CLI8" s="90"/>
      <c r="CLJ8" s="90"/>
      <c r="CLK8" s="90"/>
      <c r="CLL8" s="90"/>
      <c r="CLM8" s="90"/>
      <c r="CLN8" s="90"/>
      <c r="CLO8" s="90"/>
      <c r="CLP8" s="90"/>
      <c r="CLQ8" s="90"/>
      <c r="CLR8" s="90"/>
      <c r="CLS8" s="90"/>
      <c r="CLT8" s="90"/>
      <c r="CLU8" s="90"/>
      <c r="CLV8" s="90"/>
      <c r="CLW8" s="90"/>
      <c r="CLX8" s="90"/>
      <c r="CLY8" s="90"/>
      <c r="CLZ8" s="90"/>
      <c r="CMA8" s="90"/>
      <c r="CMB8" s="90"/>
      <c r="CMC8" s="90"/>
      <c r="CMD8" s="90"/>
      <c r="CME8" s="90"/>
      <c r="CMF8" s="90"/>
      <c r="CMG8" s="90"/>
      <c r="CMH8" s="90"/>
      <c r="CMI8" s="90"/>
      <c r="CMJ8" s="90"/>
      <c r="CMK8" s="90"/>
      <c r="CML8" s="90"/>
      <c r="CMM8" s="90"/>
      <c r="CMN8" s="90"/>
      <c r="CMO8" s="90"/>
      <c r="CMP8" s="90"/>
      <c r="CMQ8" s="90"/>
      <c r="CMR8" s="90"/>
      <c r="CMS8" s="90"/>
      <c r="CMT8" s="90"/>
      <c r="CMU8" s="90"/>
      <c r="CMV8" s="90"/>
      <c r="CMW8" s="90"/>
      <c r="CMX8" s="90"/>
      <c r="CMY8" s="90"/>
      <c r="CMZ8" s="90"/>
      <c r="CNA8" s="90"/>
      <c r="CNB8" s="90"/>
      <c r="CNC8" s="90"/>
      <c r="CND8" s="90"/>
      <c r="CNE8" s="90"/>
      <c r="CNF8" s="90"/>
      <c r="CNG8" s="90"/>
      <c r="CNH8" s="90"/>
      <c r="CNI8" s="90"/>
      <c r="CNJ8" s="90"/>
      <c r="CNK8" s="90"/>
      <c r="CNL8" s="90"/>
      <c r="CNM8" s="90"/>
      <c r="CNN8" s="90"/>
      <c r="CNO8" s="90"/>
      <c r="CNP8" s="90"/>
      <c r="CNQ8" s="90"/>
      <c r="CNR8" s="90"/>
      <c r="CNS8" s="90"/>
      <c r="CNT8" s="90"/>
      <c r="CNU8" s="90"/>
      <c r="CNV8" s="90"/>
      <c r="CNW8" s="90"/>
      <c r="CNX8" s="90"/>
      <c r="CNY8" s="90"/>
      <c r="CNZ8" s="90"/>
      <c r="COA8" s="90"/>
      <c r="COB8" s="90"/>
      <c r="COC8" s="90"/>
      <c r="COD8" s="90"/>
      <c r="COE8" s="90"/>
      <c r="COF8" s="90"/>
      <c r="COG8" s="90"/>
      <c r="COH8" s="90"/>
      <c r="COI8" s="90"/>
      <c r="COJ8" s="90"/>
      <c r="COK8" s="90"/>
      <c r="COL8" s="90"/>
      <c r="COM8" s="90"/>
      <c r="CON8" s="90"/>
      <c r="COO8" s="90"/>
      <c r="COP8" s="90"/>
      <c r="COQ8" s="90"/>
      <c r="COR8" s="90"/>
      <c r="COS8" s="90"/>
      <c r="COT8" s="90"/>
      <c r="COU8" s="90"/>
      <c r="COV8" s="90"/>
      <c r="COW8" s="90"/>
      <c r="COX8" s="90"/>
      <c r="COY8" s="90"/>
      <c r="COZ8" s="90"/>
      <c r="CPA8" s="90"/>
      <c r="CPB8" s="90"/>
      <c r="CPC8" s="90"/>
      <c r="CPD8" s="90"/>
      <c r="CPE8" s="90"/>
      <c r="CPF8" s="90"/>
      <c r="CPG8" s="90"/>
      <c r="CPH8" s="90"/>
      <c r="CPI8" s="90"/>
      <c r="CPJ8" s="90"/>
      <c r="CPK8" s="90"/>
      <c r="CPL8" s="90"/>
      <c r="CPM8" s="90"/>
      <c r="CPN8" s="90"/>
      <c r="CPO8" s="90"/>
      <c r="CPP8" s="90"/>
      <c r="CPQ8" s="90"/>
      <c r="CPR8" s="90"/>
      <c r="CPS8" s="90"/>
      <c r="CPT8" s="90"/>
      <c r="CPU8" s="90"/>
      <c r="CPV8" s="90"/>
      <c r="CPW8" s="90"/>
      <c r="CPX8" s="90"/>
      <c r="CPY8" s="90"/>
      <c r="CPZ8" s="90"/>
      <c r="CQA8" s="90"/>
      <c r="CQB8" s="90"/>
      <c r="CQC8" s="90"/>
      <c r="CQD8" s="90"/>
      <c r="CQE8" s="90"/>
      <c r="CQF8" s="90"/>
      <c r="CQG8" s="90"/>
      <c r="CQH8" s="90"/>
      <c r="CQI8" s="90"/>
      <c r="CQJ8" s="90"/>
      <c r="CQK8" s="90"/>
      <c r="CQL8" s="90"/>
      <c r="CQM8" s="90"/>
      <c r="CQN8" s="90"/>
      <c r="CQO8" s="90"/>
      <c r="CQP8" s="90"/>
      <c r="CQQ8" s="90"/>
      <c r="CQR8" s="90"/>
      <c r="CQS8" s="90"/>
      <c r="CQT8" s="90"/>
      <c r="CQU8" s="90"/>
      <c r="CQV8" s="90"/>
      <c r="CQW8" s="90"/>
      <c r="CQX8" s="90"/>
      <c r="CQY8" s="90"/>
      <c r="CQZ8" s="90"/>
      <c r="CRA8" s="90"/>
      <c r="CRB8" s="90"/>
      <c r="CRC8" s="90"/>
      <c r="CRD8" s="90"/>
      <c r="CRE8" s="90"/>
      <c r="CRF8" s="90"/>
      <c r="CRG8" s="90"/>
      <c r="CRH8" s="90"/>
      <c r="CRI8" s="90"/>
      <c r="CRJ8" s="90"/>
      <c r="CRK8" s="90"/>
      <c r="CRL8" s="90"/>
      <c r="CRM8" s="90"/>
      <c r="CRN8" s="90"/>
      <c r="CRO8" s="90"/>
      <c r="CRP8" s="90"/>
      <c r="CRQ8" s="90"/>
      <c r="CRR8" s="90"/>
      <c r="CRS8" s="90"/>
      <c r="CRT8" s="90"/>
      <c r="CRU8" s="90"/>
      <c r="CRV8" s="90"/>
      <c r="CRW8" s="90"/>
      <c r="CRX8" s="90"/>
      <c r="CRY8" s="90"/>
      <c r="CRZ8" s="90"/>
      <c r="CSA8" s="90"/>
      <c r="CSB8" s="90"/>
      <c r="CSC8" s="90"/>
      <c r="CSD8" s="90"/>
      <c r="CSE8" s="90"/>
      <c r="CSF8" s="90"/>
      <c r="CSG8" s="90"/>
      <c r="CSH8" s="90"/>
      <c r="CSI8" s="90"/>
      <c r="CSJ8" s="90"/>
      <c r="CSK8" s="90"/>
      <c r="CSL8" s="90"/>
      <c r="CSM8" s="90"/>
      <c r="CSN8" s="90"/>
      <c r="CSO8" s="90"/>
      <c r="CSP8" s="90"/>
      <c r="CSQ8" s="90"/>
      <c r="CSR8" s="90"/>
      <c r="CSS8" s="90"/>
      <c r="CST8" s="90"/>
      <c r="CSU8" s="90"/>
      <c r="CSV8" s="90"/>
      <c r="CSW8" s="90"/>
      <c r="CSX8" s="90"/>
      <c r="CSY8" s="90"/>
      <c r="CSZ8" s="90"/>
      <c r="CTA8" s="90"/>
      <c r="CTB8" s="90"/>
      <c r="CTC8" s="90"/>
      <c r="CTD8" s="90"/>
      <c r="CTE8" s="90"/>
      <c r="CTF8" s="90"/>
      <c r="CTG8" s="90"/>
      <c r="CTH8" s="90"/>
      <c r="CTI8" s="90"/>
      <c r="CTJ8" s="90"/>
      <c r="CTK8" s="90"/>
      <c r="CTL8" s="90"/>
      <c r="CTM8" s="90"/>
      <c r="CTN8" s="90"/>
      <c r="CTO8" s="90"/>
      <c r="CTP8" s="90"/>
      <c r="CTQ8" s="90"/>
      <c r="CTR8" s="90"/>
      <c r="CTS8" s="90"/>
      <c r="CTT8" s="90"/>
      <c r="CTU8" s="90"/>
      <c r="CTV8" s="90"/>
      <c r="CTW8" s="90"/>
      <c r="CTX8" s="90"/>
      <c r="CTY8" s="90"/>
      <c r="CTZ8" s="90"/>
      <c r="CUA8" s="90"/>
      <c r="CUB8" s="90"/>
      <c r="CUC8" s="90"/>
      <c r="CUD8" s="90"/>
      <c r="CUE8" s="90"/>
      <c r="CUF8" s="90"/>
      <c r="CUG8" s="90"/>
      <c r="CUH8" s="90"/>
      <c r="CUI8" s="90"/>
      <c r="CUJ8" s="90"/>
      <c r="CUK8" s="90"/>
      <c r="CUL8" s="90"/>
      <c r="CUM8" s="90"/>
      <c r="CUN8" s="90"/>
      <c r="CUO8" s="90"/>
      <c r="CUP8" s="90"/>
      <c r="CUQ8" s="90"/>
      <c r="CUR8" s="90"/>
      <c r="CUS8" s="90"/>
      <c r="CUT8" s="90"/>
      <c r="CUU8" s="90"/>
      <c r="CUV8" s="90"/>
      <c r="CUW8" s="90"/>
      <c r="CUX8" s="90"/>
      <c r="CUY8" s="90"/>
      <c r="CUZ8" s="90"/>
      <c r="CVA8" s="90"/>
      <c r="CVB8" s="90"/>
      <c r="CVC8" s="90"/>
      <c r="CVD8" s="90"/>
      <c r="CVE8" s="90"/>
      <c r="CVF8" s="90"/>
      <c r="CVG8" s="90"/>
      <c r="CVH8" s="90"/>
      <c r="CVI8" s="90"/>
      <c r="CVJ8" s="90"/>
      <c r="CVK8" s="90"/>
      <c r="CVL8" s="90"/>
      <c r="CVM8" s="90"/>
      <c r="CVN8" s="90"/>
      <c r="CVO8" s="90"/>
      <c r="CVP8" s="90"/>
      <c r="CVQ8" s="90"/>
      <c r="CVR8" s="90"/>
      <c r="CVS8" s="90"/>
      <c r="CVT8" s="90"/>
      <c r="CVU8" s="90"/>
      <c r="CVV8" s="90"/>
      <c r="CVW8" s="90"/>
      <c r="CVX8" s="90"/>
      <c r="CVY8" s="90"/>
      <c r="CVZ8" s="90"/>
      <c r="CWA8" s="90"/>
      <c r="CWB8" s="90"/>
      <c r="CWC8" s="90"/>
      <c r="CWD8" s="90"/>
      <c r="CWE8" s="90"/>
      <c r="CWF8" s="90"/>
      <c r="CWG8" s="90"/>
      <c r="CWH8" s="90"/>
      <c r="CWI8" s="90"/>
      <c r="CWJ8" s="90"/>
      <c r="CWK8" s="90"/>
      <c r="CWL8" s="90"/>
      <c r="CWM8" s="90"/>
      <c r="CWN8" s="90"/>
      <c r="CWO8" s="90"/>
      <c r="CWP8" s="90"/>
      <c r="CWQ8" s="90"/>
      <c r="CWR8" s="90"/>
      <c r="CWS8" s="90"/>
      <c r="CWT8" s="90"/>
      <c r="CWU8" s="90"/>
      <c r="CWV8" s="90"/>
      <c r="CWW8" s="90"/>
      <c r="CWX8" s="90"/>
      <c r="CWY8" s="90"/>
      <c r="CWZ8" s="90"/>
      <c r="CXA8" s="90"/>
      <c r="CXB8" s="90"/>
      <c r="CXC8" s="90"/>
      <c r="CXD8" s="90"/>
      <c r="CXE8" s="90"/>
      <c r="CXF8" s="90"/>
      <c r="CXG8" s="90"/>
      <c r="CXH8" s="90"/>
      <c r="CXI8" s="90"/>
      <c r="CXJ8" s="90"/>
      <c r="CXK8" s="90"/>
      <c r="CXL8" s="90"/>
      <c r="CXM8" s="90"/>
      <c r="CXN8" s="90"/>
      <c r="CXO8" s="90"/>
      <c r="CXP8" s="90"/>
      <c r="CXQ8" s="90"/>
      <c r="CXR8" s="90"/>
      <c r="CXS8" s="90"/>
      <c r="CXT8" s="90"/>
      <c r="CXU8" s="90"/>
      <c r="CXV8" s="90"/>
      <c r="CXW8" s="90"/>
      <c r="CXX8" s="90"/>
      <c r="CXY8" s="90"/>
      <c r="CXZ8" s="90"/>
      <c r="CYA8" s="90"/>
      <c r="CYB8" s="90"/>
      <c r="CYC8" s="90"/>
      <c r="CYD8" s="90"/>
      <c r="CYE8" s="90"/>
      <c r="CYF8" s="90"/>
      <c r="CYG8" s="90"/>
      <c r="CYH8" s="90"/>
      <c r="CYI8" s="90"/>
      <c r="CYJ8" s="90"/>
      <c r="CYK8" s="90"/>
      <c r="CYL8" s="90"/>
      <c r="CYM8" s="90"/>
      <c r="CYN8" s="90"/>
      <c r="CYO8" s="90"/>
      <c r="CYP8" s="90"/>
      <c r="CYQ8" s="90"/>
      <c r="CYR8" s="90"/>
      <c r="CYS8" s="90"/>
      <c r="CYT8" s="90"/>
      <c r="CYU8" s="90"/>
      <c r="CYV8" s="90"/>
      <c r="CYW8" s="90"/>
      <c r="CYX8" s="90"/>
      <c r="CYY8" s="90"/>
      <c r="CYZ8" s="90"/>
      <c r="CZA8" s="90"/>
      <c r="CZB8" s="90"/>
      <c r="CZC8" s="90"/>
      <c r="CZD8" s="90"/>
      <c r="CZE8" s="90"/>
      <c r="CZF8" s="90"/>
      <c r="CZG8" s="90"/>
      <c r="CZH8" s="90"/>
      <c r="CZI8" s="90"/>
      <c r="CZJ8" s="90"/>
      <c r="CZK8" s="90"/>
      <c r="CZL8" s="90"/>
      <c r="CZM8" s="90"/>
      <c r="CZN8" s="90"/>
      <c r="CZO8" s="90"/>
      <c r="CZP8" s="90"/>
      <c r="CZQ8" s="90"/>
      <c r="CZR8" s="90"/>
      <c r="CZS8" s="90"/>
      <c r="CZT8" s="90"/>
      <c r="CZU8" s="90"/>
      <c r="CZV8" s="90"/>
      <c r="CZW8" s="90"/>
      <c r="CZX8" s="90"/>
      <c r="CZY8" s="90"/>
      <c r="CZZ8" s="90"/>
      <c r="DAA8" s="90"/>
      <c r="DAB8" s="90"/>
      <c r="DAC8" s="90"/>
      <c r="DAD8" s="90"/>
      <c r="DAE8" s="90"/>
      <c r="DAF8" s="90"/>
      <c r="DAG8" s="90"/>
      <c r="DAH8" s="90"/>
      <c r="DAI8" s="90"/>
      <c r="DAJ8" s="90"/>
      <c r="DAK8" s="90"/>
      <c r="DAL8" s="90"/>
      <c r="DAM8" s="90"/>
      <c r="DAN8" s="90"/>
      <c r="DAO8" s="90"/>
      <c r="DAP8" s="90"/>
      <c r="DAQ8" s="90"/>
      <c r="DAR8" s="90"/>
      <c r="DAS8" s="90"/>
      <c r="DAT8" s="90"/>
      <c r="DAU8" s="90"/>
      <c r="DAV8" s="90"/>
      <c r="DAW8" s="90"/>
      <c r="DAX8" s="90"/>
      <c r="DAY8" s="90"/>
      <c r="DAZ8" s="90"/>
      <c r="DBA8" s="90"/>
      <c r="DBB8" s="90"/>
      <c r="DBC8" s="90"/>
      <c r="DBD8" s="90"/>
      <c r="DBE8" s="90"/>
      <c r="DBF8" s="90"/>
      <c r="DBG8" s="90"/>
      <c r="DBH8" s="90"/>
      <c r="DBI8" s="90"/>
      <c r="DBJ8" s="90"/>
      <c r="DBK8" s="90"/>
      <c r="DBL8" s="90"/>
      <c r="DBM8" s="90"/>
      <c r="DBN8" s="90"/>
      <c r="DBO8" s="90"/>
      <c r="DBP8" s="90"/>
      <c r="DBQ8" s="90"/>
      <c r="DBR8" s="90"/>
      <c r="DBS8" s="90"/>
      <c r="DBT8" s="90"/>
      <c r="DBU8" s="90"/>
      <c r="DBV8" s="90"/>
      <c r="DBW8" s="90"/>
      <c r="DBX8" s="90"/>
      <c r="DBY8" s="90"/>
      <c r="DBZ8" s="90"/>
      <c r="DCA8" s="90"/>
      <c r="DCB8" s="90"/>
      <c r="DCC8" s="90"/>
      <c r="DCD8" s="90"/>
      <c r="DCE8" s="90"/>
      <c r="DCF8" s="90"/>
      <c r="DCG8" s="90"/>
      <c r="DCH8" s="90"/>
      <c r="DCI8" s="90"/>
      <c r="DCJ8" s="90"/>
      <c r="DCK8" s="90"/>
      <c r="DCL8" s="90"/>
      <c r="DCM8" s="90"/>
      <c r="DCN8" s="90"/>
      <c r="DCO8" s="90"/>
      <c r="DCP8" s="90"/>
      <c r="DCQ8" s="90"/>
      <c r="DCR8" s="90"/>
      <c r="DCS8" s="90"/>
      <c r="DCT8" s="90"/>
      <c r="DCU8" s="90"/>
      <c r="DCV8" s="90"/>
      <c r="DCW8" s="90"/>
      <c r="DCX8" s="90"/>
      <c r="DCY8" s="90"/>
      <c r="DCZ8" s="90"/>
      <c r="DDA8" s="90"/>
      <c r="DDB8" s="90"/>
      <c r="DDC8" s="90"/>
      <c r="DDD8" s="90"/>
      <c r="DDE8" s="90"/>
      <c r="DDF8" s="90"/>
      <c r="DDG8" s="90"/>
      <c r="DDH8" s="90"/>
      <c r="DDI8" s="90"/>
      <c r="DDJ8" s="90"/>
      <c r="DDK8" s="90"/>
      <c r="DDL8" s="90"/>
      <c r="DDM8" s="90"/>
      <c r="DDN8" s="90"/>
      <c r="DDO8" s="90"/>
      <c r="DDP8" s="90"/>
      <c r="DDQ8" s="90"/>
      <c r="DDR8" s="90"/>
      <c r="DDS8" s="90"/>
      <c r="DDT8" s="90"/>
      <c r="DDU8" s="90"/>
      <c r="DDV8" s="90"/>
      <c r="DDW8" s="90"/>
      <c r="DDX8" s="90"/>
      <c r="DDY8" s="90"/>
      <c r="DDZ8" s="90"/>
      <c r="DEA8" s="90"/>
      <c r="DEB8" s="90"/>
      <c r="DEC8" s="90"/>
      <c r="DED8" s="90"/>
      <c r="DEE8" s="90"/>
      <c r="DEF8" s="90"/>
      <c r="DEG8" s="90"/>
      <c r="DEH8" s="90"/>
      <c r="DEI8" s="90"/>
      <c r="DEJ8" s="90"/>
      <c r="DEK8" s="90"/>
      <c r="DEL8" s="90"/>
      <c r="DEM8" s="90"/>
      <c r="DEN8" s="90"/>
      <c r="DEO8" s="90"/>
      <c r="DEP8" s="90"/>
      <c r="DEQ8" s="90"/>
      <c r="DER8" s="90"/>
      <c r="DES8" s="90"/>
      <c r="DET8" s="90"/>
      <c r="DEU8" s="90"/>
      <c r="DEV8" s="90"/>
      <c r="DEW8" s="90"/>
      <c r="DEX8" s="90"/>
      <c r="DEY8" s="90"/>
      <c r="DEZ8" s="90"/>
      <c r="DFA8" s="90"/>
      <c r="DFB8" s="90"/>
      <c r="DFC8" s="90"/>
      <c r="DFD8" s="90"/>
      <c r="DFE8" s="90"/>
      <c r="DFF8" s="90"/>
      <c r="DFG8" s="90"/>
      <c r="DFH8" s="90"/>
      <c r="DFI8" s="90"/>
      <c r="DFJ8" s="90"/>
      <c r="DFK8" s="90"/>
      <c r="DFL8" s="90"/>
      <c r="DFM8" s="90"/>
      <c r="DFN8" s="90"/>
      <c r="DFO8" s="90"/>
      <c r="DFP8" s="90"/>
      <c r="DFQ8" s="90"/>
      <c r="DFR8" s="90"/>
      <c r="DFS8" s="90"/>
      <c r="DFT8" s="90"/>
      <c r="DFU8" s="90"/>
      <c r="DFV8" s="90"/>
      <c r="DFW8" s="90"/>
      <c r="DFX8" s="90"/>
      <c r="DFY8" s="90"/>
      <c r="DFZ8" s="90"/>
      <c r="DGA8" s="90"/>
      <c r="DGB8" s="90"/>
      <c r="DGC8" s="90"/>
      <c r="DGD8" s="90"/>
      <c r="DGE8" s="90"/>
      <c r="DGF8" s="90"/>
      <c r="DGG8" s="90"/>
      <c r="DGH8" s="90"/>
      <c r="DGI8" s="90"/>
      <c r="DGJ8" s="90"/>
      <c r="DGK8" s="90"/>
      <c r="DGL8" s="90"/>
      <c r="DGM8" s="90"/>
      <c r="DGN8" s="90"/>
      <c r="DGO8" s="90"/>
      <c r="DGP8" s="90"/>
      <c r="DGQ8" s="90"/>
      <c r="DGR8" s="90"/>
      <c r="DGS8" s="90"/>
      <c r="DGT8" s="90"/>
      <c r="DGU8" s="90"/>
      <c r="DGV8" s="90"/>
      <c r="DGW8" s="90"/>
      <c r="DGX8" s="90"/>
      <c r="DGY8" s="90"/>
      <c r="DGZ8" s="90"/>
      <c r="DHA8" s="90"/>
      <c r="DHB8" s="90"/>
      <c r="DHC8" s="90"/>
      <c r="DHD8" s="90"/>
      <c r="DHE8" s="90"/>
      <c r="DHF8" s="90"/>
      <c r="DHG8" s="90"/>
      <c r="DHH8" s="90"/>
      <c r="DHI8" s="90"/>
      <c r="DHJ8" s="90"/>
      <c r="DHK8" s="90"/>
      <c r="DHL8" s="90"/>
      <c r="DHM8" s="90"/>
      <c r="DHN8" s="90"/>
      <c r="DHO8" s="90"/>
      <c r="DHP8" s="90"/>
      <c r="DHQ8" s="90"/>
      <c r="DHR8" s="90"/>
      <c r="DHS8" s="90"/>
      <c r="DHT8" s="90"/>
      <c r="DHU8" s="90"/>
      <c r="DHV8" s="90"/>
      <c r="DHW8" s="90"/>
      <c r="DHX8" s="90"/>
      <c r="DHY8" s="90"/>
      <c r="DHZ8" s="90"/>
      <c r="DIA8" s="90"/>
      <c r="DIB8" s="90"/>
      <c r="DIC8" s="90"/>
      <c r="DID8" s="90"/>
      <c r="DIE8" s="90"/>
      <c r="DIF8" s="90"/>
      <c r="DIG8" s="90"/>
      <c r="DIH8" s="90"/>
      <c r="DII8" s="90"/>
      <c r="DIJ8" s="90"/>
      <c r="DIK8" s="90"/>
      <c r="DIL8" s="90"/>
      <c r="DIM8" s="90"/>
      <c r="DIN8" s="90"/>
      <c r="DIO8" s="90"/>
      <c r="DIP8" s="90"/>
      <c r="DIQ8" s="90"/>
      <c r="DIR8" s="90"/>
      <c r="DIS8" s="90"/>
      <c r="DIT8" s="90"/>
      <c r="DIU8" s="90"/>
      <c r="DIV8" s="90"/>
      <c r="DIW8" s="90"/>
      <c r="DIX8" s="90"/>
      <c r="DIY8" s="90"/>
      <c r="DIZ8" s="90"/>
      <c r="DJA8" s="90"/>
      <c r="DJB8" s="90"/>
      <c r="DJC8" s="90"/>
      <c r="DJD8" s="90"/>
      <c r="DJE8" s="90"/>
      <c r="DJF8" s="90"/>
      <c r="DJG8" s="90"/>
      <c r="DJH8" s="90"/>
      <c r="DJI8" s="90"/>
      <c r="DJJ8" s="90"/>
      <c r="DJK8" s="90"/>
      <c r="DJL8" s="90"/>
      <c r="DJM8" s="90"/>
      <c r="DJN8" s="90"/>
      <c r="DJO8" s="90"/>
      <c r="DJP8" s="90"/>
      <c r="DJQ8" s="90"/>
      <c r="DJR8" s="90"/>
      <c r="DJS8" s="90"/>
      <c r="DJT8" s="90"/>
      <c r="DJU8" s="90"/>
      <c r="DJV8" s="90"/>
      <c r="DJW8" s="90"/>
      <c r="DJX8" s="90"/>
      <c r="DJY8" s="90"/>
      <c r="DJZ8" s="90"/>
      <c r="DKA8" s="90"/>
      <c r="DKB8" s="90"/>
      <c r="DKC8" s="90"/>
      <c r="DKD8" s="90"/>
      <c r="DKE8" s="90"/>
      <c r="DKF8" s="90"/>
      <c r="DKG8" s="90"/>
      <c r="DKH8" s="90"/>
      <c r="DKI8" s="90"/>
      <c r="DKJ8" s="90"/>
      <c r="DKK8" s="90"/>
      <c r="DKL8" s="90"/>
      <c r="DKM8" s="90"/>
      <c r="DKN8" s="90"/>
      <c r="DKO8" s="90"/>
      <c r="DKP8" s="90"/>
      <c r="DKQ8" s="90"/>
      <c r="DKR8" s="90"/>
      <c r="DKS8" s="90"/>
      <c r="DKT8" s="90"/>
      <c r="DKU8" s="90"/>
      <c r="DKV8" s="90"/>
      <c r="DKW8" s="90"/>
      <c r="DKX8" s="90"/>
      <c r="DKY8" s="90"/>
      <c r="DKZ8" s="90"/>
      <c r="DLA8" s="90"/>
      <c r="DLB8" s="90"/>
      <c r="DLC8" s="90"/>
      <c r="DLD8" s="90"/>
      <c r="DLE8" s="90"/>
      <c r="DLF8" s="90"/>
      <c r="DLG8" s="90"/>
      <c r="DLH8" s="90"/>
      <c r="DLI8" s="90"/>
      <c r="DLJ8" s="90"/>
      <c r="DLK8" s="90"/>
      <c r="DLL8" s="90"/>
      <c r="DLM8" s="90"/>
      <c r="DLN8" s="90"/>
      <c r="DLO8" s="90"/>
      <c r="DLP8" s="90"/>
      <c r="DLQ8" s="90"/>
      <c r="DLR8" s="90"/>
      <c r="DLS8" s="90"/>
      <c r="DLT8" s="90"/>
      <c r="DLU8" s="90"/>
      <c r="DLV8" s="90"/>
      <c r="DLW8" s="90"/>
      <c r="DLX8" s="90"/>
      <c r="DLY8" s="90"/>
      <c r="DLZ8" s="90"/>
      <c r="DMA8" s="90"/>
      <c r="DMB8" s="90"/>
      <c r="DMC8" s="90"/>
      <c r="DMD8" s="90"/>
      <c r="DME8" s="90"/>
      <c r="DMF8" s="90"/>
      <c r="DMG8" s="90"/>
      <c r="DMH8" s="90"/>
      <c r="DMI8" s="90"/>
      <c r="DMJ8" s="90"/>
      <c r="DMK8" s="90"/>
      <c r="DML8" s="90"/>
      <c r="DMM8" s="90"/>
      <c r="DMN8" s="90"/>
      <c r="DMO8" s="90"/>
      <c r="DMP8" s="90"/>
      <c r="DMQ8" s="90"/>
      <c r="DMR8" s="90"/>
      <c r="DMS8" s="90"/>
      <c r="DMT8" s="90"/>
      <c r="DMU8" s="90"/>
      <c r="DMV8" s="90"/>
      <c r="DMW8" s="90"/>
      <c r="DMX8" s="90"/>
      <c r="DMY8" s="90"/>
      <c r="DMZ8" s="90"/>
      <c r="DNA8" s="90"/>
      <c r="DNB8" s="90"/>
      <c r="DNC8" s="90"/>
      <c r="DND8" s="90"/>
      <c r="DNE8" s="90"/>
      <c r="DNF8" s="90"/>
      <c r="DNG8" s="90"/>
      <c r="DNH8" s="90"/>
      <c r="DNI8" s="90"/>
      <c r="DNJ8" s="90"/>
      <c r="DNK8" s="90"/>
      <c r="DNL8" s="90"/>
      <c r="DNM8" s="90"/>
      <c r="DNN8" s="90"/>
      <c r="DNO8" s="90"/>
      <c r="DNP8" s="90"/>
      <c r="DNQ8" s="90"/>
      <c r="DNR8" s="90"/>
      <c r="DNS8" s="90"/>
      <c r="DNT8" s="90"/>
      <c r="DNU8" s="90"/>
      <c r="DNV8" s="90"/>
      <c r="DNW8" s="90"/>
      <c r="DNX8" s="90"/>
      <c r="DNY8" s="90"/>
      <c r="DNZ8" s="90"/>
      <c r="DOA8" s="90"/>
      <c r="DOB8" s="90"/>
      <c r="DOC8" s="90"/>
      <c r="DOD8" s="90"/>
      <c r="DOE8" s="90"/>
      <c r="DOF8" s="90"/>
      <c r="DOG8" s="90"/>
      <c r="DOH8" s="90"/>
      <c r="DOI8" s="90"/>
      <c r="DOJ8" s="90"/>
      <c r="DOK8" s="90"/>
      <c r="DOL8" s="90"/>
      <c r="DOM8" s="90"/>
      <c r="DON8" s="90"/>
      <c r="DOO8" s="90"/>
      <c r="DOP8" s="90"/>
      <c r="DOQ8" s="90"/>
      <c r="DOR8" s="90"/>
      <c r="DOS8" s="90"/>
      <c r="DOT8" s="90"/>
      <c r="DOU8" s="90"/>
      <c r="DOV8" s="90"/>
      <c r="DOW8" s="90"/>
      <c r="DOX8" s="90"/>
      <c r="DOY8" s="90"/>
      <c r="DOZ8" s="90"/>
      <c r="DPA8" s="90"/>
      <c r="DPB8" s="90"/>
      <c r="DPC8" s="90"/>
      <c r="DPD8" s="90"/>
      <c r="DPE8" s="90"/>
      <c r="DPF8" s="90"/>
      <c r="DPG8" s="90"/>
      <c r="DPH8" s="90"/>
      <c r="DPI8" s="90"/>
      <c r="DPJ8" s="90"/>
      <c r="DPK8" s="90"/>
      <c r="DPL8" s="90"/>
      <c r="DPM8" s="90"/>
      <c r="DPN8" s="90"/>
      <c r="DPO8" s="90"/>
      <c r="DPP8" s="90"/>
      <c r="DPQ8" s="90"/>
      <c r="DPR8" s="90"/>
      <c r="DPS8" s="90"/>
      <c r="DPT8" s="90"/>
      <c r="DPU8" s="90"/>
      <c r="DPV8" s="90"/>
      <c r="DPW8" s="90"/>
      <c r="DPX8" s="90"/>
      <c r="DPY8" s="90"/>
      <c r="DPZ8" s="90"/>
      <c r="DQA8" s="90"/>
      <c r="DQB8" s="90"/>
      <c r="DQC8" s="90"/>
      <c r="DQD8" s="90"/>
      <c r="DQE8" s="90"/>
      <c r="DQF8" s="90"/>
      <c r="DQG8" s="90"/>
      <c r="DQH8" s="90"/>
      <c r="DQI8" s="90"/>
      <c r="DQJ8" s="90"/>
      <c r="DQK8" s="90"/>
      <c r="DQL8" s="90"/>
      <c r="DQM8" s="90"/>
      <c r="DQN8" s="90"/>
      <c r="DQO8" s="90"/>
      <c r="DQP8" s="90"/>
      <c r="DQQ8" s="90"/>
      <c r="DQR8" s="90"/>
      <c r="DQS8" s="90"/>
      <c r="DQT8" s="90"/>
      <c r="DQU8" s="90"/>
      <c r="DQV8" s="90"/>
      <c r="DQW8" s="90"/>
      <c r="DQX8" s="90"/>
      <c r="DQY8" s="90"/>
      <c r="DQZ8" s="90"/>
      <c r="DRA8" s="90"/>
      <c r="DRB8" s="90"/>
      <c r="DRC8" s="90"/>
      <c r="DRD8" s="90"/>
      <c r="DRE8" s="90"/>
      <c r="DRF8" s="90"/>
      <c r="DRG8" s="90"/>
      <c r="DRH8" s="90"/>
      <c r="DRI8" s="90"/>
      <c r="DRJ8" s="90"/>
      <c r="DRK8" s="90"/>
      <c r="DRL8" s="90"/>
      <c r="DRM8" s="90"/>
      <c r="DRN8" s="90"/>
      <c r="DRO8" s="90"/>
      <c r="DRP8" s="90"/>
      <c r="DRQ8" s="90"/>
      <c r="DRR8" s="90"/>
      <c r="DRS8" s="90"/>
      <c r="DRT8" s="90"/>
      <c r="DRU8" s="90"/>
      <c r="DRV8" s="90"/>
      <c r="DRW8" s="90"/>
      <c r="DRX8" s="90"/>
      <c r="DRY8" s="90"/>
      <c r="DRZ8" s="90"/>
      <c r="DSA8" s="90"/>
      <c r="DSB8" s="90"/>
      <c r="DSC8" s="90"/>
      <c r="DSD8" s="90"/>
      <c r="DSE8" s="90"/>
      <c r="DSF8" s="90"/>
      <c r="DSG8" s="90"/>
      <c r="DSH8" s="90"/>
      <c r="DSI8" s="90"/>
      <c r="DSJ8" s="90"/>
      <c r="DSK8" s="90"/>
      <c r="DSL8" s="90"/>
      <c r="DSM8" s="90"/>
      <c r="DSN8" s="90"/>
      <c r="DSO8" s="90"/>
      <c r="DSP8" s="90"/>
      <c r="DSQ8" s="90"/>
      <c r="DSR8" s="90"/>
      <c r="DSS8" s="90"/>
      <c r="DST8" s="90"/>
      <c r="DSU8" s="90"/>
      <c r="DSV8" s="90"/>
      <c r="DSW8" s="90"/>
      <c r="DSX8" s="90"/>
      <c r="DSY8" s="90"/>
      <c r="DSZ8" s="90"/>
      <c r="DTA8" s="90"/>
      <c r="DTB8" s="90"/>
      <c r="DTC8" s="90"/>
      <c r="DTD8" s="90"/>
      <c r="DTE8" s="90"/>
      <c r="DTF8" s="90"/>
      <c r="DTG8" s="90"/>
      <c r="DTH8" s="90"/>
      <c r="DTI8" s="90"/>
      <c r="DTJ8" s="90"/>
      <c r="DTK8" s="90"/>
      <c r="DTL8" s="90"/>
      <c r="DTM8" s="90"/>
      <c r="DTN8" s="90"/>
      <c r="DTO8" s="90"/>
      <c r="DTP8" s="90"/>
      <c r="DTQ8" s="90"/>
      <c r="DTR8" s="90"/>
      <c r="DTS8" s="90"/>
      <c r="DTT8" s="90"/>
      <c r="DTU8" s="90"/>
      <c r="DTV8" s="90"/>
      <c r="DTW8" s="90"/>
      <c r="DTX8" s="90"/>
      <c r="DTY8" s="90"/>
      <c r="DTZ8" s="90"/>
      <c r="DUA8" s="90"/>
      <c r="DUB8" s="90"/>
      <c r="DUC8" s="90"/>
      <c r="DUD8" s="90"/>
      <c r="DUE8" s="90"/>
      <c r="DUF8" s="90"/>
      <c r="DUG8" s="90"/>
      <c r="DUH8" s="90"/>
      <c r="DUI8" s="90"/>
      <c r="DUJ8" s="90"/>
      <c r="DUK8" s="90"/>
      <c r="DUL8" s="90"/>
      <c r="DUM8" s="90"/>
      <c r="DUN8" s="90"/>
      <c r="DUO8" s="90"/>
      <c r="DUP8" s="90"/>
      <c r="DUQ8" s="90"/>
      <c r="DUR8" s="90"/>
      <c r="DUS8" s="90"/>
      <c r="DUT8" s="90"/>
      <c r="DUU8" s="90"/>
      <c r="DUV8" s="90"/>
      <c r="DUW8" s="90"/>
      <c r="DUX8" s="90"/>
      <c r="DUY8" s="90"/>
      <c r="DUZ8" s="90"/>
      <c r="DVA8" s="90"/>
      <c r="DVB8" s="90"/>
      <c r="DVC8" s="90"/>
      <c r="DVD8" s="90"/>
      <c r="DVE8" s="90"/>
      <c r="DVF8" s="90"/>
      <c r="DVG8" s="90"/>
      <c r="DVH8" s="90"/>
      <c r="DVI8" s="90"/>
      <c r="DVJ8" s="90"/>
      <c r="DVK8" s="90"/>
      <c r="DVL8" s="90"/>
      <c r="DVM8" s="90"/>
      <c r="DVN8" s="90"/>
      <c r="DVO8" s="90"/>
      <c r="DVP8" s="90"/>
      <c r="DVQ8" s="90"/>
      <c r="DVR8" s="90"/>
      <c r="DVS8" s="90"/>
      <c r="DVT8" s="90"/>
      <c r="DVU8" s="90"/>
      <c r="DVV8" s="90"/>
      <c r="DVW8" s="90"/>
      <c r="DVX8" s="90"/>
      <c r="DVY8" s="90"/>
      <c r="DVZ8" s="90"/>
      <c r="DWA8" s="90"/>
      <c r="DWB8" s="90"/>
      <c r="DWC8" s="90"/>
      <c r="DWD8" s="90"/>
      <c r="DWE8" s="90"/>
      <c r="DWF8" s="90"/>
      <c r="DWG8" s="90"/>
      <c r="DWH8" s="90"/>
      <c r="DWI8" s="90"/>
      <c r="DWJ8" s="90"/>
      <c r="DWK8" s="90"/>
      <c r="DWL8" s="90"/>
      <c r="DWM8" s="90"/>
      <c r="DWN8" s="90"/>
      <c r="DWO8" s="90"/>
      <c r="DWP8" s="90"/>
      <c r="DWQ8" s="90"/>
      <c r="DWR8" s="90"/>
      <c r="DWS8" s="90"/>
      <c r="DWT8" s="90"/>
      <c r="DWU8" s="90"/>
      <c r="DWV8" s="90"/>
      <c r="DWW8" s="90"/>
      <c r="DWX8" s="90"/>
      <c r="DWY8" s="90"/>
      <c r="DWZ8" s="90"/>
      <c r="DXA8" s="90"/>
      <c r="DXB8" s="90"/>
      <c r="DXC8" s="90"/>
      <c r="DXD8" s="90"/>
      <c r="DXE8" s="90"/>
      <c r="DXF8" s="90"/>
      <c r="DXG8" s="90"/>
      <c r="DXH8" s="90"/>
      <c r="DXI8" s="90"/>
      <c r="DXJ8" s="90"/>
      <c r="DXK8" s="90"/>
      <c r="DXL8" s="90"/>
      <c r="DXM8" s="90"/>
      <c r="DXN8" s="90"/>
      <c r="DXO8" s="90"/>
      <c r="DXP8" s="90"/>
      <c r="DXQ8" s="90"/>
      <c r="DXR8" s="90"/>
      <c r="DXS8" s="90"/>
      <c r="DXT8" s="90"/>
      <c r="DXU8" s="90"/>
      <c r="DXV8" s="90"/>
      <c r="DXW8" s="90"/>
      <c r="DXX8" s="90"/>
      <c r="DXY8" s="90"/>
      <c r="DXZ8" s="90"/>
      <c r="DYA8" s="90"/>
      <c r="DYB8" s="90"/>
      <c r="DYC8" s="90"/>
      <c r="DYD8" s="90"/>
      <c r="DYE8" s="90"/>
      <c r="DYF8" s="90"/>
      <c r="DYG8" s="90"/>
      <c r="DYH8" s="90"/>
      <c r="DYI8" s="90"/>
      <c r="DYJ8" s="90"/>
      <c r="DYK8" s="90"/>
      <c r="DYL8" s="90"/>
      <c r="DYM8" s="90"/>
      <c r="DYN8" s="90"/>
      <c r="DYO8" s="90"/>
      <c r="DYP8" s="90"/>
      <c r="DYQ8" s="90"/>
      <c r="DYR8" s="90"/>
      <c r="DYS8" s="90"/>
      <c r="DYT8" s="90"/>
      <c r="DYU8" s="90"/>
      <c r="DYV8" s="90"/>
      <c r="DYW8" s="90"/>
      <c r="DYX8" s="90"/>
      <c r="DYY8" s="90"/>
      <c r="DYZ8" s="90"/>
      <c r="DZA8" s="90"/>
      <c r="DZB8" s="90"/>
      <c r="DZC8" s="90"/>
      <c r="DZD8" s="90"/>
      <c r="DZE8" s="90"/>
      <c r="DZF8" s="90"/>
      <c r="DZG8" s="90"/>
      <c r="DZH8" s="90"/>
      <c r="DZI8" s="90"/>
      <c r="DZJ8" s="90"/>
      <c r="DZK8" s="90"/>
      <c r="DZL8" s="90"/>
      <c r="DZM8" s="90"/>
      <c r="DZN8" s="90"/>
      <c r="DZO8" s="90"/>
      <c r="DZP8" s="90"/>
      <c r="DZQ8" s="90"/>
      <c r="DZR8" s="90"/>
      <c r="DZS8" s="90"/>
      <c r="DZT8" s="90"/>
      <c r="DZU8" s="90"/>
      <c r="DZV8" s="90"/>
      <c r="DZW8" s="90"/>
      <c r="DZX8" s="90"/>
      <c r="DZY8" s="90"/>
      <c r="DZZ8" s="90"/>
      <c r="EAA8" s="90"/>
      <c r="EAB8" s="90"/>
      <c r="EAC8" s="90"/>
      <c r="EAD8" s="90"/>
      <c r="EAE8" s="90"/>
      <c r="EAF8" s="90"/>
      <c r="EAG8" s="90"/>
      <c r="EAH8" s="90"/>
      <c r="EAI8" s="90"/>
      <c r="EAJ8" s="90"/>
      <c r="EAK8" s="90"/>
      <c r="EAL8" s="90"/>
      <c r="EAM8" s="90"/>
      <c r="EAN8" s="90"/>
      <c r="EAO8" s="90"/>
      <c r="EAP8" s="90"/>
      <c r="EAQ8" s="90"/>
      <c r="EAR8" s="90"/>
      <c r="EAS8" s="90"/>
      <c r="EAT8" s="90"/>
      <c r="EAU8" s="90"/>
      <c r="EAV8" s="90"/>
      <c r="EAW8" s="90"/>
      <c r="EAX8" s="90"/>
      <c r="EAY8" s="90"/>
      <c r="EAZ8" s="90"/>
      <c r="EBA8" s="90"/>
      <c r="EBB8" s="90"/>
      <c r="EBC8" s="90"/>
      <c r="EBD8" s="90"/>
      <c r="EBE8" s="90"/>
      <c r="EBF8" s="90"/>
      <c r="EBG8" s="90"/>
      <c r="EBH8" s="90"/>
      <c r="EBI8" s="90"/>
      <c r="EBJ8" s="90"/>
      <c r="EBK8" s="90"/>
      <c r="EBL8" s="90"/>
      <c r="EBM8" s="90"/>
      <c r="EBN8" s="90"/>
    </row>
    <row r="9" spans="1:3447" s="4" customFormat="1" ht="45" customHeight="1">
      <c r="A9" s="91" t="s">
        <v>3</v>
      </c>
      <c r="B9" s="92" t="s">
        <v>4</v>
      </c>
      <c r="C9" s="92" t="s">
        <v>5</v>
      </c>
      <c r="D9" s="93" t="s">
        <v>189</v>
      </c>
      <c r="E9" s="93" t="s">
        <v>171</v>
      </c>
      <c r="F9" s="93" t="s">
        <v>172</v>
      </c>
      <c r="G9" s="93" t="s">
        <v>173</v>
      </c>
      <c r="H9" s="93" t="s">
        <v>174</v>
      </c>
      <c r="I9" s="96" t="s">
        <v>175</v>
      </c>
      <c r="J9" s="92" t="s">
        <v>6</v>
      </c>
      <c r="K9" s="94" t="s">
        <v>7</v>
      </c>
      <c r="L9" s="95" t="s">
        <v>8</v>
      </c>
      <c r="M9" s="95" t="s">
        <v>9</v>
      </c>
      <c r="N9" s="101"/>
      <c r="O9" s="101"/>
      <c r="P9" s="101"/>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c r="CV9" s="112"/>
      <c r="CW9" s="112"/>
      <c r="CX9" s="112"/>
      <c r="CY9" s="112"/>
      <c r="CZ9" s="112"/>
      <c r="DA9" s="112"/>
      <c r="DB9" s="112"/>
      <c r="DC9" s="112"/>
      <c r="DD9" s="112"/>
      <c r="DE9" s="112"/>
      <c r="DF9" s="112"/>
      <c r="DG9" s="112"/>
      <c r="DH9" s="112"/>
      <c r="DI9" s="112"/>
      <c r="DJ9" s="112"/>
      <c r="DK9" s="112"/>
      <c r="DL9" s="112"/>
      <c r="DM9" s="112"/>
      <c r="DN9" s="112"/>
      <c r="DO9" s="112"/>
      <c r="DP9" s="112"/>
      <c r="DQ9" s="112"/>
      <c r="DR9" s="112"/>
      <c r="DS9" s="112"/>
      <c r="DT9" s="112"/>
      <c r="DU9" s="112"/>
      <c r="DV9" s="112"/>
      <c r="DW9" s="112"/>
      <c r="DX9" s="112"/>
      <c r="DY9" s="112"/>
      <c r="DZ9" s="112"/>
      <c r="EA9" s="112"/>
      <c r="EB9" s="112"/>
      <c r="EC9" s="112"/>
      <c r="ED9" s="112"/>
      <c r="EE9" s="112"/>
      <c r="EF9" s="112"/>
      <c r="EG9" s="112"/>
      <c r="EH9" s="112"/>
      <c r="EI9" s="112"/>
      <c r="EJ9" s="112"/>
      <c r="EK9" s="112"/>
      <c r="EL9" s="112"/>
      <c r="EM9" s="112"/>
      <c r="EN9" s="112"/>
      <c r="EO9" s="112"/>
      <c r="EP9" s="112"/>
      <c r="EQ9" s="112"/>
      <c r="ER9" s="112"/>
      <c r="ES9" s="112"/>
      <c r="ET9" s="112"/>
      <c r="EU9" s="112"/>
      <c r="EV9" s="112"/>
      <c r="EW9" s="112"/>
      <c r="EX9" s="112"/>
      <c r="EY9" s="112"/>
      <c r="EZ9" s="112"/>
      <c r="FA9" s="112"/>
      <c r="FB9" s="112"/>
      <c r="FC9" s="112"/>
      <c r="FD9" s="112"/>
      <c r="FE9" s="112"/>
      <c r="FF9" s="112"/>
      <c r="FG9" s="112"/>
      <c r="FH9" s="112"/>
      <c r="FI9" s="112"/>
      <c r="FJ9" s="112"/>
      <c r="FK9" s="112"/>
      <c r="FL9" s="112"/>
      <c r="FM9" s="112"/>
      <c r="FN9" s="112"/>
      <c r="FO9" s="112"/>
      <c r="FP9" s="112"/>
      <c r="FQ9" s="112"/>
      <c r="FR9" s="112"/>
      <c r="FS9" s="112"/>
      <c r="FT9" s="112"/>
      <c r="FU9" s="112"/>
      <c r="FV9" s="112"/>
      <c r="FW9" s="112"/>
      <c r="FX9" s="112"/>
      <c r="FY9" s="112"/>
      <c r="FZ9" s="112"/>
      <c r="GA9" s="112"/>
      <c r="GB9" s="112"/>
      <c r="GC9" s="112"/>
      <c r="GD9" s="112"/>
      <c r="GE9" s="112"/>
      <c r="GF9" s="112"/>
      <c r="GG9" s="112"/>
      <c r="GH9" s="112"/>
      <c r="GI9" s="112"/>
      <c r="GJ9" s="112"/>
      <c r="GK9" s="112"/>
      <c r="GL9" s="112"/>
      <c r="GM9" s="112"/>
      <c r="GN9" s="112"/>
      <c r="GO9" s="112"/>
      <c r="GP9" s="112"/>
      <c r="GQ9" s="112"/>
      <c r="GR9" s="112"/>
      <c r="GS9" s="112"/>
      <c r="GT9" s="112"/>
      <c r="GU9" s="112"/>
      <c r="GV9" s="112"/>
      <c r="GW9" s="112"/>
      <c r="GX9" s="112"/>
      <c r="GY9" s="112"/>
      <c r="GZ9" s="112"/>
      <c r="HA9" s="112"/>
      <c r="HB9" s="112"/>
      <c r="HC9" s="112"/>
      <c r="HD9" s="112"/>
      <c r="HE9" s="112"/>
      <c r="HF9" s="112"/>
      <c r="HG9" s="112"/>
      <c r="HH9" s="112"/>
      <c r="HI9" s="112"/>
      <c r="HJ9" s="112"/>
      <c r="HK9" s="112"/>
      <c r="HL9" s="112"/>
      <c r="HM9" s="112"/>
      <c r="HN9" s="112"/>
      <c r="HO9" s="112"/>
      <c r="HP9" s="112"/>
      <c r="HQ9" s="112"/>
      <c r="HR9" s="112"/>
      <c r="HS9" s="112"/>
      <c r="HT9" s="112"/>
      <c r="HU9" s="112"/>
      <c r="HV9" s="112"/>
      <c r="HW9" s="112"/>
      <c r="HX9" s="112"/>
      <c r="HY9" s="112"/>
      <c r="HZ9" s="112"/>
      <c r="IA9" s="112"/>
      <c r="IB9" s="112"/>
      <c r="IC9" s="112"/>
      <c r="ID9" s="112"/>
      <c r="IE9" s="112"/>
      <c r="IF9" s="112"/>
      <c r="IG9" s="112"/>
      <c r="IH9" s="112"/>
      <c r="II9" s="112"/>
      <c r="IJ9" s="112"/>
      <c r="IK9" s="112"/>
      <c r="IL9" s="112"/>
      <c r="IM9" s="112"/>
      <c r="IN9" s="112"/>
      <c r="IO9" s="112"/>
      <c r="IP9" s="112"/>
      <c r="IQ9" s="112"/>
      <c r="IR9" s="112"/>
      <c r="IS9" s="112"/>
      <c r="IT9" s="112"/>
      <c r="IU9" s="112"/>
      <c r="IV9" s="112"/>
      <c r="IW9" s="112"/>
      <c r="IX9" s="112"/>
      <c r="IY9" s="112"/>
      <c r="IZ9" s="112"/>
      <c r="JA9" s="112"/>
      <c r="JB9" s="112"/>
      <c r="JC9" s="112"/>
      <c r="JD9" s="112"/>
      <c r="JE9" s="112"/>
      <c r="JF9" s="112"/>
      <c r="JG9" s="112"/>
      <c r="JH9" s="112"/>
      <c r="JI9" s="112"/>
      <c r="JJ9" s="112"/>
      <c r="JK9" s="112"/>
      <c r="JL9" s="112"/>
      <c r="JM9" s="112"/>
      <c r="JN9" s="112"/>
      <c r="JO9" s="112"/>
      <c r="JP9" s="112"/>
      <c r="JQ9" s="112"/>
      <c r="JR9" s="112"/>
      <c r="JS9" s="112"/>
      <c r="JT9" s="112"/>
      <c r="JU9" s="112"/>
      <c r="JV9" s="112"/>
      <c r="JW9" s="112"/>
      <c r="JX9" s="112"/>
      <c r="JY9" s="112"/>
      <c r="JZ9" s="112"/>
      <c r="KA9" s="112"/>
      <c r="KB9" s="112"/>
      <c r="KC9" s="112"/>
      <c r="KD9" s="112"/>
      <c r="KE9" s="112"/>
      <c r="KF9" s="112"/>
      <c r="KG9" s="112"/>
      <c r="KH9" s="112"/>
      <c r="KI9" s="112"/>
      <c r="KJ9" s="112"/>
      <c r="KK9" s="112"/>
      <c r="KL9" s="112"/>
      <c r="KM9" s="112"/>
      <c r="KN9" s="112"/>
      <c r="KO9" s="112"/>
      <c r="KP9" s="112"/>
      <c r="KQ9" s="112"/>
      <c r="KR9" s="112"/>
      <c r="KS9" s="112"/>
      <c r="KT9" s="112"/>
      <c r="KU9" s="112"/>
      <c r="KV9" s="112"/>
      <c r="KW9" s="112"/>
      <c r="KX9" s="112"/>
      <c r="KY9" s="112"/>
      <c r="KZ9" s="112"/>
      <c r="LA9" s="112"/>
      <c r="LB9" s="112"/>
      <c r="LC9" s="112"/>
      <c r="LD9" s="112"/>
      <c r="LE9" s="112"/>
      <c r="LF9" s="112"/>
      <c r="LG9" s="112"/>
      <c r="LH9" s="112"/>
      <c r="LI9" s="112"/>
      <c r="LJ9" s="112"/>
      <c r="LK9" s="112"/>
      <c r="LL9" s="112"/>
      <c r="LM9" s="112"/>
      <c r="LN9" s="112"/>
      <c r="LO9" s="112"/>
      <c r="LP9" s="112"/>
      <c r="LQ9" s="112"/>
      <c r="LR9" s="112"/>
      <c r="LS9" s="112"/>
      <c r="LT9" s="112"/>
      <c r="LU9" s="112"/>
      <c r="LV9" s="112"/>
      <c r="LW9" s="112"/>
      <c r="LX9" s="112"/>
      <c r="LY9" s="112"/>
      <c r="LZ9" s="112"/>
      <c r="MA9" s="112"/>
      <c r="MB9" s="112"/>
      <c r="MC9" s="112"/>
      <c r="MD9" s="112"/>
      <c r="ME9" s="112"/>
      <c r="MF9" s="112"/>
      <c r="MG9" s="112"/>
      <c r="MH9" s="112"/>
      <c r="MI9" s="112"/>
      <c r="MJ9" s="112"/>
      <c r="MK9" s="112"/>
      <c r="ML9" s="112"/>
      <c r="MM9" s="112"/>
      <c r="MN9" s="112"/>
      <c r="MO9" s="112"/>
      <c r="MP9" s="112"/>
      <c r="MQ9" s="112"/>
      <c r="MR9" s="112"/>
      <c r="MS9" s="112"/>
      <c r="MT9" s="112"/>
      <c r="MU9" s="112"/>
      <c r="MV9" s="112"/>
      <c r="MW9" s="112"/>
      <c r="MX9" s="112"/>
      <c r="MY9" s="112"/>
      <c r="MZ9" s="112"/>
      <c r="NA9" s="112"/>
      <c r="NB9" s="112"/>
      <c r="NC9" s="112"/>
      <c r="ND9" s="112"/>
      <c r="NE9" s="112"/>
      <c r="NF9" s="112"/>
      <c r="NG9" s="112"/>
      <c r="NH9" s="112"/>
      <c r="NI9" s="112"/>
      <c r="NJ9" s="112"/>
      <c r="NK9" s="112"/>
      <c r="NL9" s="112"/>
      <c r="NM9" s="112"/>
      <c r="NN9" s="112"/>
      <c r="NO9" s="112"/>
      <c r="NP9" s="112"/>
      <c r="NQ9" s="112"/>
      <c r="NR9" s="112"/>
      <c r="NS9" s="112"/>
      <c r="NT9" s="112"/>
      <c r="NU9" s="112"/>
      <c r="NV9" s="112"/>
      <c r="NW9" s="112"/>
      <c r="NX9" s="112"/>
      <c r="NY9" s="112"/>
      <c r="NZ9" s="112"/>
      <c r="OA9" s="112"/>
      <c r="OB9" s="112"/>
      <c r="OC9" s="112"/>
      <c r="OD9" s="112"/>
      <c r="OE9" s="112"/>
      <c r="OF9" s="112"/>
      <c r="OG9" s="112"/>
      <c r="OH9" s="112"/>
      <c r="OI9" s="112"/>
      <c r="OJ9" s="112"/>
      <c r="OK9" s="112"/>
      <c r="OL9" s="112"/>
      <c r="OM9" s="112"/>
      <c r="ON9" s="112"/>
      <c r="OO9" s="112"/>
      <c r="OP9" s="112"/>
      <c r="OQ9" s="112"/>
      <c r="OR9" s="112"/>
      <c r="OS9" s="112"/>
      <c r="OT9" s="112"/>
      <c r="OU9" s="112"/>
      <c r="OV9" s="112"/>
      <c r="OW9" s="112"/>
      <c r="OX9" s="112"/>
      <c r="OY9" s="112"/>
      <c r="OZ9" s="112"/>
      <c r="PA9" s="112"/>
      <c r="PB9" s="112"/>
      <c r="PC9" s="112"/>
      <c r="PD9" s="112"/>
      <c r="PE9" s="112"/>
      <c r="PF9" s="112"/>
      <c r="PG9" s="112"/>
      <c r="PH9" s="112"/>
      <c r="PI9" s="112"/>
      <c r="PJ9" s="112"/>
      <c r="PK9" s="112"/>
      <c r="PL9" s="112"/>
      <c r="PM9" s="112"/>
      <c r="PN9" s="112"/>
      <c r="PO9" s="112"/>
      <c r="PP9" s="112"/>
      <c r="PQ9" s="112"/>
      <c r="PR9" s="112"/>
      <c r="PS9" s="112"/>
      <c r="PT9" s="112"/>
      <c r="PU9" s="112"/>
      <c r="PV9" s="112"/>
      <c r="PW9" s="112"/>
      <c r="PX9" s="112"/>
      <c r="PY9" s="112"/>
      <c r="PZ9" s="112"/>
      <c r="QA9" s="112"/>
      <c r="QB9" s="112"/>
      <c r="QC9" s="112"/>
      <c r="QD9" s="112"/>
      <c r="QE9" s="112"/>
      <c r="QF9" s="112"/>
      <c r="QG9" s="112"/>
      <c r="QH9" s="112"/>
      <c r="QI9" s="112"/>
      <c r="QJ9" s="112"/>
      <c r="QK9" s="112"/>
      <c r="QL9" s="112"/>
      <c r="QM9" s="112"/>
      <c r="QN9" s="112"/>
      <c r="QO9" s="112"/>
      <c r="QP9" s="112"/>
      <c r="QQ9" s="112"/>
      <c r="QR9" s="112"/>
      <c r="QS9" s="112"/>
      <c r="QT9" s="112"/>
      <c r="QU9" s="112"/>
      <c r="QV9" s="112"/>
      <c r="QW9" s="112"/>
      <c r="QX9" s="112"/>
      <c r="QY9" s="112"/>
      <c r="QZ9" s="112"/>
      <c r="RA9" s="112"/>
      <c r="RB9" s="112"/>
      <c r="RC9" s="112"/>
      <c r="RD9" s="112"/>
      <c r="RE9" s="112"/>
      <c r="RF9" s="112"/>
      <c r="RG9" s="112"/>
      <c r="RH9" s="112"/>
      <c r="RI9" s="112"/>
      <c r="RJ9" s="112"/>
      <c r="RK9" s="112"/>
      <c r="RL9" s="112"/>
      <c r="RM9" s="112"/>
      <c r="RN9" s="112"/>
      <c r="RO9" s="112"/>
      <c r="RP9" s="112"/>
      <c r="RQ9" s="112"/>
      <c r="RR9" s="112"/>
      <c r="RS9" s="112"/>
      <c r="RT9" s="112"/>
      <c r="RU9" s="112"/>
      <c r="RV9" s="112"/>
      <c r="RW9" s="112"/>
      <c r="RX9" s="112"/>
      <c r="RY9" s="112"/>
      <c r="RZ9" s="112"/>
      <c r="SA9" s="112"/>
      <c r="SB9" s="112"/>
      <c r="SC9" s="112"/>
      <c r="SD9" s="112"/>
      <c r="SE9" s="112"/>
      <c r="SF9" s="112"/>
      <c r="SG9" s="112"/>
      <c r="SH9" s="112"/>
      <c r="SI9" s="112"/>
      <c r="SJ9" s="112"/>
      <c r="SK9" s="112"/>
      <c r="SL9" s="112"/>
      <c r="SM9" s="112"/>
      <c r="SN9" s="112"/>
      <c r="SO9" s="112"/>
      <c r="SP9" s="112"/>
      <c r="SQ9" s="112"/>
      <c r="SR9" s="112"/>
      <c r="SS9" s="112"/>
      <c r="ST9" s="112"/>
      <c r="SU9" s="112"/>
      <c r="SV9" s="112"/>
      <c r="SW9" s="112"/>
      <c r="SX9" s="112"/>
      <c r="SY9" s="112"/>
      <c r="SZ9" s="112"/>
      <c r="TA9" s="112"/>
      <c r="TB9" s="112"/>
      <c r="TC9" s="112"/>
      <c r="TD9" s="112"/>
      <c r="TE9" s="112"/>
      <c r="TF9" s="112"/>
      <c r="TG9" s="112"/>
      <c r="TH9" s="112"/>
      <c r="TI9" s="112"/>
      <c r="TJ9" s="112"/>
      <c r="TK9" s="112"/>
      <c r="TL9" s="112"/>
      <c r="TM9" s="112"/>
      <c r="TN9" s="112"/>
      <c r="TO9" s="112"/>
      <c r="TP9" s="112"/>
      <c r="TQ9" s="112"/>
      <c r="TR9" s="112"/>
      <c r="TS9" s="112"/>
      <c r="TT9" s="112"/>
      <c r="TU9" s="112"/>
      <c r="TV9" s="112"/>
      <c r="TW9" s="112"/>
      <c r="TX9" s="112"/>
      <c r="TY9" s="112"/>
      <c r="TZ9" s="112"/>
      <c r="UA9" s="112"/>
      <c r="UB9" s="112"/>
      <c r="UC9" s="112"/>
      <c r="UD9" s="112"/>
      <c r="UE9" s="112"/>
      <c r="UF9" s="112"/>
      <c r="UG9" s="112"/>
      <c r="UH9" s="112"/>
      <c r="UI9" s="112"/>
      <c r="UJ9" s="112"/>
      <c r="UK9" s="112"/>
      <c r="UL9" s="112"/>
      <c r="UM9" s="112"/>
      <c r="UN9" s="112"/>
      <c r="UO9" s="112"/>
      <c r="UP9" s="112"/>
      <c r="UQ9" s="112"/>
      <c r="UR9" s="112"/>
      <c r="US9" s="112"/>
      <c r="UT9" s="112"/>
      <c r="UU9" s="112"/>
      <c r="UV9" s="112"/>
      <c r="UW9" s="112"/>
      <c r="UX9" s="112"/>
      <c r="UY9" s="112"/>
      <c r="UZ9" s="112"/>
      <c r="VA9" s="112"/>
      <c r="VB9" s="112"/>
      <c r="VC9" s="112"/>
      <c r="VD9" s="112"/>
      <c r="VE9" s="112"/>
      <c r="VF9" s="112"/>
      <c r="VG9" s="112"/>
      <c r="VH9" s="112"/>
      <c r="VI9" s="112"/>
      <c r="VJ9" s="112"/>
      <c r="VK9" s="112"/>
      <c r="VL9" s="112"/>
      <c r="VM9" s="112"/>
      <c r="VN9" s="112"/>
      <c r="VO9" s="112"/>
      <c r="VP9" s="112"/>
      <c r="VQ9" s="112"/>
      <c r="VR9" s="112"/>
      <c r="VS9" s="112"/>
      <c r="VT9" s="112"/>
      <c r="VU9" s="112"/>
      <c r="VV9" s="112"/>
      <c r="VW9" s="112"/>
      <c r="VX9" s="112"/>
      <c r="VY9" s="112"/>
      <c r="VZ9" s="112"/>
      <c r="WA9" s="112"/>
      <c r="WB9" s="112"/>
      <c r="WC9" s="112"/>
      <c r="WD9" s="112"/>
      <c r="WE9" s="112"/>
      <c r="WF9" s="112"/>
      <c r="WG9" s="112"/>
      <c r="WH9" s="112"/>
      <c r="WI9" s="112"/>
      <c r="WJ9" s="112"/>
      <c r="WK9" s="112"/>
      <c r="WL9" s="112"/>
      <c r="WM9" s="112"/>
      <c r="WN9" s="112"/>
      <c r="WO9" s="112"/>
      <c r="WP9" s="112"/>
      <c r="WQ9" s="112"/>
      <c r="WR9" s="112"/>
      <c r="WS9" s="112"/>
      <c r="WT9" s="112"/>
      <c r="WU9" s="112"/>
      <c r="WV9" s="112"/>
      <c r="WW9" s="112"/>
      <c r="WX9" s="112"/>
      <c r="WY9" s="112"/>
      <c r="WZ9" s="112"/>
      <c r="XA9" s="112"/>
      <c r="XB9" s="112"/>
      <c r="XC9" s="112"/>
      <c r="XD9" s="112"/>
      <c r="XE9" s="112"/>
      <c r="XF9" s="112"/>
      <c r="XG9" s="112"/>
      <c r="XH9" s="112"/>
      <c r="XI9" s="112"/>
      <c r="XJ9" s="112"/>
      <c r="XK9" s="112"/>
      <c r="XL9" s="112"/>
      <c r="XM9" s="112"/>
      <c r="XN9" s="112"/>
      <c r="XO9" s="112"/>
      <c r="XP9" s="112"/>
      <c r="XQ9" s="112"/>
      <c r="XR9" s="112"/>
      <c r="XS9" s="112"/>
      <c r="XT9" s="112"/>
      <c r="XU9" s="112"/>
      <c r="XV9" s="112"/>
      <c r="XW9" s="112"/>
      <c r="XX9" s="112"/>
      <c r="XY9" s="112"/>
      <c r="XZ9" s="112"/>
      <c r="YA9" s="112"/>
      <c r="YB9" s="112"/>
      <c r="YC9" s="112"/>
      <c r="YD9" s="112"/>
      <c r="YE9" s="112"/>
      <c r="YF9" s="112"/>
      <c r="YG9" s="112"/>
      <c r="YH9" s="112"/>
      <c r="YI9" s="112"/>
      <c r="YJ9" s="112"/>
      <c r="YK9" s="112"/>
      <c r="YL9" s="112"/>
      <c r="YM9" s="112"/>
      <c r="YN9" s="112"/>
      <c r="YO9" s="112"/>
      <c r="YP9" s="112"/>
      <c r="YQ9" s="112"/>
      <c r="YR9" s="112"/>
      <c r="YS9" s="112"/>
      <c r="YT9" s="112"/>
      <c r="YU9" s="112"/>
      <c r="YV9" s="112"/>
      <c r="YW9" s="112"/>
      <c r="YX9" s="112"/>
      <c r="YY9" s="112"/>
      <c r="YZ9" s="112"/>
      <c r="ZA9" s="112"/>
      <c r="ZB9" s="112"/>
      <c r="ZC9" s="112"/>
      <c r="ZD9" s="112"/>
      <c r="ZE9" s="112"/>
      <c r="ZF9" s="112"/>
      <c r="ZG9" s="112"/>
      <c r="ZH9" s="112"/>
      <c r="ZI9" s="112"/>
      <c r="ZJ9" s="112"/>
      <c r="ZK9" s="112"/>
      <c r="ZL9" s="112"/>
      <c r="ZM9" s="112"/>
      <c r="ZN9" s="112"/>
      <c r="ZO9" s="112"/>
      <c r="ZP9" s="112"/>
      <c r="ZQ9" s="112"/>
      <c r="ZR9" s="112"/>
      <c r="ZS9" s="112"/>
      <c r="ZT9" s="112"/>
      <c r="ZU9" s="112"/>
      <c r="ZV9" s="112"/>
      <c r="ZW9" s="112"/>
      <c r="ZX9" s="112"/>
      <c r="ZY9" s="112"/>
      <c r="ZZ9" s="112"/>
      <c r="AAA9" s="112"/>
      <c r="AAB9" s="112"/>
      <c r="AAC9" s="112"/>
      <c r="AAD9" s="112"/>
      <c r="AAE9" s="112"/>
      <c r="AAF9" s="112"/>
      <c r="AAG9" s="112"/>
      <c r="AAH9" s="112"/>
      <c r="AAI9" s="112"/>
      <c r="AAJ9" s="112"/>
      <c r="AAK9" s="112"/>
      <c r="AAL9" s="112"/>
      <c r="AAM9" s="112"/>
      <c r="AAN9" s="112"/>
      <c r="AAO9" s="112"/>
      <c r="AAP9" s="112"/>
      <c r="AAQ9" s="112"/>
      <c r="AAR9" s="112"/>
      <c r="AAS9" s="112"/>
      <c r="AAT9" s="112"/>
      <c r="AAU9" s="112"/>
      <c r="AAV9" s="112"/>
      <c r="AAW9" s="112"/>
      <c r="AAX9" s="112"/>
      <c r="AAY9" s="112"/>
      <c r="AAZ9" s="112"/>
      <c r="ABA9" s="112"/>
      <c r="ABB9" s="112"/>
      <c r="ABC9" s="112"/>
      <c r="ABD9" s="112"/>
      <c r="ABE9" s="112"/>
      <c r="ABF9" s="112"/>
      <c r="ABG9" s="112"/>
      <c r="ABH9" s="112"/>
      <c r="ABI9" s="112"/>
      <c r="ABJ9" s="112"/>
      <c r="ABK9" s="112"/>
      <c r="ABL9" s="112"/>
      <c r="ABM9" s="112"/>
      <c r="ABN9" s="112"/>
      <c r="ABO9" s="112"/>
      <c r="ABP9" s="112"/>
      <c r="ABQ9" s="112"/>
      <c r="ABR9" s="112"/>
      <c r="ABS9" s="112"/>
      <c r="ABT9" s="112"/>
      <c r="ABU9" s="112"/>
      <c r="ABV9" s="112"/>
      <c r="ABW9" s="112"/>
      <c r="ABX9" s="112"/>
      <c r="ABY9" s="112"/>
      <c r="ABZ9" s="112"/>
      <c r="ACA9" s="112"/>
      <c r="ACB9" s="112"/>
      <c r="ACC9" s="112"/>
      <c r="ACD9" s="112"/>
      <c r="ACE9" s="112"/>
      <c r="ACF9" s="112"/>
      <c r="ACG9" s="112"/>
      <c r="ACH9" s="112"/>
      <c r="ACI9" s="112"/>
      <c r="ACJ9" s="112"/>
      <c r="ACK9" s="112"/>
      <c r="ACL9" s="112"/>
      <c r="ACM9" s="112"/>
      <c r="ACN9" s="112"/>
      <c r="ACO9" s="112"/>
      <c r="ACP9" s="112"/>
      <c r="ACQ9" s="112"/>
      <c r="ACR9" s="112"/>
      <c r="ACS9" s="112"/>
      <c r="ACT9" s="112"/>
      <c r="ACU9" s="112"/>
      <c r="ACV9" s="112"/>
      <c r="ACW9" s="112"/>
      <c r="ACX9" s="112"/>
      <c r="ACY9" s="112"/>
      <c r="ACZ9" s="112"/>
      <c r="ADA9" s="112"/>
      <c r="ADB9" s="112"/>
      <c r="ADC9" s="112"/>
      <c r="ADD9" s="112"/>
      <c r="ADE9" s="112"/>
      <c r="ADF9" s="112"/>
      <c r="ADG9" s="112"/>
      <c r="ADH9" s="112"/>
      <c r="ADI9" s="112"/>
      <c r="ADJ9" s="112"/>
      <c r="ADK9" s="112"/>
      <c r="ADL9" s="112"/>
      <c r="ADM9" s="112"/>
      <c r="ADN9" s="112"/>
      <c r="ADO9" s="112"/>
      <c r="ADP9" s="112"/>
      <c r="ADQ9" s="112"/>
      <c r="ADR9" s="112"/>
      <c r="ADS9" s="112"/>
      <c r="ADT9" s="112"/>
      <c r="ADU9" s="112"/>
      <c r="ADV9" s="112"/>
      <c r="ADW9" s="112"/>
      <c r="ADX9" s="112"/>
      <c r="ADY9" s="112"/>
      <c r="ADZ9" s="112"/>
      <c r="AEA9" s="112"/>
      <c r="AEB9" s="112"/>
      <c r="AEC9" s="112"/>
      <c r="AED9" s="112"/>
      <c r="AEE9" s="112"/>
      <c r="AEF9" s="112"/>
      <c r="AEG9" s="112"/>
      <c r="AEH9" s="112"/>
      <c r="AEI9" s="112"/>
      <c r="AEJ9" s="112"/>
      <c r="AEK9" s="112"/>
      <c r="AEL9" s="112"/>
      <c r="AEM9" s="112"/>
      <c r="AEN9" s="112"/>
      <c r="AEO9" s="112"/>
      <c r="AEP9" s="112"/>
      <c r="AEQ9" s="112"/>
      <c r="AER9" s="112"/>
      <c r="AES9" s="112"/>
      <c r="AET9" s="112"/>
      <c r="AEU9" s="112"/>
      <c r="AEV9" s="112"/>
      <c r="AEW9" s="112"/>
      <c r="AEX9" s="112"/>
      <c r="AEY9" s="112"/>
      <c r="AEZ9" s="112"/>
      <c r="AFA9" s="112"/>
      <c r="AFB9" s="112"/>
      <c r="AFC9" s="112"/>
      <c r="AFD9" s="112"/>
      <c r="AFE9" s="112"/>
      <c r="AFF9" s="112"/>
      <c r="AFG9" s="112"/>
      <c r="AFH9" s="112"/>
      <c r="AFI9" s="112"/>
      <c r="AFJ9" s="112"/>
      <c r="AFK9" s="112"/>
      <c r="AFL9" s="112"/>
      <c r="AFM9" s="112"/>
      <c r="AFN9" s="112"/>
      <c r="AFO9" s="112"/>
      <c r="AFP9" s="112"/>
      <c r="AFQ9" s="112"/>
      <c r="AFR9" s="112"/>
      <c r="AFS9" s="112"/>
      <c r="AFT9" s="112"/>
      <c r="AFU9" s="112"/>
      <c r="AFV9" s="112"/>
      <c r="AFW9" s="112"/>
      <c r="AFX9" s="112"/>
      <c r="AFY9" s="112"/>
      <c r="AFZ9" s="112"/>
      <c r="AGA9" s="112"/>
      <c r="AGB9" s="112"/>
      <c r="AGC9" s="112"/>
      <c r="AGD9" s="112"/>
      <c r="AGE9" s="112"/>
      <c r="AGF9" s="112"/>
      <c r="AGG9" s="112"/>
      <c r="AGH9" s="112"/>
      <c r="AGI9" s="112"/>
      <c r="AGJ9" s="112"/>
      <c r="AGK9" s="112"/>
      <c r="AGL9" s="112"/>
      <c r="AGM9" s="112"/>
      <c r="AGN9" s="112"/>
      <c r="AGO9" s="112"/>
      <c r="AGP9" s="112"/>
      <c r="AGQ9" s="112"/>
      <c r="AGR9" s="112"/>
      <c r="AGS9" s="112"/>
      <c r="AGT9" s="112"/>
      <c r="AGU9" s="112"/>
      <c r="AGV9" s="112"/>
      <c r="AGW9" s="112"/>
      <c r="AGX9" s="112"/>
      <c r="AGY9" s="112"/>
      <c r="AGZ9" s="112"/>
      <c r="AHA9" s="112"/>
      <c r="AHB9" s="112"/>
      <c r="AHC9" s="112"/>
      <c r="AHD9" s="112"/>
      <c r="AHE9" s="112"/>
      <c r="AHF9" s="112"/>
      <c r="AHG9" s="112"/>
      <c r="AHH9" s="112"/>
      <c r="AHI9" s="112"/>
      <c r="AHJ9" s="112"/>
      <c r="AHK9" s="112"/>
      <c r="AHL9" s="112"/>
      <c r="AHM9" s="112"/>
      <c r="AHN9" s="112"/>
      <c r="AHO9" s="112"/>
      <c r="AHP9" s="112"/>
      <c r="AHQ9" s="112"/>
      <c r="AHR9" s="112"/>
      <c r="AHS9" s="112"/>
      <c r="AHT9" s="112"/>
      <c r="AHU9" s="112"/>
      <c r="AHV9" s="112"/>
      <c r="AHW9" s="112"/>
      <c r="AHX9" s="112"/>
      <c r="AHY9" s="112"/>
      <c r="AHZ9" s="112"/>
      <c r="AIA9" s="112"/>
      <c r="AIB9" s="112"/>
      <c r="AIC9" s="112"/>
      <c r="AID9" s="112"/>
      <c r="AIE9" s="112"/>
      <c r="AIF9" s="112"/>
      <c r="AIG9" s="112"/>
      <c r="AIH9" s="112"/>
      <c r="AII9" s="112"/>
      <c r="AIJ9" s="112"/>
      <c r="AIK9" s="112"/>
      <c r="AIL9" s="112"/>
      <c r="AIM9" s="112"/>
      <c r="AIN9" s="112"/>
      <c r="AIO9" s="112"/>
      <c r="AIP9" s="112"/>
      <c r="AIQ9" s="112"/>
      <c r="AIR9" s="112"/>
      <c r="AIS9" s="112"/>
      <c r="AIT9" s="112"/>
      <c r="AIU9" s="112"/>
      <c r="AIV9" s="112"/>
      <c r="AIW9" s="112"/>
      <c r="AIX9" s="112"/>
      <c r="AIY9" s="112"/>
      <c r="AIZ9" s="112"/>
      <c r="AJA9" s="112"/>
      <c r="AJB9" s="112"/>
      <c r="AJC9" s="112"/>
      <c r="AJD9" s="112"/>
      <c r="AJE9" s="112"/>
      <c r="AJF9" s="112"/>
      <c r="AJG9" s="112"/>
      <c r="AJH9" s="112"/>
      <c r="AJI9" s="112"/>
      <c r="AJJ9" s="112"/>
      <c r="AJK9" s="112"/>
      <c r="AJL9" s="112"/>
      <c r="AJM9" s="112"/>
      <c r="AJN9" s="112"/>
      <c r="AJO9" s="112"/>
      <c r="AJP9" s="112"/>
      <c r="AJQ9" s="112"/>
      <c r="AJR9" s="112"/>
      <c r="AJS9" s="112"/>
      <c r="AJT9" s="112"/>
      <c r="AJU9" s="112"/>
      <c r="AJV9" s="112"/>
      <c r="AJW9" s="112"/>
      <c r="AJX9" s="112"/>
      <c r="AJY9" s="112"/>
      <c r="AJZ9" s="112"/>
      <c r="AKA9" s="112"/>
      <c r="AKB9" s="112"/>
      <c r="AKC9" s="112"/>
      <c r="AKD9" s="112"/>
      <c r="AKE9" s="112"/>
      <c r="AKF9" s="112"/>
      <c r="AKG9" s="112"/>
      <c r="AKH9" s="112"/>
      <c r="AKI9" s="112"/>
      <c r="AKJ9" s="112"/>
      <c r="AKK9" s="112"/>
      <c r="AKL9" s="112"/>
      <c r="AKM9" s="112"/>
      <c r="AKN9" s="112"/>
      <c r="AKO9" s="112"/>
      <c r="AKP9" s="112"/>
      <c r="AKQ9" s="112"/>
      <c r="AKR9" s="112"/>
      <c r="AKS9" s="112"/>
      <c r="AKT9" s="112"/>
      <c r="AKU9" s="112"/>
      <c r="AKV9" s="112"/>
      <c r="AKW9" s="112"/>
      <c r="AKX9" s="112"/>
      <c r="AKY9" s="112"/>
      <c r="AKZ9" s="112"/>
      <c r="ALA9" s="112"/>
      <c r="ALB9" s="112"/>
      <c r="ALC9" s="112"/>
      <c r="ALD9" s="112"/>
      <c r="ALE9" s="112"/>
      <c r="ALF9" s="112"/>
      <c r="ALG9" s="112"/>
      <c r="ALH9" s="112"/>
      <c r="ALI9" s="112"/>
      <c r="ALJ9" s="112"/>
      <c r="ALK9" s="112"/>
      <c r="ALL9" s="112"/>
      <c r="ALM9" s="112"/>
      <c r="ALN9" s="112"/>
      <c r="ALO9" s="112"/>
      <c r="ALP9" s="112"/>
      <c r="ALQ9" s="112"/>
      <c r="ALR9" s="112"/>
      <c r="ALS9" s="112"/>
      <c r="ALT9" s="112"/>
      <c r="ALU9" s="112"/>
      <c r="ALV9" s="112"/>
      <c r="ALW9" s="112"/>
      <c r="ALX9" s="112"/>
      <c r="ALY9" s="112"/>
      <c r="ALZ9" s="112"/>
      <c r="AMA9" s="112"/>
      <c r="AMB9" s="112"/>
      <c r="AMC9" s="112"/>
      <c r="AMD9" s="112"/>
      <c r="AME9" s="112"/>
      <c r="AMF9" s="112"/>
      <c r="AMG9" s="112"/>
      <c r="AMH9" s="112"/>
      <c r="AMI9" s="112"/>
      <c r="AMJ9" s="112"/>
      <c r="AMK9" s="112"/>
      <c r="AML9" s="112"/>
      <c r="AMM9" s="112"/>
      <c r="AMN9" s="112"/>
      <c r="AMO9" s="112"/>
      <c r="AMP9" s="112"/>
      <c r="AMQ9" s="112"/>
      <c r="AMR9" s="112"/>
      <c r="AMS9" s="112"/>
      <c r="AMT9" s="112"/>
      <c r="AMU9" s="112"/>
      <c r="AMV9" s="112"/>
      <c r="AMW9" s="112"/>
      <c r="AMX9" s="112"/>
      <c r="AMY9" s="112"/>
      <c r="AMZ9" s="112"/>
      <c r="ANA9" s="112"/>
      <c r="ANB9" s="112"/>
      <c r="ANC9" s="112"/>
      <c r="AND9" s="112"/>
      <c r="ANE9" s="112"/>
      <c r="ANF9" s="112"/>
      <c r="ANG9" s="112"/>
      <c r="ANH9" s="112"/>
      <c r="ANI9" s="112"/>
      <c r="ANJ9" s="112"/>
      <c r="ANK9" s="112"/>
      <c r="ANL9" s="112"/>
      <c r="ANM9" s="112"/>
      <c r="ANN9" s="112"/>
      <c r="ANO9" s="112"/>
      <c r="ANP9" s="112"/>
      <c r="ANQ9" s="112"/>
      <c r="ANR9" s="112"/>
      <c r="ANS9" s="112"/>
      <c r="ANT9" s="112"/>
      <c r="ANU9" s="112"/>
      <c r="ANV9" s="112"/>
      <c r="ANW9" s="112"/>
      <c r="ANX9" s="112"/>
      <c r="ANY9" s="112"/>
      <c r="ANZ9" s="112"/>
      <c r="AOA9" s="112"/>
      <c r="AOB9" s="112"/>
      <c r="AOC9" s="112"/>
      <c r="AOD9" s="112"/>
      <c r="AOE9" s="112"/>
      <c r="AOF9" s="112"/>
      <c r="AOG9" s="112"/>
      <c r="AOH9" s="112"/>
      <c r="AOI9" s="112"/>
      <c r="AOJ9" s="112"/>
      <c r="AOK9" s="112"/>
      <c r="AOL9" s="112"/>
      <c r="AOM9" s="112"/>
      <c r="AON9" s="112"/>
      <c r="AOO9" s="112"/>
      <c r="AOP9" s="112"/>
      <c r="AOQ9" s="112"/>
      <c r="AOR9" s="112"/>
      <c r="AOS9" s="112"/>
      <c r="AOT9" s="112"/>
      <c r="AOU9" s="112"/>
      <c r="AOV9" s="112"/>
      <c r="AOW9" s="112"/>
      <c r="AOX9" s="112"/>
      <c r="AOY9" s="112"/>
      <c r="AOZ9" s="112"/>
      <c r="APA9" s="112"/>
      <c r="APB9" s="112"/>
      <c r="APC9" s="112"/>
      <c r="APD9" s="112"/>
      <c r="APE9" s="112"/>
      <c r="APF9" s="112"/>
      <c r="APG9" s="112"/>
      <c r="APH9" s="112"/>
      <c r="API9" s="112"/>
      <c r="APJ9" s="112"/>
      <c r="APK9" s="112"/>
      <c r="APL9" s="112"/>
      <c r="APM9" s="112"/>
      <c r="APN9" s="112"/>
      <c r="APO9" s="112"/>
      <c r="APP9" s="112"/>
      <c r="APQ9" s="112"/>
      <c r="APR9" s="112"/>
      <c r="APS9" s="112"/>
      <c r="APT9" s="112"/>
      <c r="APU9" s="112"/>
      <c r="APV9" s="112"/>
      <c r="APW9" s="112"/>
      <c r="APX9" s="112"/>
      <c r="APY9" s="112"/>
      <c r="APZ9" s="112"/>
      <c r="AQA9" s="112"/>
      <c r="AQB9" s="112"/>
      <c r="AQC9" s="112"/>
      <c r="AQD9" s="112"/>
      <c r="AQE9" s="112"/>
      <c r="AQF9" s="112"/>
      <c r="AQG9" s="112"/>
      <c r="AQH9" s="112"/>
      <c r="AQI9" s="112"/>
      <c r="AQJ9" s="112"/>
      <c r="AQK9" s="112"/>
      <c r="AQL9" s="112"/>
      <c r="AQM9" s="112"/>
      <c r="AQN9" s="112"/>
      <c r="AQO9" s="112"/>
      <c r="AQP9" s="112"/>
      <c r="AQQ9" s="112"/>
      <c r="AQR9" s="112"/>
      <c r="AQS9" s="112"/>
      <c r="AQT9" s="112"/>
      <c r="AQU9" s="112"/>
      <c r="AQV9" s="112"/>
      <c r="AQW9" s="112"/>
      <c r="AQX9" s="112"/>
      <c r="AQY9" s="112"/>
      <c r="AQZ9" s="112"/>
      <c r="ARA9" s="112"/>
      <c r="ARB9" s="112"/>
      <c r="ARC9" s="112"/>
      <c r="ARD9" s="112"/>
      <c r="ARE9" s="112"/>
      <c r="ARF9" s="112"/>
      <c r="ARG9" s="112"/>
      <c r="ARH9" s="112"/>
      <c r="ARI9" s="112"/>
      <c r="ARJ9" s="112"/>
      <c r="ARK9" s="112"/>
      <c r="ARL9" s="112"/>
      <c r="ARM9" s="112"/>
      <c r="ARN9" s="112"/>
      <c r="ARO9" s="112"/>
      <c r="ARP9" s="112"/>
      <c r="ARQ9" s="112"/>
      <c r="ARR9" s="112"/>
      <c r="ARS9" s="112"/>
      <c r="ART9" s="112"/>
      <c r="ARU9" s="112"/>
      <c r="ARV9" s="112"/>
      <c r="ARW9" s="112"/>
      <c r="ARX9" s="112"/>
      <c r="ARY9" s="112"/>
      <c r="ARZ9" s="112"/>
      <c r="ASA9" s="112"/>
      <c r="ASB9" s="112"/>
      <c r="ASC9" s="112"/>
      <c r="ASD9" s="112"/>
      <c r="ASE9" s="112"/>
      <c r="ASF9" s="112"/>
      <c r="ASG9" s="112"/>
      <c r="ASH9" s="112"/>
      <c r="ASI9" s="112"/>
      <c r="ASJ9" s="112"/>
      <c r="ASK9" s="112"/>
      <c r="ASL9" s="112"/>
      <c r="ASM9" s="112"/>
      <c r="ASN9" s="112"/>
      <c r="ASO9" s="112"/>
      <c r="ASP9" s="112"/>
      <c r="ASQ9" s="112"/>
      <c r="ASR9" s="112"/>
      <c r="ASS9" s="112"/>
      <c r="AST9" s="112"/>
      <c r="ASU9" s="112"/>
      <c r="ASV9" s="112"/>
      <c r="ASW9" s="112"/>
      <c r="ASX9" s="112"/>
      <c r="ASY9" s="112"/>
      <c r="ASZ9" s="112"/>
      <c r="ATA9" s="112"/>
      <c r="ATB9" s="112"/>
      <c r="ATC9" s="112"/>
      <c r="ATD9" s="112"/>
      <c r="ATE9" s="112"/>
      <c r="ATF9" s="112"/>
      <c r="ATG9" s="112"/>
      <c r="ATH9" s="112"/>
      <c r="ATI9" s="112"/>
      <c r="ATJ9" s="112"/>
      <c r="ATK9" s="112"/>
      <c r="ATL9" s="112"/>
      <c r="ATM9" s="112"/>
      <c r="ATN9" s="112"/>
      <c r="ATO9" s="112"/>
      <c r="ATP9" s="112"/>
      <c r="ATQ9" s="112"/>
      <c r="ATR9" s="112"/>
      <c r="ATS9" s="112"/>
      <c r="ATT9" s="112"/>
      <c r="ATU9" s="112"/>
      <c r="ATV9" s="112"/>
      <c r="ATW9" s="112"/>
      <c r="ATX9" s="112"/>
      <c r="ATY9" s="112"/>
      <c r="ATZ9" s="112"/>
      <c r="AUA9" s="112"/>
      <c r="AUB9" s="112"/>
      <c r="AUC9" s="112"/>
      <c r="AUD9" s="112"/>
      <c r="AUE9" s="112"/>
      <c r="AUF9" s="112"/>
      <c r="AUG9" s="112"/>
      <c r="AUH9" s="112"/>
      <c r="AUI9" s="112"/>
      <c r="AUJ9" s="112"/>
      <c r="AUK9" s="112"/>
      <c r="AUL9" s="112"/>
      <c r="AUM9" s="112"/>
      <c r="AUN9" s="112"/>
      <c r="AUO9" s="112"/>
      <c r="AUP9" s="112"/>
      <c r="AUQ9" s="112"/>
      <c r="AUR9" s="112"/>
      <c r="AUS9" s="112"/>
      <c r="AUT9" s="112"/>
      <c r="AUU9" s="112"/>
      <c r="AUV9" s="112"/>
      <c r="AUW9" s="112"/>
      <c r="AUX9" s="112"/>
      <c r="AUY9" s="112"/>
      <c r="AUZ9" s="112"/>
      <c r="AVA9" s="112"/>
      <c r="AVB9" s="112"/>
      <c r="AVC9" s="112"/>
      <c r="AVD9" s="112"/>
      <c r="AVE9" s="112"/>
      <c r="AVF9" s="112"/>
      <c r="AVG9" s="112"/>
      <c r="AVH9" s="112"/>
      <c r="AVI9" s="112"/>
      <c r="AVJ9" s="112"/>
      <c r="AVK9" s="112"/>
      <c r="AVL9" s="112"/>
      <c r="AVM9" s="112"/>
      <c r="AVN9" s="112"/>
      <c r="AVO9" s="112"/>
      <c r="AVP9" s="112"/>
      <c r="AVQ9" s="112"/>
      <c r="AVR9" s="112"/>
      <c r="AVS9" s="112"/>
      <c r="AVT9" s="112"/>
      <c r="AVU9" s="112"/>
      <c r="AVV9" s="112"/>
      <c r="AVW9" s="112"/>
      <c r="AVX9" s="112"/>
      <c r="AVY9" s="112"/>
      <c r="AVZ9" s="112"/>
      <c r="AWA9" s="112"/>
      <c r="AWB9" s="112"/>
      <c r="AWC9" s="112"/>
      <c r="AWD9" s="112"/>
      <c r="AWE9" s="112"/>
      <c r="AWF9" s="112"/>
      <c r="AWG9" s="112"/>
      <c r="AWH9" s="112"/>
      <c r="AWI9" s="112"/>
      <c r="AWJ9" s="112"/>
      <c r="AWK9" s="112"/>
      <c r="AWL9" s="112"/>
      <c r="AWM9" s="112"/>
      <c r="AWN9" s="112"/>
      <c r="AWO9" s="112"/>
      <c r="AWP9" s="112"/>
      <c r="AWQ9" s="112"/>
      <c r="AWR9" s="112"/>
      <c r="AWS9" s="112"/>
      <c r="AWT9" s="112"/>
      <c r="AWU9" s="112"/>
      <c r="AWV9" s="112"/>
      <c r="AWW9" s="112"/>
      <c r="AWX9" s="112"/>
      <c r="AWY9" s="112"/>
      <c r="AWZ9" s="112"/>
      <c r="AXA9" s="112"/>
      <c r="AXB9" s="112"/>
      <c r="AXC9" s="112"/>
      <c r="AXD9" s="112"/>
      <c r="AXE9" s="112"/>
      <c r="AXF9" s="112"/>
      <c r="AXG9" s="112"/>
      <c r="AXH9" s="112"/>
      <c r="AXI9" s="112"/>
      <c r="AXJ9" s="112"/>
      <c r="AXK9" s="112"/>
      <c r="AXL9" s="112"/>
      <c r="AXM9" s="112"/>
      <c r="AXN9" s="112"/>
      <c r="AXO9" s="112"/>
      <c r="AXP9" s="112"/>
      <c r="AXQ9" s="112"/>
      <c r="AXR9" s="112"/>
      <c r="AXS9" s="112"/>
      <c r="AXT9" s="112"/>
      <c r="AXU9" s="112"/>
      <c r="AXV9" s="112"/>
      <c r="AXW9" s="112"/>
      <c r="AXX9" s="112"/>
      <c r="AXY9" s="112"/>
      <c r="AXZ9" s="112"/>
      <c r="AYA9" s="112"/>
      <c r="AYB9" s="112"/>
      <c r="AYC9" s="112"/>
      <c r="AYD9" s="112"/>
      <c r="AYE9" s="112"/>
      <c r="AYF9" s="112"/>
      <c r="AYG9" s="112"/>
      <c r="AYH9" s="112"/>
      <c r="AYI9" s="112"/>
      <c r="AYJ9" s="112"/>
      <c r="AYK9" s="112"/>
      <c r="AYL9" s="112"/>
      <c r="AYM9" s="112"/>
      <c r="AYN9" s="112"/>
      <c r="AYO9" s="112"/>
      <c r="AYP9" s="112"/>
      <c r="AYQ9" s="112"/>
      <c r="AYR9" s="112"/>
      <c r="AYS9" s="112"/>
      <c r="AYT9" s="112"/>
      <c r="AYU9" s="112"/>
      <c r="AYV9" s="112"/>
      <c r="AYW9" s="112"/>
      <c r="AYX9" s="112"/>
      <c r="AYY9" s="112"/>
      <c r="AYZ9" s="112"/>
      <c r="AZA9" s="112"/>
      <c r="AZB9" s="112"/>
      <c r="AZC9" s="112"/>
      <c r="AZD9" s="112"/>
      <c r="AZE9" s="112"/>
      <c r="AZF9" s="112"/>
      <c r="AZG9" s="112"/>
      <c r="AZH9" s="112"/>
      <c r="AZI9" s="112"/>
      <c r="AZJ9" s="112"/>
      <c r="AZK9" s="112"/>
      <c r="AZL9" s="112"/>
      <c r="AZM9" s="112"/>
      <c r="AZN9" s="112"/>
      <c r="AZO9" s="112"/>
      <c r="AZP9" s="112"/>
      <c r="AZQ9" s="112"/>
      <c r="AZR9" s="112"/>
      <c r="AZS9" s="112"/>
      <c r="AZT9" s="112"/>
      <c r="AZU9" s="112"/>
      <c r="AZV9" s="112"/>
      <c r="AZW9" s="112"/>
      <c r="AZX9" s="112"/>
      <c r="AZY9" s="112"/>
      <c r="AZZ9" s="112"/>
      <c r="BAA9" s="112"/>
      <c r="BAB9" s="112"/>
      <c r="BAC9" s="112"/>
      <c r="BAD9" s="112"/>
      <c r="BAE9" s="112"/>
      <c r="BAF9" s="112"/>
      <c r="BAG9" s="112"/>
      <c r="BAH9" s="112"/>
      <c r="BAI9" s="112"/>
      <c r="BAJ9" s="112"/>
      <c r="BAK9" s="112"/>
      <c r="BAL9" s="112"/>
      <c r="BAM9" s="112"/>
      <c r="BAN9" s="112"/>
      <c r="BAO9" s="112"/>
      <c r="BAP9" s="112"/>
      <c r="BAQ9" s="112"/>
      <c r="BAR9" s="112"/>
      <c r="BAS9" s="112"/>
      <c r="BAT9" s="112"/>
      <c r="BAU9" s="112"/>
      <c r="BAV9" s="112"/>
      <c r="BAW9" s="112"/>
      <c r="BAX9" s="112"/>
      <c r="BAY9" s="112"/>
      <c r="BAZ9" s="112"/>
      <c r="BBA9" s="112"/>
      <c r="BBB9" s="112"/>
      <c r="BBC9" s="112"/>
      <c r="BBD9" s="112"/>
      <c r="BBE9" s="112"/>
      <c r="BBF9" s="112"/>
      <c r="BBG9" s="112"/>
      <c r="BBH9" s="112"/>
      <c r="BBI9" s="112"/>
      <c r="BBJ9" s="112"/>
      <c r="BBK9" s="112"/>
      <c r="BBL9" s="112"/>
      <c r="BBM9" s="112"/>
      <c r="BBN9" s="112"/>
      <c r="BBO9" s="112"/>
      <c r="BBP9" s="112"/>
      <c r="BBQ9" s="112"/>
      <c r="BBR9" s="112"/>
      <c r="BBS9" s="112"/>
      <c r="BBT9" s="112"/>
      <c r="BBU9" s="112"/>
      <c r="BBV9" s="112"/>
      <c r="BBW9" s="112"/>
      <c r="BBX9" s="112"/>
      <c r="BBY9" s="112"/>
      <c r="BBZ9" s="112"/>
      <c r="BCA9" s="112"/>
      <c r="BCB9" s="112"/>
      <c r="BCC9" s="112"/>
      <c r="BCD9" s="112"/>
      <c r="BCE9" s="112"/>
      <c r="BCF9" s="112"/>
      <c r="BCG9" s="112"/>
      <c r="BCH9" s="112"/>
      <c r="BCI9" s="112"/>
      <c r="BCJ9" s="112"/>
      <c r="BCK9" s="112"/>
      <c r="BCL9" s="112"/>
      <c r="BCM9" s="112"/>
      <c r="BCN9" s="112"/>
      <c r="BCO9" s="112"/>
      <c r="BCP9" s="112"/>
      <c r="BCQ9" s="112"/>
      <c r="BCR9" s="112"/>
      <c r="BCS9" s="112"/>
      <c r="BCT9" s="112"/>
      <c r="BCU9" s="112"/>
      <c r="BCV9" s="112"/>
      <c r="BCW9" s="112"/>
      <c r="BCX9" s="112"/>
      <c r="BCY9" s="112"/>
      <c r="BCZ9" s="112"/>
      <c r="BDA9" s="112"/>
      <c r="BDB9" s="112"/>
      <c r="BDC9" s="112"/>
      <c r="BDD9" s="112"/>
      <c r="BDE9" s="112"/>
      <c r="BDF9" s="112"/>
      <c r="BDG9" s="112"/>
      <c r="BDH9" s="112"/>
      <c r="BDI9" s="112"/>
      <c r="BDJ9" s="112"/>
      <c r="BDK9" s="112"/>
      <c r="BDL9" s="112"/>
      <c r="BDM9" s="112"/>
      <c r="BDN9" s="112"/>
      <c r="BDO9" s="112"/>
      <c r="BDP9" s="112"/>
      <c r="BDQ9" s="112"/>
      <c r="BDR9" s="112"/>
      <c r="BDS9" s="112"/>
      <c r="BDT9" s="112"/>
      <c r="BDU9" s="112"/>
      <c r="BDV9" s="112"/>
      <c r="BDW9" s="112"/>
      <c r="BDX9" s="112"/>
      <c r="BDY9" s="112"/>
      <c r="BDZ9" s="112"/>
      <c r="BEA9" s="112"/>
      <c r="BEB9" s="112"/>
      <c r="BEC9" s="112"/>
      <c r="BED9" s="112"/>
      <c r="BEE9" s="112"/>
      <c r="BEF9" s="112"/>
      <c r="BEG9" s="112"/>
      <c r="BEH9" s="112"/>
      <c r="BEI9" s="112"/>
      <c r="BEJ9" s="112"/>
      <c r="BEK9" s="112"/>
      <c r="BEL9" s="112"/>
      <c r="BEM9" s="112"/>
      <c r="BEN9" s="112"/>
      <c r="BEO9" s="112"/>
      <c r="BEP9" s="112"/>
      <c r="BEQ9" s="112"/>
      <c r="BER9" s="112"/>
      <c r="BES9" s="112"/>
      <c r="BET9" s="112"/>
      <c r="BEU9" s="112"/>
      <c r="BEV9" s="112"/>
      <c r="BEW9" s="112"/>
      <c r="BEX9" s="112"/>
      <c r="BEY9" s="112"/>
      <c r="BEZ9" s="112"/>
      <c r="BFA9" s="112"/>
      <c r="BFB9" s="112"/>
      <c r="BFC9" s="112"/>
      <c r="BFD9" s="112"/>
      <c r="BFE9" s="112"/>
      <c r="BFF9" s="112"/>
      <c r="BFG9" s="112"/>
      <c r="BFH9" s="112"/>
      <c r="BFI9" s="112"/>
      <c r="BFJ9" s="112"/>
      <c r="BFK9" s="112"/>
      <c r="BFL9" s="112"/>
      <c r="BFM9" s="112"/>
      <c r="BFN9" s="112"/>
      <c r="BFO9" s="112"/>
      <c r="BFP9" s="112"/>
      <c r="BFQ9" s="112"/>
      <c r="BFR9" s="112"/>
      <c r="BFS9" s="112"/>
      <c r="BFT9" s="112"/>
      <c r="BFU9" s="112"/>
      <c r="BFV9" s="112"/>
      <c r="BFW9" s="112"/>
      <c r="BFX9" s="112"/>
      <c r="BFY9" s="112"/>
      <c r="BFZ9" s="112"/>
      <c r="BGA9" s="112"/>
      <c r="BGB9" s="112"/>
      <c r="BGC9" s="112"/>
      <c r="BGD9" s="112"/>
      <c r="BGE9" s="112"/>
      <c r="BGF9" s="112"/>
      <c r="BGG9" s="112"/>
      <c r="BGH9" s="112"/>
      <c r="BGI9" s="112"/>
      <c r="BGJ9" s="112"/>
      <c r="BGK9" s="112"/>
      <c r="BGL9" s="112"/>
      <c r="BGM9" s="112"/>
      <c r="BGN9" s="112"/>
      <c r="BGO9" s="112"/>
      <c r="BGP9" s="112"/>
      <c r="BGQ9" s="112"/>
      <c r="BGR9" s="112"/>
      <c r="BGS9" s="112"/>
      <c r="BGT9" s="112"/>
      <c r="BGU9" s="112"/>
      <c r="BGV9" s="112"/>
      <c r="BGW9" s="112"/>
      <c r="BGX9" s="112"/>
      <c r="BGY9" s="112"/>
      <c r="BGZ9" s="112"/>
      <c r="BHA9" s="112"/>
      <c r="BHB9" s="112"/>
      <c r="BHC9" s="112"/>
      <c r="BHD9" s="112"/>
      <c r="BHE9" s="112"/>
      <c r="BHF9" s="112"/>
      <c r="BHG9" s="112"/>
      <c r="BHH9" s="112"/>
      <c r="BHI9" s="112"/>
      <c r="BHJ9" s="112"/>
      <c r="BHK9" s="112"/>
      <c r="BHL9" s="112"/>
      <c r="BHM9" s="112"/>
      <c r="BHN9" s="112"/>
      <c r="BHO9" s="112"/>
      <c r="BHP9" s="112"/>
      <c r="BHQ9" s="112"/>
      <c r="BHR9" s="112"/>
      <c r="BHS9" s="112"/>
      <c r="BHT9" s="112"/>
      <c r="BHU9" s="112"/>
      <c r="BHV9" s="112"/>
      <c r="BHW9" s="112"/>
      <c r="BHX9" s="112"/>
      <c r="BHY9" s="112"/>
      <c r="BHZ9" s="112"/>
      <c r="BIA9" s="112"/>
      <c r="BIB9" s="112"/>
      <c r="BIC9" s="112"/>
      <c r="BID9" s="112"/>
      <c r="BIE9" s="112"/>
      <c r="BIF9" s="112"/>
      <c r="BIG9" s="112"/>
      <c r="BIH9" s="112"/>
      <c r="BII9" s="112"/>
      <c r="BIJ9" s="112"/>
      <c r="BIK9" s="112"/>
      <c r="BIL9" s="112"/>
      <c r="BIM9" s="112"/>
      <c r="BIN9" s="112"/>
      <c r="BIO9" s="112"/>
      <c r="BIP9" s="112"/>
      <c r="BIQ9" s="112"/>
      <c r="BIR9" s="112"/>
      <c r="BIS9" s="112"/>
      <c r="BIT9" s="112"/>
      <c r="BIU9" s="112"/>
      <c r="BIV9" s="112"/>
      <c r="BIW9" s="112"/>
      <c r="BIX9" s="112"/>
      <c r="BIY9" s="112"/>
      <c r="BIZ9" s="112"/>
      <c r="BJA9" s="112"/>
      <c r="BJB9" s="112"/>
      <c r="BJC9" s="112"/>
      <c r="BJD9" s="112"/>
      <c r="BJE9" s="112"/>
      <c r="BJF9" s="112"/>
      <c r="BJG9" s="112"/>
      <c r="BJH9" s="112"/>
      <c r="BJI9" s="112"/>
      <c r="BJJ9" s="112"/>
      <c r="BJK9" s="112"/>
      <c r="BJL9" s="112"/>
      <c r="BJM9" s="112"/>
      <c r="BJN9" s="112"/>
      <c r="BJO9" s="112"/>
      <c r="BJP9" s="112"/>
      <c r="BJQ9" s="112"/>
      <c r="BJR9" s="112"/>
      <c r="BJS9" s="112"/>
      <c r="BJT9" s="112"/>
      <c r="BJU9" s="112"/>
      <c r="BJV9" s="112"/>
      <c r="BJW9" s="112"/>
      <c r="BJX9" s="112"/>
      <c r="BJY9" s="112"/>
      <c r="BJZ9" s="112"/>
      <c r="BKA9" s="112"/>
      <c r="BKB9" s="112"/>
      <c r="BKC9" s="112"/>
      <c r="BKD9" s="112"/>
      <c r="BKE9" s="112"/>
      <c r="BKF9" s="112"/>
      <c r="BKG9" s="112"/>
      <c r="BKH9" s="112"/>
      <c r="BKI9" s="112"/>
      <c r="BKJ9" s="112"/>
      <c r="BKK9" s="112"/>
      <c r="BKL9" s="112"/>
      <c r="BKM9" s="112"/>
      <c r="BKN9" s="112"/>
      <c r="BKO9" s="112"/>
      <c r="BKP9" s="112"/>
      <c r="BKQ9" s="112"/>
      <c r="BKR9" s="112"/>
      <c r="BKS9" s="112"/>
      <c r="BKT9" s="112"/>
      <c r="BKU9" s="112"/>
      <c r="BKV9" s="112"/>
      <c r="BKW9" s="112"/>
      <c r="BKX9" s="112"/>
      <c r="BKY9" s="112"/>
      <c r="BKZ9" s="112"/>
      <c r="BLA9" s="112"/>
      <c r="BLB9" s="112"/>
      <c r="BLC9" s="112"/>
      <c r="BLD9" s="112"/>
      <c r="BLE9" s="112"/>
      <c r="BLF9" s="112"/>
      <c r="BLG9" s="112"/>
      <c r="BLH9" s="112"/>
      <c r="BLI9" s="112"/>
      <c r="BLJ9" s="112"/>
      <c r="BLK9" s="112"/>
      <c r="BLL9" s="112"/>
      <c r="BLM9" s="112"/>
      <c r="BLN9" s="112"/>
      <c r="BLO9" s="112"/>
      <c r="BLP9" s="112"/>
      <c r="BLQ9" s="112"/>
      <c r="BLR9" s="112"/>
      <c r="BLS9" s="112"/>
      <c r="BLT9" s="112"/>
      <c r="BLU9" s="112"/>
      <c r="BLV9" s="112"/>
      <c r="BLW9" s="112"/>
      <c r="BLX9" s="112"/>
      <c r="BLY9" s="112"/>
      <c r="BLZ9" s="112"/>
      <c r="BMA9" s="112"/>
      <c r="BMB9" s="112"/>
      <c r="BMC9" s="112"/>
      <c r="BMD9" s="112"/>
      <c r="BME9" s="112"/>
      <c r="BMF9" s="112"/>
      <c r="BMG9" s="112"/>
      <c r="BMH9" s="112"/>
      <c r="BMI9" s="112"/>
      <c r="BMJ9" s="112"/>
      <c r="BMK9" s="112"/>
      <c r="BML9" s="112"/>
      <c r="BMM9" s="112"/>
      <c r="BMN9" s="112"/>
      <c r="BMO9" s="112"/>
      <c r="BMP9" s="112"/>
      <c r="BMQ9" s="112"/>
      <c r="BMR9" s="112"/>
      <c r="BMS9" s="112"/>
      <c r="BMT9" s="112"/>
      <c r="BMU9" s="112"/>
      <c r="BMV9" s="112"/>
      <c r="BMW9" s="112"/>
      <c r="BMX9" s="112"/>
      <c r="BMY9" s="112"/>
      <c r="BMZ9" s="112"/>
      <c r="BNA9" s="112"/>
      <c r="BNB9" s="112"/>
      <c r="BNC9" s="112"/>
      <c r="BND9" s="112"/>
      <c r="BNE9" s="112"/>
      <c r="BNF9" s="112"/>
      <c r="BNG9" s="112"/>
      <c r="BNH9" s="112"/>
      <c r="BNI9" s="112"/>
      <c r="BNJ9" s="112"/>
      <c r="BNK9" s="112"/>
      <c r="BNL9" s="112"/>
      <c r="BNM9" s="112"/>
      <c r="BNN9" s="112"/>
      <c r="BNO9" s="112"/>
      <c r="BNP9" s="112"/>
      <c r="BNQ9" s="112"/>
      <c r="BNR9" s="112"/>
      <c r="BNS9" s="112"/>
      <c r="BNT9" s="112"/>
      <c r="BNU9" s="112"/>
      <c r="BNV9" s="112"/>
      <c r="BNW9" s="112"/>
      <c r="BNX9" s="112"/>
      <c r="BNY9" s="112"/>
      <c r="BNZ9" s="112"/>
      <c r="BOA9" s="112"/>
      <c r="BOB9" s="112"/>
      <c r="BOC9" s="112"/>
      <c r="BOD9" s="112"/>
      <c r="BOE9" s="112"/>
      <c r="BOF9" s="112"/>
      <c r="BOG9" s="112"/>
      <c r="BOH9" s="112"/>
      <c r="BOI9" s="112"/>
      <c r="BOJ9" s="112"/>
      <c r="BOK9" s="112"/>
      <c r="BOL9" s="112"/>
      <c r="BOM9" s="112"/>
      <c r="BON9" s="112"/>
      <c r="BOO9" s="112"/>
      <c r="BOP9" s="112"/>
      <c r="BOQ9" s="112"/>
      <c r="BOR9" s="112"/>
      <c r="BOS9" s="112"/>
      <c r="BOT9" s="112"/>
      <c r="BOU9" s="112"/>
      <c r="BOV9" s="112"/>
      <c r="BOW9" s="112"/>
      <c r="BOX9" s="112"/>
      <c r="BOY9" s="112"/>
      <c r="BOZ9" s="112"/>
      <c r="BPA9" s="112"/>
      <c r="BPB9" s="112"/>
      <c r="BPC9" s="112"/>
      <c r="BPD9" s="112"/>
      <c r="BPE9" s="112"/>
      <c r="BPF9" s="112"/>
      <c r="BPG9" s="112"/>
      <c r="BPH9" s="112"/>
      <c r="BPI9" s="112"/>
      <c r="BPJ9" s="112"/>
      <c r="BPK9" s="112"/>
      <c r="BPL9" s="112"/>
      <c r="BPM9" s="112"/>
      <c r="BPN9" s="112"/>
      <c r="BPO9" s="112"/>
      <c r="BPP9" s="112"/>
      <c r="BPQ9" s="112"/>
      <c r="BPR9" s="112"/>
      <c r="BPS9" s="112"/>
      <c r="BPT9" s="112"/>
      <c r="BPU9" s="112"/>
      <c r="BPV9" s="112"/>
      <c r="BPW9" s="112"/>
      <c r="BPX9" s="112"/>
      <c r="BPY9" s="112"/>
      <c r="BPZ9" s="112"/>
      <c r="BQA9" s="112"/>
      <c r="BQB9" s="112"/>
      <c r="BQC9" s="112"/>
      <c r="BQD9" s="112"/>
      <c r="BQE9" s="112"/>
      <c r="BQF9" s="112"/>
      <c r="BQG9" s="112"/>
      <c r="BQH9" s="112"/>
      <c r="BQI9" s="112"/>
      <c r="BQJ9" s="112"/>
      <c r="BQK9" s="112"/>
      <c r="BQL9" s="112"/>
      <c r="BQM9" s="112"/>
      <c r="BQN9" s="112"/>
      <c r="BQO9" s="112"/>
      <c r="BQP9" s="112"/>
      <c r="BQQ9" s="112"/>
      <c r="BQR9" s="112"/>
      <c r="BQS9" s="112"/>
      <c r="BQT9" s="112"/>
      <c r="BQU9" s="112"/>
      <c r="BQV9" s="112"/>
      <c r="BQW9" s="112"/>
      <c r="BQX9" s="112"/>
      <c r="BQY9" s="112"/>
      <c r="BQZ9" s="112"/>
      <c r="BRA9" s="112"/>
      <c r="BRB9" s="112"/>
      <c r="BRC9" s="112"/>
      <c r="BRD9" s="112"/>
      <c r="BRE9" s="112"/>
      <c r="BRF9" s="112"/>
      <c r="BRG9" s="112"/>
      <c r="BRH9" s="112"/>
      <c r="BRI9" s="112"/>
      <c r="BRJ9" s="112"/>
      <c r="BRK9" s="112"/>
      <c r="BRL9" s="112"/>
      <c r="BRM9" s="112"/>
      <c r="BRN9" s="112"/>
      <c r="BRO9" s="112"/>
      <c r="BRP9" s="112"/>
      <c r="BRQ9" s="112"/>
      <c r="BRR9" s="112"/>
      <c r="BRS9" s="112"/>
      <c r="BRT9" s="112"/>
      <c r="BRU9" s="112"/>
      <c r="BRV9" s="112"/>
      <c r="BRW9" s="112"/>
      <c r="BRX9" s="112"/>
      <c r="BRY9" s="112"/>
      <c r="BRZ9" s="112"/>
      <c r="BSA9" s="112"/>
      <c r="BSB9" s="112"/>
      <c r="BSC9" s="112"/>
      <c r="BSD9" s="112"/>
      <c r="BSE9" s="112"/>
      <c r="BSF9" s="112"/>
      <c r="BSG9" s="112"/>
      <c r="BSH9" s="112"/>
      <c r="BSI9" s="112"/>
      <c r="BSJ9" s="112"/>
      <c r="BSK9" s="112"/>
      <c r="BSL9" s="112"/>
      <c r="BSM9" s="112"/>
      <c r="BSN9" s="112"/>
      <c r="BSO9" s="112"/>
      <c r="BSP9" s="112"/>
      <c r="BSQ9" s="112"/>
      <c r="BSR9" s="112"/>
      <c r="BSS9" s="112"/>
      <c r="BST9" s="112"/>
      <c r="BSU9" s="112"/>
      <c r="BSV9" s="112"/>
      <c r="BSW9" s="112"/>
      <c r="BSX9" s="112"/>
      <c r="BSY9" s="112"/>
      <c r="BSZ9" s="112"/>
      <c r="BTA9" s="112"/>
      <c r="BTB9" s="112"/>
      <c r="BTC9" s="112"/>
      <c r="BTD9" s="112"/>
      <c r="BTE9" s="112"/>
      <c r="BTF9" s="112"/>
      <c r="BTG9" s="112"/>
      <c r="BTH9" s="112"/>
      <c r="BTI9" s="112"/>
      <c r="BTJ9" s="112"/>
      <c r="BTK9" s="112"/>
      <c r="BTL9" s="112"/>
      <c r="BTM9" s="112"/>
      <c r="BTN9" s="112"/>
      <c r="BTO9" s="112"/>
      <c r="BTP9" s="112"/>
      <c r="BTQ9" s="112"/>
      <c r="BTR9" s="112"/>
      <c r="BTS9" s="112"/>
      <c r="BTT9" s="112"/>
      <c r="BTU9" s="112"/>
      <c r="BTV9" s="112"/>
      <c r="BTW9" s="112"/>
      <c r="BTX9" s="112"/>
      <c r="BTY9" s="112"/>
      <c r="BTZ9" s="112"/>
      <c r="BUA9" s="112"/>
      <c r="BUB9" s="112"/>
      <c r="BUC9" s="112"/>
      <c r="BUD9" s="112"/>
      <c r="BUE9" s="112"/>
      <c r="BUF9" s="112"/>
      <c r="BUG9" s="112"/>
      <c r="BUH9" s="112"/>
      <c r="BUI9" s="112"/>
      <c r="BUJ9" s="112"/>
      <c r="BUK9" s="112"/>
      <c r="BUL9" s="112"/>
      <c r="BUM9" s="112"/>
      <c r="BUN9" s="112"/>
      <c r="BUO9" s="112"/>
      <c r="BUP9" s="112"/>
      <c r="BUQ9" s="112"/>
      <c r="BUR9" s="112"/>
      <c r="BUS9" s="112"/>
      <c r="BUT9" s="112"/>
      <c r="BUU9" s="112"/>
      <c r="BUV9" s="112"/>
      <c r="BUW9" s="112"/>
      <c r="BUX9" s="112"/>
      <c r="BUY9" s="112"/>
      <c r="BUZ9" s="112"/>
      <c r="BVA9" s="112"/>
      <c r="BVB9" s="112"/>
      <c r="BVC9" s="112"/>
      <c r="BVD9" s="112"/>
      <c r="BVE9" s="112"/>
      <c r="BVF9" s="112"/>
      <c r="BVG9" s="112"/>
      <c r="BVH9" s="112"/>
      <c r="BVI9" s="112"/>
      <c r="BVJ9" s="112"/>
      <c r="BVK9" s="112"/>
      <c r="BVL9" s="112"/>
      <c r="BVM9" s="112"/>
      <c r="BVN9" s="112"/>
      <c r="BVO9" s="112"/>
      <c r="BVP9" s="112"/>
      <c r="BVQ9" s="112"/>
      <c r="BVR9" s="112"/>
      <c r="BVS9" s="112"/>
      <c r="BVT9" s="112"/>
      <c r="BVU9" s="112"/>
      <c r="BVV9" s="112"/>
      <c r="BVW9" s="112"/>
      <c r="BVX9" s="112"/>
      <c r="BVY9" s="112"/>
      <c r="BVZ9" s="112"/>
      <c r="BWA9" s="112"/>
      <c r="BWB9" s="112"/>
      <c r="BWC9" s="112"/>
      <c r="BWD9" s="112"/>
      <c r="BWE9" s="112"/>
      <c r="BWF9" s="112"/>
      <c r="BWG9" s="112"/>
      <c r="BWH9" s="112"/>
      <c r="BWI9" s="112"/>
      <c r="BWJ9" s="112"/>
      <c r="BWK9" s="112"/>
      <c r="BWL9" s="112"/>
      <c r="BWM9" s="112"/>
      <c r="BWN9" s="112"/>
      <c r="BWO9" s="112"/>
      <c r="BWP9" s="112"/>
      <c r="BWQ9" s="112"/>
      <c r="BWR9" s="112"/>
      <c r="BWS9" s="112"/>
      <c r="BWT9" s="112"/>
      <c r="BWU9" s="112"/>
      <c r="BWV9" s="112"/>
      <c r="BWW9" s="112"/>
      <c r="BWX9" s="112"/>
      <c r="BWY9" s="112"/>
      <c r="BWZ9" s="112"/>
      <c r="BXA9" s="112"/>
      <c r="BXB9" s="112"/>
      <c r="BXC9" s="112"/>
      <c r="BXD9" s="112"/>
      <c r="BXE9" s="112"/>
      <c r="BXF9" s="112"/>
      <c r="BXG9" s="112"/>
      <c r="BXH9" s="112"/>
      <c r="BXI9" s="112"/>
      <c r="BXJ9" s="112"/>
      <c r="BXK9" s="112"/>
      <c r="BXL9" s="112"/>
      <c r="BXM9" s="112"/>
      <c r="BXN9" s="112"/>
      <c r="BXO9" s="112"/>
      <c r="BXP9" s="112"/>
      <c r="BXQ9" s="112"/>
      <c r="BXR9" s="112"/>
      <c r="BXS9" s="112"/>
      <c r="BXT9" s="112"/>
      <c r="BXU9" s="112"/>
      <c r="BXV9" s="112"/>
      <c r="BXW9" s="112"/>
      <c r="BXX9" s="112"/>
      <c r="BXY9" s="112"/>
      <c r="BXZ9" s="112"/>
      <c r="BYA9" s="112"/>
      <c r="BYB9" s="112"/>
      <c r="BYC9" s="112"/>
      <c r="BYD9" s="112"/>
      <c r="BYE9" s="112"/>
      <c r="BYF9" s="112"/>
      <c r="BYG9" s="112"/>
      <c r="BYH9" s="112"/>
      <c r="BYI9" s="112"/>
      <c r="BYJ9" s="112"/>
      <c r="BYK9" s="112"/>
      <c r="BYL9" s="112"/>
      <c r="BYM9" s="112"/>
      <c r="BYN9" s="112"/>
      <c r="BYO9" s="112"/>
      <c r="BYP9" s="112"/>
      <c r="BYQ9" s="112"/>
      <c r="BYR9" s="112"/>
      <c r="BYS9" s="112"/>
      <c r="BYT9" s="112"/>
      <c r="BYU9" s="112"/>
      <c r="BYV9" s="112"/>
      <c r="BYW9" s="112"/>
      <c r="BYX9" s="112"/>
      <c r="BYY9" s="112"/>
      <c r="BYZ9" s="112"/>
      <c r="BZA9" s="112"/>
      <c r="BZB9" s="112"/>
      <c r="BZC9" s="112"/>
      <c r="BZD9" s="112"/>
      <c r="BZE9" s="112"/>
      <c r="BZF9" s="112"/>
      <c r="BZG9" s="112"/>
      <c r="BZH9" s="112"/>
      <c r="BZI9" s="112"/>
      <c r="BZJ9" s="112"/>
      <c r="BZK9" s="112"/>
      <c r="BZL9" s="112"/>
      <c r="BZM9" s="112"/>
      <c r="BZN9" s="112"/>
      <c r="BZO9" s="112"/>
      <c r="BZP9" s="112"/>
      <c r="BZQ9" s="112"/>
      <c r="BZR9" s="112"/>
      <c r="BZS9" s="112"/>
      <c r="BZT9" s="112"/>
      <c r="BZU9" s="112"/>
      <c r="BZV9" s="112"/>
      <c r="BZW9" s="112"/>
      <c r="BZX9" s="112"/>
      <c r="BZY9" s="112"/>
      <c r="BZZ9" s="112"/>
      <c r="CAA9" s="112"/>
      <c r="CAB9" s="112"/>
      <c r="CAC9" s="112"/>
      <c r="CAD9" s="112"/>
      <c r="CAE9" s="112"/>
      <c r="CAF9" s="112"/>
      <c r="CAG9" s="112"/>
      <c r="CAH9" s="112"/>
      <c r="CAI9" s="112"/>
      <c r="CAJ9" s="112"/>
      <c r="CAK9" s="112"/>
      <c r="CAL9" s="112"/>
      <c r="CAM9" s="112"/>
      <c r="CAN9" s="112"/>
      <c r="CAO9" s="112"/>
      <c r="CAP9" s="112"/>
      <c r="CAQ9" s="112"/>
      <c r="CAR9" s="112"/>
      <c r="CAS9" s="112"/>
      <c r="CAT9" s="112"/>
      <c r="CAU9" s="112"/>
      <c r="CAV9" s="112"/>
      <c r="CAW9" s="112"/>
      <c r="CAX9" s="112"/>
      <c r="CAY9" s="112"/>
      <c r="CAZ9" s="112"/>
      <c r="CBA9" s="112"/>
      <c r="CBB9" s="112"/>
      <c r="CBC9" s="112"/>
      <c r="CBD9" s="112"/>
      <c r="CBE9" s="112"/>
      <c r="CBF9" s="112"/>
      <c r="CBG9" s="112"/>
      <c r="CBH9" s="112"/>
      <c r="CBI9" s="112"/>
      <c r="CBJ9" s="112"/>
      <c r="CBK9" s="112"/>
      <c r="CBL9" s="112"/>
      <c r="CBM9" s="112"/>
      <c r="CBN9" s="112"/>
      <c r="CBO9" s="112"/>
      <c r="CBP9" s="112"/>
      <c r="CBQ9" s="112"/>
      <c r="CBR9" s="112"/>
      <c r="CBS9" s="112"/>
      <c r="CBT9" s="112"/>
      <c r="CBU9" s="112"/>
      <c r="CBV9" s="112"/>
      <c r="CBW9" s="112"/>
      <c r="CBX9" s="112"/>
      <c r="CBY9" s="112"/>
      <c r="CBZ9" s="112"/>
      <c r="CCA9" s="112"/>
      <c r="CCB9" s="112"/>
      <c r="CCC9" s="112"/>
      <c r="CCD9" s="112"/>
      <c r="CCE9" s="112"/>
      <c r="CCF9" s="112"/>
      <c r="CCG9" s="112"/>
      <c r="CCH9" s="112"/>
      <c r="CCI9" s="112"/>
      <c r="CCJ9" s="112"/>
      <c r="CCK9" s="112"/>
      <c r="CCL9" s="112"/>
      <c r="CCM9" s="112"/>
      <c r="CCN9" s="112"/>
      <c r="CCO9" s="112"/>
      <c r="CCP9" s="112"/>
      <c r="CCQ9" s="112"/>
      <c r="CCR9" s="112"/>
      <c r="CCS9" s="112"/>
      <c r="CCT9" s="112"/>
      <c r="CCU9" s="112"/>
      <c r="CCV9" s="112"/>
      <c r="CCW9" s="112"/>
      <c r="CCX9" s="112"/>
      <c r="CCY9" s="112"/>
      <c r="CCZ9" s="112"/>
      <c r="CDA9" s="112"/>
      <c r="CDB9" s="112"/>
      <c r="CDC9" s="112"/>
      <c r="CDD9" s="112"/>
      <c r="CDE9" s="112"/>
      <c r="CDF9" s="112"/>
      <c r="CDG9" s="112"/>
      <c r="CDH9" s="112"/>
      <c r="CDI9" s="112"/>
      <c r="CDJ9" s="112"/>
      <c r="CDK9" s="112"/>
      <c r="CDL9" s="112"/>
      <c r="CDM9" s="112"/>
      <c r="CDN9" s="112"/>
      <c r="CDO9" s="112"/>
      <c r="CDP9" s="112"/>
      <c r="CDQ9" s="112"/>
      <c r="CDR9" s="112"/>
      <c r="CDS9" s="112"/>
      <c r="CDT9" s="112"/>
      <c r="CDU9" s="112"/>
      <c r="CDV9" s="112"/>
      <c r="CDW9" s="112"/>
      <c r="CDX9" s="112"/>
      <c r="CDY9" s="112"/>
      <c r="CDZ9" s="112"/>
      <c r="CEA9" s="112"/>
      <c r="CEB9" s="112"/>
      <c r="CEC9" s="112"/>
      <c r="CED9" s="112"/>
      <c r="CEE9" s="112"/>
      <c r="CEF9" s="112"/>
      <c r="CEG9" s="112"/>
      <c r="CEH9" s="112"/>
      <c r="CEI9" s="112"/>
      <c r="CEJ9" s="112"/>
      <c r="CEK9" s="112"/>
      <c r="CEL9" s="112"/>
      <c r="CEM9" s="112"/>
      <c r="CEN9" s="112"/>
      <c r="CEO9" s="112"/>
      <c r="CEP9" s="112"/>
      <c r="CEQ9" s="112"/>
      <c r="CER9" s="112"/>
      <c r="CES9" s="112"/>
      <c r="CET9" s="112"/>
      <c r="CEU9" s="112"/>
      <c r="CEV9" s="112"/>
      <c r="CEW9" s="112"/>
      <c r="CEX9" s="112"/>
      <c r="CEY9" s="112"/>
      <c r="CEZ9" s="112"/>
      <c r="CFA9" s="112"/>
      <c r="CFB9" s="112"/>
      <c r="CFC9" s="112"/>
      <c r="CFD9" s="112"/>
      <c r="CFE9" s="112"/>
      <c r="CFF9" s="112"/>
      <c r="CFG9" s="112"/>
      <c r="CFH9" s="112"/>
      <c r="CFI9" s="112"/>
      <c r="CFJ9" s="112"/>
      <c r="CFK9" s="112"/>
      <c r="CFL9" s="112"/>
      <c r="CFM9" s="112"/>
      <c r="CFN9" s="112"/>
      <c r="CFO9" s="112"/>
      <c r="CFP9" s="112"/>
      <c r="CFQ9" s="112"/>
      <c r="CFR9" s="112"/>
      <c r="CFS9" s="112"/>
      <c r="CFT9" s="112"/>
      <c r="CFU9" s="112"/>
      <c r="CFV9" s="112"/>
      <c r="CFW9" s="112"/>
      <c r="CFX9" s="112"/>
      <c r="CFY9" s="112"/>
      <c r="CFZ9" s="112"/>
      <c r="CGA9" s="112"/>
      <c r="CGB9" s="112"/>
      <c r="CGC9" s="112"/>
      <c r="CGD9" s="112"/>
      <c r="CGE9" s="112"/>
      <c r="CGF9" s="112"/>
      <c r="CGG9" s="112"/>
      <c r="CGH9" s="112"/>
      <c r="CGI9" s="112"/>
      <c r="CGJ9" s="112"/>
      <c r="CGK9" s="112"/>
      <c r="CGL9" s="112"/>
      <c r="CGM9" s="112"/>
      <c r="CGN9" s="112"/>
      <c r="CGO9" s="112"/>
      <c r="CGP9" s="112"/>
      <c r="CGQ9" s="112"/>
      <c r="CGR9" s="112"/>
      <c r="CGS9" s="112"/>
      <c r="CGT9" s="112"/>
      <c r="CGU9" s="112"/>
      <c r="CGV9" s="112"/>
      <c r="CGW9" s="112"/>
      <c r="CGX9" s="112"/>
      <c r="CGY9" s="112"/>
      <c r="CGZ9" s="112"/>
      <c r="CHA9" s="112"/>
      <c r="CHB9" s="112"/>
      <c r="CHC9" s="112"/>
      <c r="CHD9" s="112"/>
      <c r="CHE9" s="112"/>
      <c r="CHF9" s="112"/>
      <c r="CHG9" s="112"/>
      <c r="CHH9" s="112"/>
      <c r="CHI9" s="112"/>
      <c r="CHJ9" s="112"/>
      <c r="CHK9" s="112"/>
      <c r="CHL9" s="112"/>
      <c r="CHM9" s="112"/>
      <c r="CHN9" s="112"/>
      <c r="CHO9" s="112"/>
      <c r="CHP9" s="112"/>
      <c r="CHQ9" s="112"/>
      <c r="CHR9" s="112"/>
      <c r="CHS9" s="112"/>
      <c r="CHT9" s="112"/>
      <c r="CHU9" s="112"/>
      <c r="CHV9" s="112"/>
      <c r="CHW9" s="112"/>
      <c r="CHX9" s="112"/>
      <c r="CHY9" s="112"/>
      <c r="CHZ9" s="112"/>
      <c r="CIA9" s="112"/>
      <c r="CIB9" s="112"/>
      <c r="CIC9" s="112"/>
      <c r="CID9" s="112"/>
      <c r="CIE9" s="112"/>
      <c r="CIF9" s="112"/>
      <c r="CIG9" s="112"/>
      <c r="CIH9" s="112"/>
      <c r="CII9" s="112"/>
      <c r="CIJ9" s="112"/>
      <c r="CIK9" s="112"/>
      <c r="CIL9" s="112"/>
      <c r="CIM9" s="112"/>
      <c r="CIN9" s="112"/>
      <c r="CIO9" s="112"/>
      <c r="CIP9" s="112"/>
      <c r="CIQ9" s="112"/>
      <c r="CIR9" s="112"/>
      <c r="CIS9" s="112"/>
      <c r="CIT9" s="112"/>
      <c r="CIU9" s="112"/>
      <c r="CIV9" s="112"/>
      <c r="CIW9" s="112"/>
      <c r="CIX9" s="112"/>
      <c r="CIY9" s="112"/>
      <c r="CIZ9" s="112"/>
      <c r="CJA9" s="112"/>
      <c r="CJB9" s="112"/>
      <c r="CJC9" s="112"/>
      <c r="CJD9" s="112"/>
      <c r="CJE9" s="112"/>
      <c r="CJF9" s="112"/>
      <c r="CJG9" s="112"/>
      <c r="CJH9" s="112"/>
      <c r="CJI9" s="112"/>
      <c r="CJJ9" s="112"/>
      <c r="CJK9" s="112"/>
      <c r="CJL9" s="112"/>
      <c r="CJM9" s="112"/>
      <c r="CJN9" s="112"/>
      <c r="CJO9" s="112"/>
      <c r="CJP9" s="112"/>
      <c r="CJQ9" s="112"/>
      <c r="CJR9" s="112"/>
      <c r="CJS9" s="112"/>
      <c r="CJT9" s="112"/>
      <c r="CJU9" s="112"/>
      <c r="CJV9" s="112"/>
      <c r="CJW9" s="112"/>
      <c r="CJX9" s="112"/>
      <c r="CJY9" s="112"/>
      <c r="CJZ9" s="112"/>
      <c r="CKA9" s="112"/>
      <c r="CKB9" s="112"/>
      <c r="CKC9" s="112"/>
      <c r="CKD9" s="112"/>
      <c r="CKE9" s="112"/>
      <c r="CKF9" s="112"/>
      <c r="CKG9" s="112"/>
      <c r="CKH9" s="112"/>
      <c r="CKI9" s="112"/>
      <c r="CKJ9" s="112"/>
      <c r="CKK9" s="112"/>
      <c r="CKL9" s="112"/>
      <c r="CKM9" s="112"/>
      <c r="CKN9" s="112"/>
      <c r="CKO9" s="112"/>
      <c r="CKP9" s="112"/>
      <c r="CKQ9" s="112"/>
      <c r="CKR9" s="112"/>
      <c r="CKS9" s="112"/>
      <c r="CKT9" s="112"/>
      <c r="CKU9" s="112"/>
      <c r="CKV9" s="112"/>
      <c r="CKW9" s="112"/>
      <c r="CKX9" s="112"/>
      <c r="CKY9" s="112"/>
      <c r="CKZ9" s="112"/>
      <c r="CLA9" s="112"/>
      <c r="CLB9" s="112"/>
      <c r="CLC9" s="112"/>
      <c r="CLD9" s="112"/>
      <c r="CLE9" s="112"/>
      <c r="CLF9" s="112"/>
      <c r="CLG9" s="112"/>
      <c r="CLH9" s="112"/>
      <c r="CLI9" s="112"/>
      <c r="CLJ9" s="112"/>
      <c r="CLK9" s="112"/>
      <c r="CLL9" s="112"/>
      <c r="CLM9" s="112"/>
      <c r="CLN9" s="112"/>
      <c r="CLO9" s="112"/>
      <c r="CLP9" s="112"/>
      <c r="CLQ9" s="112"/>
      <c r="CLR9" s="112"/>
      <c r="CLS9" s="112"/>
      <c r="CLT9" s="112"/>
      <c r="CLU9" s="112"/>
      <c r="CLV9" s="112"/>
      <c r="CLW9" s="112"/>
      <c r="CLX9" s="112"/>
      <c r="CLY9" s="112"/>
      <c r="CLZ9" s="112"/>
      <c r="CMA9" s="112"/>
      <c r="CMB9" s="112"/>
      <c r="CMC9" s="112"/>
      <c r="CMD9" s="112"/>
      <c r="CME9" s="112"/>
      <c r="CMF9" s="112"/>
      <c r="CMG9" s="112"/>
      <c r="CMH9" s="112"/>
      <c r="CMI9" s="112"/>
      <c r="CMJ9" s="112"/>
      <c r="CMK9" s="112"/>
      <c r="CML9" s="112"/>
      <c r="CMM9" s="112"/>
      <c r="CMN9" s="112"/>
      <c r="CMO9" s="112"/>
      <c r="CMP9" s="112"/>
      <c r="CMQ9" s="112"/>
      <c r="CMR9" s="112"/>
      <c r="CMS9" s="112"/>
      <c r="CMT9" s="112"/>
      <c r="CMU9" s="112"/>
      <c r="CMV9" s="112"/>
      <c r="CMW9" s="112"/>
      <c r="CMX9" s="112"/>
      <c r="CMY9" s="112"/>
      <c r="CMZ9" s="112"/>
      <c r="CNA9" s="112"/>
      <c r="CNB9" s="112"/>
      <c r="CNC9" s="112"/>
      <c r="CND9" s="112"/>
      <c r="CNE9" s="112"/>
      <c r="CNF9" s="112"/>
      <c r="CNG9" s="112"/>
      <c r="CNH9" s="112"/>
      <c r="CNI9" s="112"/>
      <c r="CNJ9" s="112"/>
      <c r="CNK9" s="112"/>
      <c r="CNL9" s="112"/>
      <c r="CNM9" s="112"/>
      <c r="CNN9" s="112"/>
      <c r="CNO9" s="112"/>
      <c r="CNP9" s="112"/>
      <c r="CNQ9" s="112"/>
      <c r="CNR9" s="112"/>
      <c r="CNS9" s="112"/>
      <c r="CNT9" s="112"/>
      <c r="CNU9" s="112"/>
      <c r="CNV9" s="112"/>
      <c r="CNW9" s="112"/>
      <c r="CNX9" s="112"/>
      <c r="CNY9" s="112"/>
      <c r="CNZ9" s="112"/>
      <c r="COA9" s="112"/>
      <c r="COB9" s="112"/>
      <c r="COC9" s="112"/>
      <c r="COD9" s="112"/>
      <c r="COE9" s="112"/>
      <c r="COF9" s="112"/>
      <c r="COG9" s="112"/>
      <c r="COH9" s="112"/>
      <c r="COI9" s="112"/>
      <c r="COJ9" s="112"/>
      <c r="COK9" s="112"/>
      <c r="COL9" s="112"/>
      <c r="COM9" s="112"/>
      <c r="CON9" s="112"/>
      <c r="COO9" s="112"/>
      <c r="COP9" s="112"/>
      <c r="COQ9" s="112"/>
      <c r="COR9" s="112"/>
      <c r="COS9" s="112"/>
      <c r="COT9" s="112"/>
      <c r="COU9" s="112"/>
      <c r="COV9" s="112"/>
      <c r="COW9" s="112"/>
      <c r="COX9" s="112"/>
      <c r="COY9" s="112"/>
      <c r="COZ9" s="112"/>
      <c r="CPA9" s="112"/>
      <c r="CPB9" s="112"/>
      <c r="CPC9" s="112"/>
      <c r="CPD9" s="112"/>
      <c r="CPE9" s="112"/>
      <c r="CPF9" s="112"/>
      <c r="CPG9" s="112"/>
      <c r="CPH9" s="112"/>
      <c r="CPI9" s="112"/>
      <c r="CPJ9" s="112"/>
      <c r="CPK9" s="112"/>
      <c r="CPL9" s="112"/>
      <c r="CPM9" s="112"/>
      <c r="CPN9" s="112"/>
      <c r="CPO9" s="112"/>
      <c r="CPP9" s="112"/>
      <c r="CPQ9" s="112"/>
      <c r="CPR9" s="112"/>
      <c r="CPS9" s="112"/>
      <c r="CPT9" s="112"/>
      <c r="CPU9" s="112"/>
      <c r="CPV9" s="112"/>
      <c r="CPW9" s="112"/>
      <c r="CPX9" s="112"/>
      <c r="CPY9" s="112"/>
      <c r="CPZ9" s="112"/>
      <c r="CQA9" s="112"/>
      <c r="CQB9" s="112"/>
      <c r="CQC9" s="112"/>
      <c r="CQD9" s="112"/>
      <c r="CQE9" s="112"/>
      <c r="CQF9" s="112"/>
      <c r="CQG9" s="112"/>
      <c r="CQH9" s="112"/>
      <c r="CQI9" s="112"/>
      <c r="CQJ9" s="112"/>
      <c r="CQK9" s="112"/>
      <c r="CQL9" s="112"/>
      <c r="CQM9" s="112"/>
      <c r="CQN9" s="112"/>
      <c r="CQO9" s="112"/>
      <c r="CQP9" s="112"/>
      <c r="CQQ9" s="112"/>
      <c r="CQR9" s="112"/>
      <c r="CQS9" s="112"/>
      <c r="CQT9" s="112"/>
      <c r="CQU9" s="112"/>
      <c r="CQV9" s="112"/>
      <c r="CQW9" s="112"/>
      <c r="CQX9" s="112"/>
      <c r="CQY9" s="112"/>
      <c r="CQZ9" s="112"/>
      <c r="CRA9" s="112"/>
      <c r="CRB9" s="112"/>
      <c r="CRC9" s="112"/>
      <c r="CRD9" s="112"/>
      <c r="CRE9" s="112"/>
      <c r="CRF9" s="112"/>
      <c r="CRG9" s="112"/>
      <c r="CRH9" s="112"/>
      <c r="CRI9" s="112"/>
      <c r="CRJ9" s="112"/>
      <c r="CRK9" s="112"/>
      <c r="CRL9" s="112"/>
      <c r="CRM9" s="112"/>
      <c r="CRN9" s="112"/>
      <c r="CRO9" s="112"/>
      <c r="CRP9" s="112"/>
      <c r="CRQ9" s="112"/>
      <c r="CRR9" s="112"/>
      <c r="CRS9" s="112"/>
      <c r="CRT9" s="112"/>
      <c r="CRU9" s="112"/>
      <c r="CRV9" s="112"/>
      <c r="CRW9" s="112"/>
      <c r="CRX9" s="112"/>
      <c r="CRY9" s="112"/>
      <c r="CRZ9" s="112"/>
      <c r="CSA9" s="112"/>
      <c r="CSB9" s="112"/>
      <c r="CSC9" s="112"/>
      <c r="CSD9" s="112"/>
      <c r="CSE9" s="112"/>
      <c r="CSF9" s="112"/>
      <c r="CSG9" s="112"/>
      <c r="CSH9" s="112"/>
      <c r="CSI9" s="112"/>
      <c r="CSJ9" s="112"/>
      <c r="CSK9" s="112"/>
      <c r="CSL9" s="112"/>
      <c r="CSM9" s="112"/>
      <c r="CSN9" s="112"/>
      <c r="CSO9" s="112"/>
      <c r="CSP9" s="112"/>
      <c r="CSQ9" s="112"/>
      <c r="CSR9" s="112"/>
      <c r="CSS9" s="112"/>
      <c r="CST9" s="112"/>
      <c r="CSU9" s="112"/>
      <c r="CSV9" s="112"/>
      <c r="CSW9" s="112"/>
      <c r="CSX9" s="112"/>
      <c r="CSY9" s="112"/>
      <c r="CSZ9" s="112"/>
      <c r="CTA9" s="112"/>
      <c r="CTB9" s="112"/>
      <c r="CTC9" s="112"/>
      <c r="CTD9" s="112"/>
      <c r="CTE9" s="112"/>
      <c r="CTF9" s="112"/>
      <c r="CTG9" s="112"/>
      <c r="CTH9" s="112"/>
      <c r="CTI9" s="112"/>
      <c r="CTJ9" s="112"/>
      <c r="CTK9" s="112"/>
      <c r="CTL9" s="112"/>
      <c r="CTM9" s="112"/>
      <c r="CTN9" s="112"/>
      <c r="CTO9" s="112"/>
      <c r="CTP9" s="112"/>
      <c r="CTQ9" s="112"/>
      <c r="CTR9" s="112"/>
      <c r="CTS9" s="112"/>
      <c r="CTT9" s="112"/>
      <c r="CTU9" s="112"/>
      <c r="CTV9" s="112"/>
      <c r="CTW9" s="112"/>
      <c r="CTX9" s="112"/>
      <c r="CTY9" s="112"/>
      <c r="CTZ9" s="112"/>
      <c r="CUA9" s="112"/>
      <c r="CUB9" s="112"/>
      <c r="CUC9" s="112"/>
      <c r="CUD9" s="112"/>
      <c r="CUE9" s="112"/>
      <c r="CUF9" s="112"/>
      <c r="CUG9" s="112"/>
      <c r="CUH9" s="112"/>
      <c r="CUI9" s="112"/>
      <c r="CUJ9" s="112"/>
      <c r="CUK9" s="112"/>
      <c r="CUL9" s="112"/>
      <c r="CUM9" s="112"/>
      <c r="CUN9" s="112"/>
      <c r="CUO9" s="112"/>
      <c r="CUP9" s="112"/>
      <c r="CUQ9" s="112"/>
      <c r="CUR9" s="112"/>
      <c r="CUS9" s="112"/>
      <c r="CUT9" s="112"/>
      <c r="CUU9" s="112"/>
      <c r="CUV9" s="112"/>
      <c r="CUW9" s="112"/>
      <c r="CUX9" s="112"/>
      <c r="CUY9" s="112"/>
      <c r="CUZ9" s="112"/>
      <c r="CVA9" s="112"/>
      <c r="CVB9" s="112"/>
      <c r="CVC9" s="112"/>
      <c r="CVD9" s="112"/>
      <c r="CVE9" s="112"/>
      <c r="CVF9" s="112"/>
      <c r="CVG9" s="112"/>
      <c r="CVH9" s="112"/>
      <c r="CVI9" s="112"/>
      <c r="CVJ9" s="112"/>
      <c r="CVK9" s="112"/>
      <c r="CVL9" s="112"/>
      <c r="CVM9" s="112"/>
      <c r="CVN9" s="112"/>
      <c r="CVO9" s="112"/>
      <c r="CVP9" s="112"/>
      <c r="CVQ9" s="112"/>
      <c r="CVR9" s="112"/>
      <c r="CVS9" s="112"/>
      <c r="CVT9" s="112"/>
      <c r="CVU9" s="112"/>
      <c r="CVV9" s="112"/>
      <c r="CVW9" s="112"/>
      <c r="CVX9" s="112"/>
      <c r="CVY9" s="112"/>
      <c r="CVZ9" s="112"/>
      <c r="CWA9" s="112"/>
      <c r="CWB9" s="112"/>
      <c r="CWC9" s="112"/>
      <c r="CWD9" s="112"/>
      <c r="CWE9" s="112"/>
      <c r="CWF9" s="112"/>
      <c r="CWG9" s="112"/>
      <c r="CWH9" s="112"/>
      <c r="CWI9" s="112"/>
      <c r="CWJ9" s="112"/>
      <c r="CWK9" s="112"/>
      <c r="CWL9" s="112"/>
      <c r="CWM9" s="112"/>
      <c r="CWN9" s="112"/>
      <c r="CWO9" s="112"/>
      <c r="CWP9" s="112"/>
      <c r="CWQ9" s="112"/>
      <c r="CWR9" s="112"/>
      <c r="CWS9" s="112"/>
      <c r="CWT9" s="112"/>
      <c r="CWU9" s="112"/>
      <c r="CWV9" s="112"/>
      <c r="CWW9" s="112"/>
      <c r="CWX9" s="112"/>
      <c r="CWY9" s="112"/>
      <c r="CWZ9" s="112"/>
      <c r="CXA9" s="112"/>
      <c r="CXB9" s="112"/>
      <c r="CXC9" s="112"/>
      <c r="CXD9" s="112"/>
      <c r="CXE9" s="112"/>
      <c r="CXF9" s="112"/>
      <c r="CXG9" s="112"/>
      <c r="CXH9" s="112"/>
      <c r="CXI9" s="112"/>
      <c r="CXJ9" s="112"/>
      <c r="CXK9" s="112"/>
      <c r="CXL9" s="112"/>
      <c r="CXM9" s="112"/>
      <c r="CXN9" s="112"/>
      <c r="CXO9" s="112"/>
      <c r="CXP9" s="112"/>
      <c r="CXQ9" s="112"/>
      <c r="CXR9" s="112"/>
      <c r="CXS9" s="112"/>
      <c r="CXT9" s="112"/>
      <c r="CXU9" s="112"/>
      <c r="CXV9" s="112"/>
      <c r="CXW9" s="112"/>
      <c r="CXX9" s="112"/>
      <c r="CXY9" s="112"/>
      <c r="CXZ9" s="112"/>
      <c r="CYA9" s="112"/>
      <c r="CYB9" s="112"/>
      <c r="CYC9" s="112"/>
      <c r="CYD9" s="112"/>
      <c r="CYE9" s="112"/>
      <c r="CYF9" s="112"/>
      <c r="CYG9" s="112"/>
      <c r="CYH9" s="112"/>
      <c r="CYI9" s="112"/>
      <c r="CYJ9" s="112"/>
      <c r="CYK9" s="112"/>
      <c r="CYL9" s="112"/>
      <c r="CYM9" s="112"/>
      <c r="CYN9" s="112"/>
      <c r="CYO9" s="112"/>
      <c r="CYP9" s="112"/>
      <c r="CYQ9" s="112"/>
      <c r="CYR9" s="112"/>
      <c r="CYS9" s="112"/>
      <c r="CYT9" s="112"/>
      <c r="CYU9" s="112"/>
      <c r="CYV9" s="112"/>
      <c r="CYW9" s="112"/>
      <c r="CYX9" s="112"/>
      <c r="CYY9" s="112"/>
      <c r="CYZ9" s="112"/>
      <c r="CZA9" s="112"/>
      <c r="CZB9" s="112"/>
      <c r="CZC9" s="112"/>
      <c r="CZD9" s="112"/>
      <c r="CZE9" s="112"/>
      <c r="CZF9" s="112"/>
      <c r="CZG9" s="112"/>
      <c r="CZH9" s="112"/>
      <c r="CZI9" s="112"/>
      <c r="CZJ9" s="112"/>
      <c r="CZK9" s="112"/>
      <c r="CZL9" s="112"/>
      <c r="CZM9" s="112"/>
      <c r="CZN9" s="112"/>
      <c r="CZO9" s="112"/>
      <c r="CZP9" s="112"/>
      <c r="CZQ9" s="112"/>
      <c r="CZR9" s="112"/>
      <c r="CZS9" s="112"/>
      <c r="CZT9" s="112"/>
      <c r="CZU9" s="112"/>
      <c r="CZV9" s="112"/>
      <c r="CZW9" s="112"/>
      <c r="CZX9" s="112"/>
      <c r="CZY9" s="112"/>
      <c r="CZZ9" s="112"/>
      <c r="DAA9" s="112"/>
      <c r="DAB9" s="112"/>
      <c r="DAC9" s="112"/>
      <c r="DAD9" s="112"/>
      <c r="DAE9" s="112"/>
      <c r="DAF9" s="112"/>
      <c r="DAG9" s="112"/>
      <c r="DAH9" s="112"/>
      <c r="DAI9" s="112"/>
      <c r="DAJ9" s="112"/>
      <c r="DAK9" s="112"/>
      <c r="DAL9" s="112"/>
      <c r="DAM9" s="112"/>
      <c r="DAN9" s="112"/>
      <c r="DAO9" s="112"/>
      <c r="DAP9" s="112"/>
      <c r="DAQ9" s="112"/>
      <c r="DAR9" s="112"/>
      <c r="DAS9" s="112"/>
      <c r="DAT9" s="112"/>
      <c r="DAU9" s="112"/>
      <c r="DAV9" s="112"/>
      <c r="DAW9" s="112"/>
      <c r="DAX9" s="112"/>
      <c r="DAY9" s="112"/>
      <c r="DAZ9" s="112"/>
      <c r="DBA9" s="112"/>
      <c r="DBB9" s="112"/>
      <c r="DBC9" s="112"/>
      <c r="DBD9" s="112"/>
      <c r="DBE9" s="112"/>
      <c r="DBF9" s="112"/>
      <c r="DBG9" s="112"/>
      <c r="DBH9" s="112"/>
      <c r="DBI9" s="112"/>
      <c r="DBJ9" s="112"/>
      <c r="DBK9" s="112"/>
      <c r="DBL9" s="112"/>
      <c r="DBM9" s="112"/>
      <c r="DBN9" s="112"/>
      <c r="DBO9" s="112"/>
      <c r="DBP9" s="112"/>
      <c r="DBQ9" s="112"/>
      <c r="DBR9" s="112"/>
      <c r="DBS9" s="112"/>
      <c r="DBT9" s="112"/>
      <c r="DBU9" s="112"/>
      <c r="DBV9" s="112"/>
      <c r="DBW9" s="112"/>
      <c r="DBX9" s="112"/>
      <c r="DBY9" s="112"/>
      <c r="DBZ9" s="112"/>
      <c r="DCA9" s="112"/>
      <c r="DCB9" s="112"/>
      <c r="DCC9" s="112"/>
      <c r="DCD9" s="112"/>
      <c r="DCE9" s="112"/>
      <c r="DCF9" s="112"/>
      <c r="DCG9" s="112"/>
      <c r="DCH9" s="112"/>
      <c r="DCI9" s="112"/>
      <c r="DCJ9" s="112"/>
      <c r="DCK9" s="112"/>
      <c r="DCL9" s="112"/>
      <c r="DCM9" s="112"/>
      <c r="DCN9" s="112"/>
      <c r="DCO9" s="112"/>
      <c r="DCP9" s="112"/>
      <c r="DCQ9" s="112"/>
      <c r="DCR9" s="112"/>
      <c r="DCS9" s="112"/>
      <c r="DCT9" s="112"/>
      <c r="DCU9" s="112"/>
      <c r="DCV9" s="112"/>
      <c r="DCW9" s="112"/>
      <c r="DCX9" s="112"/>
      <c r="DCY9" s="112"/>
      <c r="DCZ9" s="112"/>
      <c r="DDA9" s="112"/>
      <c r="DDB9" s="112"/>
      <c r="DDC9" s="112"/>
      <c r="DDD9" s="112"/>
      <c r="DDE9" s="112"/>
      <c r="DDF9" s="112"/>
      <c r="DDG9" s="112"/>
      <c r="DDH9" s="112"/>
      <c r="DDI9" s="112"/>
      <c r="DDJ9" s="112"/>
      <c r="DDK9" s="112"/>
      <c r="DDL9" s="112"/>
      <c r="DDM9" s="112"/>
      <c r="DDN9" s="112"/>
      <c r="DDO9" s="112"/>
      <c r="DDP9" s="112"/>
      <c r="DDQ9" s="112"/>
      <c r="DDR9" s="112"/>
      <c r="DDS9" s="112"/>
      <c r="DDT9" s="112"/>
      <c r="DDU9" s="112"/>
      <c r="DDV9" s="112"/>
      <c r="DDW9" s="112"/>
      <c r="DDX9" s="112"/>
      <c r="DDY9" s="112"/>
      <c r="DDZ9" s="112"/>
      <c r="DEA9" s="112"/>
      <c r="DEB9" s="112"/>
      <c r="DEC9" s="112"/>
      <c r="DED9" s="112"/>
      <c r="DEE9" s="112"/>
      <c r="DEF9" s="112"/>
      <c r="DEG9" s="112"/>
      <c r="DEH9" s="112"/>
      <c r="DEI9" s="112"/>
      <c r="DEJ9" s="112"/>
      <c r="DEK9" s="112"/>
      <c r="DEL9" s="112"/>
      <c r="DEM9" s="112"/>
      <c r="DEN9" s="112"/>
      <c r="DEO9" s="112"/>
      <c r="DEP9" s="112"/>
      <c r="DEQ9" s="112"/>
      <c r="DER9" s="112"/>
      <c r="DES9" s="112"/>
      <c r="DET9" s="112"/>
      <c r="DEU9" s="112"/>
      <c r="DEV9" s="112"/>
      <c r="DEW9" s="112"/>
      <c r="DEX9" s="112"/>
      <c r="DEY9" s="112"/>
      <c r="DEZ9" s="112"/>
      <c r="DFA9" s="112"/>
      <c r="DFB9" s="112"/>
      <c r="DFC9" s="112"/>
      <c r="DFD9" s="112"/>
      <c r="DFE9" s="112"/>
      <c r="DFF9" s="112"/>
      <c r="DFG9" s="112"/>
      <c r="DFH9" s="112"/>
      <c r="DFI9" s="112"/>
      <c r="DFJ9" s="112"/>
      <c r="DFK9" s="112"/>
      <c r="DFL9" s="112"/>
      <c r="DFM9" s="112"/>
      <c r="DFN9" s="112"/>
      <c r="DFO9" s="112"/>
      <c r="DFP9" s="112"/>
      <c r="DFQ9" s="112"/>
      <c r="DFR9" s="112"/>
      <c r="DFS9" s="112"/>
      <c r="DFT9" s="112"/>
      <c r="DFU9" s="112"/>
      <c r="DFV9" s="112"/>
      <c r="DFW9" s="112"/>
      <c r="DFX9" s="112"/>
      <c r="DFY9" s="112"/>
      <c r="DFZ9" s="112"/>
      <c r="DGA9" s="112"/>
      <c r="DGB9" s="112"/>
      <c r="DGC9" s="112"/>
      <c r="DGD9" s="112"/>
      <c r="DGE9" s="112"/>
      <c r="DGF9" s="112"/>
      <c r="DGG9" s="112"/>
      <c r="DGH9" s="112"/>
      <c r="DGI9" s="112"/>
      <c r="DGJ9" s="112"/>
      <c r="DGK9" s="112"/>
      <c r="DGL9" s="112"/>
      <c r="DGM9" s="112"/>
      <c r="DGN9" s="112"/>
      <c r="DGO9" s="112"/>
      <c r="DGP9" s="112"/>
      <c r="DGQ9" s="112"/>
      <c r="DGR9" s="112"/>
      <c r="DGS9" s="112"/>
      <c r="DGT9" s="112"/>
      <c r="DGU9" s="112"/>
      <c r="DGV9" s="112"/>
      <c r="DGW9" s="112"/>
      <c r="DGX9" s="112"/>
      <c r="DGY9" s="112"/>
      <c r="DGZ9" s="112"/>
      <c r="DHA9" s="112"/>
      <c r="DHB9" s="112"/>
      <c r="DHC9" s="112"/>
      <c r="DHD9" s="112"/>
      <c r="DHE9" s="112"/>
      <c r="DHF9" s="112"/>
      <c r="DHG9" s="112"/>
      <c r="DHH9" s="112"/>
      <c r="DHI9" s="112"/>
      <c r="DHJ9" s="112"/>
      <c r="DHK9" s="112"/>
      <c r="DHL9" s="112"/>
      <c r="DHM9" s="112"/>
      <c r="DHN9" s="112"/>
      <c r="DHO9" s="112"/>
      <c r="DHP9" s="112"/>
      <c r="DHQ9" s="112"/>
      <c r="DHR9" s="112"/>
      <c r="DHS9" s="112"/>
      <c r="DHT9" s="112"/>
      <c r="DHU9" s="112"/>
      <c r="DHV9" s="112"/>
      <c r="DHW9" s="112"/>
      <c r="DHX9" s="112"/>
      <c r="DHY9" s="112"/>
      <c r="DHZ9" s="112"/>
      <c r="DIA9" s="112"/>
      <c r="DIB9" s="112"/>
      <c r="DIC9" s="112"/>
      <c r="DID9" s="112"/>
      <c r="DIE9" s="112"/>
      <c r="DIF9" s="112"/>
      <c r="DIG9" s="112"/>
      <c r="DIH9" s="112"/>
      <c r="DII9" s="112"/>
      <c r="DIJ9" s="112"/>
      <c r="DIK9" s="112"/>
      <c r="DIL9" s="112"/>
      <c r="DIM9" s="112"/>
      <c r="DIN9" s="112"/>
      <c r="DIO9" s="112"/>
      <c r="DIP9" s="112"/>
      <c r="DIQ9" s="112"/>
      <c r="DIR9" s="112"/>
      <c r="DIS9" s="112"/>
      <c r="DIT9" s="112"/>
      <c r="DIU9" s="112"/>
      <c r="DIV9" s="112"/>
      <c r="DIW9" s="112"/>
      <c r="DIX9" s="112"/>
      <c r="DIY9" s="112"/>
      <c r="DIZ9" s="112"/>
      <c r="DJA9" s="112"/>
      <c r="DJB9" s="112"/>
      <c r="DJC9" s="112"/>
      <c r="DJD9" s="112"/>
      <c r="DJE9" s="112"/>
      <c r="DJF9" s="112"/>
      <c r="DJG9" s="112"/>
      <c r="DJH9" s="112"/>
      <c r="DJI9" s="112"/>
      <c r="DJJ9" s="112"/>
      <c r="DJK9" s="112"/>
      <c r="DJL9" s="112"/>
      <c r="DJM9" s="112"/>
      <c r="DJN9" s="112"/>
      <c r="DJO9" s="112"/>
      <c r="DJP9" s="112"/>
      <c r="DJQ9" s="112"/>
      <c r="DJR9" s="112"/>
      <c r="DJS9" s="112"/>
      <c r="DJT9" s="112"/>
      <c r="DJU9" s="112"/>
      <c r="DJV9" s="112"/>
      <c r="DJW9" s="112"/>
      <c r="DJX9" s="112"/>
      <c r="DJY9" s="112"/>
      <c r="DJZ9" s="112"/>
      <c r="DKA9" s="112"/>
      <c r="DKB9" s="112"/>
      <c r="DKC9" s="112"/>
      <c r="DKD9" s="112"/>
      <c r="DKE9" s="112"/>
      <c r="DKF9" s="112"/>
      <c r="DKG9" s="112"/>
      <c r="DKH9" s="112"/>
      <c r="DKI9" s="112"/>
      <c r="DKJ9" s="112"/>
      <c r="DKK9" s="112"/>
      <c r="DKL9" s="112"/>
      <c r="DKM9" s="112"/>
      <c r="DKN9" s="112"/>
      <c r="DKO9" s="112"/>
      <c r="DKP9" s="112"/>
      <c r="DKQ9" s="112"/>
      <c r="DKR9" s="112"/>
      <c r="DKS9" s="112"/>
      <c r="DKT9" s="112"/>
      <c r="DKU9" s="112"/>
      <c r="DKV9" s="112"/>
      <c r="DKW9" s="112"/>
      <c r="DKX9" s="112"/>
      <c r="DKY9" s="112"/>
      <c r="DKZ9" s="112"/>
      <c r="DLA9" s="112"/>
      <c r="DLB9" s="112"/>
      <c r="DLC9" s="112"/>
      <c r="DLD9" s="112"/>
      <c r="DLE9" s="112"/>
      <c r="DLF9" s="112"/>
      <c r="DLG9" s="112"/>
      <c r="DLH9" s="112"/>
      <c r="DLI9" s="112"/>
      <c r="DLJ9" s="112"/>
      <c r="DLK9" s="112"/>
      <c r="DLL9" s="112"/>
      <c r="DLM9" s="112"/>
      <c r="DLN9" s="112"/>
      <c r="DLO9" s="112"/>
      <c r="DLP9" s="112"/>
      <c r="DLQ9" s="112"/>
      <c r="DLR9" s="112"/>
      <c r="DLS9" s="112"/>
      <c r="DLT9" s="112"/>
      <c r="DLU9" s="112"/>
      <c r="DLV9" s="112"/>
      <c r="DLW9" s="112"/>
      <c r="DLX9" s="112"/>
      <c r="DLY9" s="112"/>
      <c r="DLZ9" s="112"/>
      <c r="DMA9" s="112"/>
      <c r="DMB9" s="112"/>
      <c r="DMC9" s="112"/>
      <c r="DMD9" s="112"/>
      <c r="DME9" s="112"/>
      <c r="DMF9" s="112"/>
      <c r="DMG9" s="112"/>
      <c r="DMH9" s="112"/>
      <c r="DMI9" s="112"/>
      <c r="DMJ9" s="112"/>
      <c r="DMK9" s="112"/>
      <c r="DML9" s="112"/>
      <c r="DMM9" s="112"/>
      <c r="DMN9" s="112"/>
      <c r="DMO9" s="112"/>
      <c r="DMP9" s="112"/>
      <c r="DMQ9" s="112"/>
      <c r="DMR9" s="112"/>
      <c r="DMS9" s="112"/>
      <c r="DMT9" s="112"/>
      <c r="DMU9" s="112"/>
      <c r="DMV9" s="112"/>
      <c r="DMW9" s="112"/>
      <c r="DMX9" s="112"/>
      <c r="DMY9" s="112"/>
      <c r="DMZ9" s="112"/>
      <c r="DNA9" s="112"/>
      <c r="DNB9" s="112"/>
      <c r="DNC9" s="112"/>
      <c r="DND9" s="112"/>
      <c r="DNE9" s="112"/>
      <c r="DNF9" s="112"/>
      <c r="DNG9" s="112"/>
      <c r="DNH9" s="112"/>
      <c r="DNI9" s="112"/>
      <c r="DNJ9" s="112"/>
      <c r="DNK9" s="112"/>
      <c r="DNL9" s="112"/>
      <c r="DNM9" s="112"/>
      <c r="DNN9" s="112"/>
      <c r="DNO9" s="112"/>
      <c r="DNP9" s="112"/>
      <c r="DNQ9" s="112"/>
      <c r="DNR9" s="112"/>
      <c r="DNS9" s="112"/>
      <c r="DNT9" s="112"/>
      <c r="DNU9" s="112"/>
      <c r="DNV9" s="112"/>
      <c r="DNW9" s="112"/>
      <c r="DNX9" s="112"/>
      <c r="DNY9" s="112"/>
      <c r="DNZ9" s="112"/>
      <c r="DOA9" s="112"/>
      <c r="DOB9" s="112"/>
      <c r="DOC9" s="112"/>
      <c r="DOD9" s="112"/>
      <c r="DOE9" s="112"/>
      <c r="DOF9" s="112"/>
      <c r="DOG9" s="112"/>
      <c r="DOH9" s="112"/>
      <c r="DOI9" s="112"/>
      <c r="DOJ9" s="112"/>
      <c r="DOK9" s="112"/>
      <c r="DOL9" s="112"/>
      <c r="DOM9" s="112"/>
      <c r="DON9" s="112"/>
      <c r="DOO9" s="112"/>
      <c r="DOP9" s="112"/>
      <c r="DOQ9" s="112"/>
      <c r="DOR9" s="112"/>
      <c r="DOS9" s="112"/>
      <c r="DOT9" s="112"/>
      <c r="DOU9" s="112"/>
      <c r="DOV9" s="112"/>
      <c r="DOW9" s="112"/>
      <c r="DOX9" s="112"/>
      <c r="DOY9" s="112"/>
      <c r="DOZ9" s="112"/>
      <c r="DPA9" s="112"/>
      <c r="DPB9" s="112"/>
      <c r="DPC9" s="112"/>
      <c r="DPD9" s="112"/>
      <c r="DPE9" s="112"/>
      <c r="DPF9" s="112"/>
      <c r="DPG9" s="112"/>
      <c r="DPH9" s="112"/>
      <c r="DPI9" s="112"/>
      <c r="DPJ9" s="112"/>
      <c r="DPK9" s="112"/>
      <c r="DPL9" s="112"/>
      <c r="DPM9" s="112"/>
      <c r="DPN9" s="112"/>
      <c r="DPO9" s="112"/>
      <c r="DPP9" s="112"/>
      <c r="DPQ9" s="112"/>
      <c r="DPR9" s="112"/>
      <c r="DPS9" s="112"/>
      <c r="DPT9" s="112"/>
      <c r="DPU9" s="112"/>
      <c r="DPV9" s="112"/>
      <c r="DPW9" s="112"/>
      <c r="DPX9" s="112"/>
      <c r="DPY9" s="112"/>
      <c r="DPZ9" s="112"/>
      <c r="DQA9" s="112"/>
      <c r="DQB9" s="112"/>
      <c r="DQC9" s="112"/>
      <c r="DQD9" s="112"/>
      <c r="DQE9" s="112"/>
      <c r="DQF9" s="112"/>
      <c r="DQG9" s="112"/>
      <c r="DQH9" s="112"/>
      <c r="DQI9" s="112"/>
      <c r="DQJ9" s="112"/>
      <c r="DQK9" s="112"/>
      <c r="DQL9" s="112"/>
      <c r="DQM9" s="112"/>
      <c r="DQN9" s="112"/>
      <c r="DQO9" s="112"/>
      <c r="DQP9" s="112"/>
      <c r="DQQ9" s="112"/>
      <c r="DQR9" s="112"/>
      <c r="DQS9" s="112"/>
      <c r="DQT9" s="112"/>
      <c r="DQU9" s="112"/>
      <c r="DQV9" s="112"/>
      <c r="DQW9" s="112"/>
      <c r="DQX9" s="112"/>
      <c r="DQY9" s="112"/>
      <c r="DQZ9" s="112"/>
      <c r="DRA9" s="112"/>
      <c r="DRB9" s="112"/>
      <c r="DRC9" s="112"/>
      <c r="DRD9" s="112"/>
      <c r="DRE9" s="112"/>
      <c r="DRF9" s="112"/>
      <c r="DRG9" s="112"/>
      <c r="DRH9" s="112"/>
      <c r="DRI9" s="112"/>
      <c r="DRJ9" s="112"/>
      <c r="DRK9" s="112"/>
      <c r="DRL9" s="112"/>
      <c r="DRM9" s="112"/>
      <c r="DRN9" s="112"/>
      <c r="DRO9" s="112"/>
      <c r="DRP9" s="112"/>
      <c r="DRQ9" s="112"/>
      <c r="DRR9" s="112"/>
      <c r="DRS9" s="112"/>
      <c r="DRT9" s="112"/>
      <c r="DRU9" s="112"/>
      <c r="DRV9" s="112"/>
      <c r="DRW9" s="112"/>
      <c r="DRX9" s="112"/>
      <c r="DRY9" s="112"/>
      <c r="DRZ9" s="112"/>
      <c r="DSA9" s="112"/>
      <c r="DSB9" s="112"/>
      <c r="DSC9" s="112"/>
      <c r="DSD9" s="112"/>
      <c r="DSE9" s="112"/>
      <c r="DSF9" s="112"/>
      <c r="DSG9" s="112"/>
      <c r="DSH9" s="112"/>
      <c r="DSI9" s="112"/>
      <c r="DSJ9" s="112"/>
      <c r="DSK9" s="112"/>
      <c r="DSL9" s="112"/>
      <c r="DSM9" s="112"/>
      <c r="DSN9" s="112"/>
      <c r="DSO9" s="112"/>
      <c r="DSP9" s="112"/>
      <c r="DSQ9" s="112"/>
      <c r="DSR9" s="112"/>
      <c r="DSS9" s="112"/>
      <c r="DST9" s="112"/>
      <c r="DSU9" s="112"/>
      <c r="DSV9" s="112"/>
      <c r="DSW9" s="112"/>
      <c r="DSX9" s="112"/>
      <c r="DSY9" s="112"/>
      <c r="DSZ9" s="112"/>
      <c r="DTA9" s="112"/>
      <c r="DTB9" s="112"/>
      <c r="DTC9" s="112"/>
      <c r="DTD9" s="112"/>
      <c r="DTE9" s="112"/>
      <c r="DTF9" s="112"/>
      <c r="DTG9" s="112"/>
      <c r="DTH9" s="112"/>
      <c r="DTI9" s="112"/>
      <c r="DTJ9" s="112"/>
      <c r="DTK9" s="112"/>
      <c r="DTL9" s="112"/>
      <c r="DTM9" s="112"/>
      <c r="DTN9" s="112"/>
      <c r="DTO9" s="112"/>
      <c r="DTP9" s="112"/>
      <c r="DTQ9" s="112"/>
      <c r="DTR9" s="112"/>
      <c r="DTS9" s="112"/>
      <c r="DTT9" s="112"/>
      <c r="DTU9" s="112"/>
      <c r="DTV9" s="112"/>
      <c r="DTW9" s="112"/>
      <c r="DTX9" s="112"/>
      <c r="DTY9" s="112"/>
      <c r="DTZ9" s="112"/>
      <c r="DUA9" s="112"/>
      <c r="DUB9" s="112"/>
      <c r="DUC9" s="112"/>
      <c r="DUD9" s="112"/>
      <c r="DUE9" s="112"/>
      <c r="DUF9" s="112"/>
      <c r="DUG9" s="112"/>
      <c r="DUH9" s="112"/>
      <c r="DUI9" s="112"/>
      <c r="DUJ9" s="112"/>
      <c r="DUK9" s="112"/>
      <c r="DUL9" s="112"/>
      <c r="DUM9" s="112"/>
      <c r="DUN9" s="112"/>
      <c r="DUO9" s="112"/>
      <c r="DUP9" s="112"/>
      <c r="DUQ9" s="112"/>
      <c r="DUR9" s="112"/>
      <c r="DUS9" s="112"/>
      <c r="DUT9" s="112"/>
      <c r="DUU9" s="112"/>
      <c r="DUV9" s="112"/>
      <c r="DUW9" s="112"/>
      <c r="DUX9" s="112"/>
      <c r="DUY9" s="112"/>
      <c r="DUZ9" s="112"/>
      <c r="DVA9" s="112"/>
      <c r="DVB9" s="112"/>
      <c r="DVC9" s="112"/>
      <c r="DVD9" s="112"/>
      <c r="DVE9" s="112"/>
      <c r="DVF9" s="112"/>
      <c r="DVG9" s="112"/>
      <c r="DVH9" s="112"/>
      <c r="DVI9" s="112"/>
      <c r="DVJ9" s="112"/>
      <c r="DVK9" s="112"/>
      <c r="DVL9" s="112"/>
      <c r="DVM9" s="112"/>
      <c r="DVN9" s="112"/>
      <c r="DVO9" s="112"/>
      <c r="DVP9" s="112"/>
      <c r="DVQ9" s="112"/>
      <c r="DVR9" s="112"/>
      <c r="DVS9" s="112"/>
      <c r="DVT9" s="112"/>
      <c r="DVU9" s="112"/>
      <c r="DVV9" s="112"/>
      <c r="DVW9" s="112"/>
      <c r="DVX9" s="112"/>
      <c r="DVY9" s="112"/>
      <c r="DVZ9" s="112"/>
      <c r="DWA9" s="112"/>
      <c r="DWB9" s="112"/>
      <c r="DWC9" s="112"/>
      <c r="DWD9" s="112"/>
      <c r="DWE9" s="112"/>
      <c r="DWF9" s="112"/>
      <c r="DWG9" s="112"/>
      <c r="DWH9" s="112"/>
      <c r="DWI9" s="112"/>
      <c r="DWJ9" s="112"/>
      <c r="DWK9" s="112"/>
      <c r="DWL9" s="112"/>
      <c r="DWM9" s="112"/>
      <c r="DWN9" s="112"/>
      <c r="DWO9" s="112"/>
      <c r="DWP9" s="112"/>
      <c r="DWQ9" s="112"/>
      <c r="DWR9" s="112"/>
      <c r="DWS9" s="112"/>
      <c r="DWT9" s="112"/>
      <c r="DWU9" s="112"/>
      <c r="DWV9" s="112"/>
      <c r="DWW9" s="112"/>
      <c r="DWX9" s="112"/>
      <c r="DWY9" s="112"/>
      <c r="DWZ9" s="112"/>
      <c r="DXA9" s="112"/>
      <c r="DXB9" s="112"/>
      <c r="DXC9" s="112"/>
      <c r="DXD9" s="112"/>
      <c r="DXE9" s="112"/>
      <c r="DXF9" s="112"/>
      <c r="DXG9" s="112"/>
      <c r="DXH9" s="112"/>
      <c r="DXI9" s="112"/>
      <c r="DXJ9" s="112"/>
      <c r="DXK9" s="112"/>
      <c r="DXL9" s="112"/>
      <c r="DXM9" s="112"/>
      <c r="DXN9" s="112"/>
      <c r="DXO9" s="112"/>
      <c r="DXP9" s="112"/>
      <c r="DXQ9" s="112"/>
      <c r="DXR9" s="112"/>
      <c r="DXS9" s="112"/>
      <c r="DXT9" s="112"/>
      <c r="DXU9" s="112"/>
      <c r="DXV9" s="112"/>
      <c r="DXW9" s="112"/>
      <c r="DXX9" s="112"/>
      <c r="DXY9" s="112"/>
      <c r="DXZ9" s="112"/>
      <c r="DYA9" s="112"/>
      <c r="DYB9" s="112"/>
      <c r="DYC9" s="112"/>
      <c r="DYD9" s="112"/>
      <c r="DYE9" s="112"/>
      <c r="DYF9" s="112"/>
      <c r="DYG9" s="112"/>
      <c r="DYH9" s="112"/>
      <c r="DYI9" s="112"/>
      <c r="DYJ9" s="112"/>
      <c r="DYK9" s="112"/>
      <c r="DYL9" s="112"/>
      <c r="DYM9" s="112"/>
      <c r="DYN9" s="112"/>
      <c r="DYO9" s="112"/>
      <c r="DYP9" s="112"/>
      <c r="DYQ9" s="112"/>
      <c r="DYR9" s="112"/>
      <c r="DYS9" s="112"/>
      <c r="DYT9" s="112"/>
      <c r="DYU9" s="112"/>
      <c r="DYV9" s="112"/>
      <c r="DYW9" s="112"/>
      <c r="DYX9" s="112"/>
      <c r="DYY9" s="112"/>
      <c r="DYZ9" s="112"/>
      <c r="DZA9" s="112"/>
      <c r="DZB9" s="112"/>
      <c r="DZC9" s="112"/>
      <c r="DZD9" s="112"/>
      <c r="DZE9" s="112"/>
      <c r="DZF9" s="112"/>
      <c r="DZG9" s="112"/>
      <c r="DZH9" s="112"/>
      <c r="DZI9" s="112"/>
      <c r="DZJ9" s="112"/>
      <c r="DZK9" s="112"/>
      <c r="DZL9" s="112"/>
      <c r="DZM9" s="112"/>
      <c r="DZN9" s="112"/>
      <c r="DZO9" s="112"/>
      <c r="DZP9" s="112"/>
      <c r="DZQ9" s="112"/>
      <c r="DZR9" s="112"/>
      <c r="DZS9" s="112"/>
      <c r="DZT9" s="112"/>
      <c r="DZU9" s="112"/>
      <c r="DZV9" s="112"/>
      <c r="DZW9" s="112"/>
      <c r="DZX9" s="112"/>
      <c r="DZY9" s="112"/>
      <c r="DZZ9" s="112"/>
      <c r="EAA9" s="112"/>
      <c r="EAB9" s="112"/>
      <c r="EAC9" s="112"/>
      <c r="EAD9" s="112"/>
      <c r="EAE9" s="112"/>
      <c r="EAF9" s="112"/>
      <c r="EAG9" s="112"/>
      <c r="EAH9" s="112"/>
      <c r="EAI9" s="112"/>
      <c r="EAJ9" s="112"/>
      <c r="EAK9" s="112"/>
      <c r="EAL9" s="112"/>
      <c r="EAM9" s="112"/>
      <c r="EAN9" s="112"/>
      <c r="EAO9" s="112"/>
      <c r="EAP9" s="112"/>
      <c r="EAQ9" s="112"/>
      <c r="EAR9" s="112"/>
      <c r="EAS9" s="112"/>
      <c r="EAT9" s="112"/>
      <c r="EAU9" s="112"/>
      <c r="EAV9" s="112"/>
      <c r="EAW9" s="112"/>
      <c r="EAX9" s="112"/>
      <c r="EAY9" s="112"/>
      <c r="EAZ9" s="112"/>
      <c r="EBA9" s="112"/>
      <c r="EBB9" s="112"/>
      <c r="EBC9" s="112"/>
      <c r="EBD9" s="112"/>
      <c r="EBE9" s="112"/>
      <c r="EBF9" s="112"/>
      <c r="EBG9" s="112"/>
      <c r="EBH9" s="112"/>
      <c r="EBI9" s="112"/>
      <c r="EBJ9" s="112"/>
      <c r="EBK9" s="112"/>
      <c r="EBL9" s="112"/>
      <c r="EBM9" s="112"/>
      <c r="EBN9" s="112"/>
    </row>
    <row r="10" spans="1:3447" ht="63.75" customHeight="1">
      <c r="A10" s="347">
        <v>1</v>
      </c>
      <c r="B10" s="348" t="s">
        <v>10</v>
      </c>
      <c r="C10" s="349" t="s">
        <v>11</v>
      </c>
      <c r="D10" s="350">
        <v>214.9</v>
      </c>
      <c r="E10" s="350">
        <v>276.11</v>
      </c>
      <c r="F10" s="350">
        <v>286.52</v>
      </c>
      <c r="G10" s="350">
        <v>370.94</v>
      </c>
      <c r="H10" s="350">
        <v>397.9</v>
      </c>
      <c r="I10" s="214">
        <f>STDEVA(D10:H10)/AVERAGE(D10:H10)</f>
        <v>0.24077988116525634</v>
      </c>
      <c r="J10" s="215">
        <f>ROUND(AVERAGE(D10:H10),2)</f>
        <v>309.27</v>
      </c>
      <c r="K10" s="351">
        <v>4</v>
      </c>
      <c r="L10" s="215">
        <f>ROUND(J10*K10,2)</f>
        <v>1237.08</v>
      </c>
      <c r="M10" s="215">
        <f>ROUND(L10/12,2)</f>
        <v>103.09</v>
      </c>
    </row>
    <row r="11" spans="1:3447" ht="42" customHeight="1">
      <c r="A11" s="347">
        <v>2</v>
      </c>
      <c r="B11" s="348" t="s">
        <v>12</v>
      </c>
      <c r="C11" s="349" t="s">
        <v>487</v>
      </c>
      <c r="D11" s="350">
        <v>53.9</v>
      </c>
      <c r="E11" s="350">
        <v>80.989999999999995</v>
      </c>
      <c r="F11" s="350">
        <v>54.99</v>
      </c>
      <c r="G11" s="350">
        <v>78.989999999999995</v>
      </c>
      <c r="H11" s="350">
        <v>59.99</v>
      </c>
      <c r="I11" s="214">
        <f t="shared" ref="I11:I15" si="0">STDEVA(D11:H11)/AVERAGE(D11:H11)</f>
        <v>0.20068905387680652</v>
      </c>
      <c r="J11" s="215">
        <f t="shared" ref="J11:J15" si="1">ROUND(AVERAGE(D11:H11),2)</f>
        <v>65.77</v>
      </c>
      <c r="K11" s="351">
        <v>4</v>
      </c>
      <c r="L11" s="215">
        <f t="shared" ref="L11:L15" si="2">ROUND(J11*K11,2)</f>
        <v>263.08</v>
      </c>
      <c r="M11" s="215">
        <f t="shared" ref="M11:M15" si="3">ROUND(L11/12,2)</f>
        <v>21.92</v>
      </c>
    </row>
    <row r="12" spans="1:3447" s="101" customFormat="1" ht="40.5" customHeight="1">
      <c r="A12" s="347">
        <v>3</v>
      </c>
      <c r="B12" s="348" t="s">
        <v>13</v>
      </c>
      <c r="C12" s="349" t="s">
        <v>484</v>
      </c>
      <c r="D12" s="350">
        <v>19.899999999999999</v>
      </c>
      <c r="E12" s="350">
        <v>25</v>
      </c>
      <c r="F12" s="350">
        <v>30</v>
      </c>
      <c r="G12" s="350">
        <v>18</v>
      </c>
      <c r="H12" s="350">
        <v>15</v>
      </c>
      <c r="I12" s="214">
        <f t="shared" si="0"/>
        <v>0.27563841804768952</v>
      </c>
      <c r="J12" s="215">
        <f t="shared" si="1"/>
        <v>21.58</v>
      </c>
      <c r="K12" s="351">
        <v>2</v>
      </c>
      <c r="L12" s="215">
        <f t="shared" si="2"/>
        <v>43.16</v>
      </c>
      <c r="M12" s="215">
        <f t="shared" si="3"/>
        <v>3.6</v>
      </c>
    </row>
    <row r="13" spans="1:3447" s="101" customFormat="1" ht="40.5" customHeight="1">
      <c r="A13" s="347">
        <v>4</v>
      </c>
      <c r="B13" s="348" t="s">
        <v>14</v>
      </c>
      <c r="C13" s="349" t="s">
        <v>15</v>
      </c>
      <c r="D13" s="350">
        <v>15</v>
      </c>
      <c r="E13" s="350">
        <v>12</v>
      </c>
      <c r="F13" s="350">
        <v>8.9</v>
      </c>
      <c r="G13" s="350">
        <v>9.99</v>
      </c>
      <c r="H13" s="350">
        <v>14</v>
      </c>
      <c r="I13" s="214">
        <f t="shared" si="0"/>
        <v>0.21548418314830253</v>
      </c>
      <c r="J13" s="215">
        <f t="shared" si="1"/>
        <v>11.98</v>
      </c>
      <c r="K13" s="351">
        <v>2</v>
      </c>
      <c r="L13" s="215">
        <f t="shared" si="2"/>
        <v>23.96</v>
      </c>
      <c r="M13" s="215">
        <f t="shared" si="3"/>
        <v>2</v>
      </c>
    </row>
    <row r="14" spans="1:3447" s="101" customFormat="1" ht="33.75" customHeight="1">
      <c r="A14" s="347">
        <v>5</v>
      </c>
      <c r="B14" s="348" t="s">
        <v>16</v>
      </c>
      <c r="C14" s="349" t="s">
        <v>17</v>
      </c>
      <c r="D14" s="350">
        <v>15.5</v>
      </c>
      <c r="E14" s="350">
        <v>11.99</v>
      </c>
      <c r="F14" s="350">
        <v>9.9</v>
      </c>
      <c r="G14" s="350">
        <v>12.71</v>
      </c>
      <c r="H14" s="350">
        <v>13.99</v>
      </c>
      <c r="I14" s="214">
        <f t="shared" si="0"/>
        <v>0.16447484797139136</v>
      </c>
      <c r="J14" s="215">
        <f t="shared" si="1"/>
        <v>12.82</v>
      </c>
      <c r="K14" s="351">
        <v>4</v>
      </c>
      <c r="L14" s="215">
        <f t="shared" si="2"/>
        <v>51.28</v>
      </c>
      <c r="M14" s="215">
        <f t="shared" si="3"/>
        <v>4.2699999999999996</v>
      </c>
    </row>
    <row r="15" spans="1:3447" s="248" customFormat="1" ht="42.75" customHeight="1">
      <c r="A15" s="347">
        <v>6</v>
      </c>
      <c r="B15" s="348" t="s">
        <v>18</v>
      </c>
      <c r="C15" s="349" t="s">
        <v>486</v>
      </c>
      <c r="D15" s="350">
        <v>174.9</v>
      </c>
      <c r="E15" s="350">
        <v>199.9</v>
      </c>
      <c r="F15" s="350">
        <v>209.9</v>
      </c>
      <c r="G15" s="350">
        <v>134.55000000000001</v>
      </c>
      <c r="H15" s="350">
        <v>129.9</v>
      </c>
      <c r="I15" s="214">
        <f t="shared" si="0"/>
        <v>0.21583833782184433</v>
      </c>
      <c r="J15" s="215">
        <f t="shared" si="1"/>
        <v>169.83</v>
      </c>
      <c r="K15" s="351">
        <v>2</v>
      </c>
      <c r="L15" s="215">
        <f t="shared" si="2"/>
        <v>339.66</v>
      </c>
      <c r="M15" s="215">
        <f t="shared" si="3"/>
        <v>28.31</v>
      </c>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1"/>
      <c r="BX15" s="101"/>
      <c r="BY15" s="101"/>
      <c r="BZ15" s="101"/>
      <c r="CA15" s="101"/>
      <c r="CB15" s="101"/>
      <c r="CC15" s="101"/>
      <c r="CD15" s="101"/>
      <c r="CE15" s="101"/>
      <c r="CF15" s="101"/>
      <c r="CG15" s="101"/>
      <c r="CH15" s="101"/>
      <c r="CI15" s="101"/>
      <c r="CJ15" s="101"/>
      <c r="CK15" s="101"/>
      <c r="CL15" s="101"/>
      <c r="CM15" s="101"/>
      <c r="CN15" s="101"/>
      <c r="CO15" s="101"/>
      <c r="CP15" s="101"/>
      <c r="CQ15" s="101"/>
      <c r="CR15" s="101"/>
      <c r="CS15" s="101"/>
      <c r="CT15" s="101"/>
      <c r="CU15" s="101"/>
      <c r="CV15" s="101"/>
      <c r="CW15" s="101"/>
      <c r="CX15" s="101"/>
      <c r="CY15" s="101"/>
      <c r="CZ15" s="101"/>
      <c r="DA15" s="101"/>
      <c r="DB15" s="101"/>
      <c r="DC15" s="101"/>
      <c r="DD15" s="101"/>
      <c r="DE15" s="101"/>
      <c r="DF15" s="101"/>
      <c r="DG15" s="101"/>
      <c r="DH15" s="101"/>
      <c r="DI15" s="101"/>
      <c r="DJ15" s="101"/>
      <c r="DK15" s="101"/>
      <c r="DL15" s="101"/>
      <c r="DM15" s="101"/>
      <c r="DN15" s="101"/>
      <c r="DO15" s="101"/>
      <c r="DP15" s="101"/>
      <c r="DQ15" s="101"/>
      <c r="DR15" s="101"/>
      <c r="DS15" s="101"/>
      <c r="DT15" s="101"/>
      <c r="DU15" s="101"/>
      <c r="DV15" s="101"/>
      <c r="DW15" s="101"/>
      <c r="DX15" s="101"/>
      <c r="DY15" s="101"/>
      <c r="DZ15" s="101"/>
      <c r="EA15" s="101"/>
      <c r="EB15" s="101"/>
      <c r="EC15" s="101"/>
      <c r="ED15" s="101"/>
      <c r="EE15" s="101"/>
      <c r="EF15" s="101"/>
      <c r="EG15" s="101"/>
      <c r="EH15" s="101"/>
      <c r="EI15" s="101"/>
      <c r="EJ15" s="101"/>
      <c r="EK15" s="101"/>
      <c r="EL15" s="101"/>
      <c r="EM15" s="101"/>
      <c r="EN15" s="101"/>
      <c r="EO15" s="101"/>
      <c r="EP15" s="101"/>
      <c r="EQ15" s="101"/>
      <c r="ER15" s="101"/>
      <c r="ES15" s="101"/>
      <c r="ET15" s="101"/>
      <c r="EU15" s="101"/>
      <c r="EV15" s="101"/>
      <c r="EW15" s="101"/>
      <c r="EX15" s="101"/>
      <c r="EY15" s="101"/>
      <c r="EZ15" s="101"/>
      <c r="FA15" s="101"/>
      <c r="FB15" s="101"/>
      <c r="FC15" s="101"/>
      <c r="FD15" s="101"/>
      <c r="FE15" s="101"/>
      <c r="FF15" s="101"/>
      <c r="FG15" s="101"/>
      <c r="FH15" s="101"/>
      <c r="FI15" s="101"/>
      <c r="FJ15" s="101"/>
      <c r="FK15" s="101"/>
      <c r="FL15" s="101"/>
      <c r="FM15" s="101"/>
      <c r="FN15" s="101"/>
      <c r="FO15" s="101"/>
      <c r="FP15" s="101"/>
      <c r="FQ15" s="101"/>
      <c r="FR15" s="101"/>
      <c r="FS15" s="101"/>
      <c r="FT15" s="101"/>
      <c r="FU15" s="101"/>
      <c r="FV15" s="101"/>
      <c r="FW15" s="101"/>
      <c r="FX15" s="101"/>
      <c r="FY15" s="101"/>
      <c r="FZ15" s="101"/>
      <c r="GA15" s="101"/>
      <c r="GB15" s="101"/>
      <c r="GC15" s="101"/>
      <c r="GD15" s="101"/>
      <c r="GE15" s="101"/>
      <c r="GF15" s="101"/>
      <c r="GG15" s="101"/>
      <c r="GH15" s="101"/>
      <c r="GI15" s="101"/>
      <c r="GJ15" s="101"/>
      <c r="GK15" s="101"/>
      <c r="GL15" s="101"/>
      <c r="GM15" s="101"/>
      <c r="GN15" s="101"/>
      <c r="GO15" s="101"/>
      <c r="GP15" s="101"/>
      <c r="GQ15" s="101"/>
      <c r="GR15" s="101"/>
      <c r="GS15" s="101"/>
      <c r="GT15" s="101"/>
      <c r="GU15" s="101"/>
      <c r="GV15" s="101"/>
      <c r="GW15" s="101"/>
      <c r="GX15" s="101"/>
      <c r="GY15" s="101"/>
      <c r="GZ15" s="101"/>
      <c r="HA15" s="101"/>
      <c r="HB15" s="101"/>
      <c r="HC15" s="101"/>
      <c r="HD15" s="101"/>
      <c r="HE15" s="101"/>
      <c r="HF15" s="101"/>
      <c r="HG15" s="101"/>
      <c r="HH15" s="101"/>
      <c r="HI15" s="101"/>
      <c r="HJ15" s="101"/>
      <c r="HK15" s="101"/>
      <c r="HL15" s="101"/>
      <c r="HM15" s="101"/>
      <c r="HN15" s="101"/>
      <c r="HO15" s="101"/>
      <c r="HP15" s="101"/>
      <c r="HQ15" s="101"/>
      <c r="HR15" s="101"/>
      <c r="HS15" s="101"/>
      <c r="HT15" s="101"/>
      <c r="HU15" s="101"/>
      <c r="HV15" s="101"/>
      <c r="HW15" s="101"/>
      <c r="HX15" s="101"/>
      <c r="HY15" s="101"/>
      <c r="HZ15" s="101"/>
      <c r="IA15" s="101"/>
      <c r="IB15" s="101"/>
      <c r="IC15" s="101"/>
      <c r="ID15" s="101"/>
      <c r="IE15" s="101"/>
      <c r="IF15" s="101"/>
      <c r="IG15" s="101"/>
      <c r="IH15" s="101"/>
      <c r="II15" s="101"/>
      <c r="IJ15" s="101"/>
      <c r="IK15" s="101"/>
      <c r="IL15" s="101"/>
      <c r="IM15" s="101"/>
      <c r="IN15" s="101"/>
      <c r="IO15" s="101"/>
      <c r="IP15" s="101"/>
      <c r="IQ15" s="101"/>
      <c r="IR15" s="101"/>
      <c r="IS15" s="101"/>
      <c r="IT15" s="101"/>
      <c r="IU15" s="101"/>
      <c r="IV15" s="101"/>
      <c r="IW15" s="101"/>
      <c r="IX15" s="101"/>
      <c r="IY15" s="101"/>
      <c r="IZ15" s="101"/>
      <c r="JA15" s="101"/>
      <c r="JB15" s="101"/>
      <c r="JC15" s="101"/>
      <c r="JD15" s="101"/>
      <c r="JE15" s="101"/>
      <c r="JF15" s="101"/>
      <c r="JG15" s="101"/>
      <c r="JH15" s="101"/>
      <c r="JI15" s="101"/>
      <c r="JJ15" s="101"/>
      <c r="JK15" s="101"/>
      <c r="JL15" s="101"/>
      <c r="JM15" s="101"/>
      <c r="JN15" s="101"/>
      <c r="JO15" s="101"/>
      <c r="JP15" s="101"/>
      <c r="JQ15" s="101"/>
      <c r="JR15" s="101"/>
      <c r="JS15" s="101"/>
      <c r="JT15" s="101"/>
      <c r="JU15" s="101"/>
      <c r="JV15" s="101"/>
      <c r="JW15" s="101"/>
      <c r="JX15" s="101"/>
      <c r="JY15" s="101"/>
      <c r="JZ15" s="101"/>
      <c r="KA15" s="101"/>
      <c r="KB15" s="101"/>
      <c r="KC15" s="101"/>
      <c r="KD15" s="101"/>
      <c r="KE15" s="101"/>
      <c r="KF15" s="101"/>
      <c r="KG15" s="101"/>
      <c r="KH15" s="101"/>
      <c r="KI15" s="101"/>
      <c r="KJ15" s="101"/>
      <c r="KK15" s="101"/>
      <c r="KL15" s="101"/>
      <c r="KM15" s="101"/>
      <c r="KN15" s="101"/>
      <c r="KO15" s="101"/>
      <c r="KP15" s="101"/>
      <c r="KQ15" s="101"/>
      <c r="KR15" s="101"/>
      <c r="KS15" s="101"/>
      <c r="KT15" s="101"/>
      <c r="KU15" s="101"/>
      <c r="KV15" s="101"/>
      <c r="KW15" s="101"/>
      <c r="KX15" s="101"/>
      <c r="KY15" s="101"/>
      <c r="KZ15" s="101"/>
      <c r="LA15" s="101"/>
      <c r="LB15" s="101"/>
      <c r="LC15" s="101"/>
      <c r="LD15" s="101"/>
      <c r="LE15" s="101"/>
      <c r="LF15" s="101"/>
      <c r="LG15" s="101"/>
      <c r="LH15" s="101"/>
      <c r="LI15" s="101"/>
      <c r="LJ15" s="101"/>
      <c r="LK15" s="101"/>
      <c r="LL15" s="101"/>
      <c r="LM15" s="101"/>
      <c r="LN15" s="101"/>
      <c r="LO15" s="101"/>
      <c r="LP15" s="101"/>
      <c r="LQ15" s="101"/>
      <c r="LR15" s="101"/>
      <c r="LS15" s="101"/>
      <c r="LT15" s="101"/>
      <c r="LU15" s="101"/>
      <c r="LV15" s="101"/>
      <c r="LW15" s="101"/>
      <c r="LX15" s="101"/>
      <c r="LY15" s="101"/>
      <c r="LZ15" s="101"/>
      <c r="MA15" s="101"/>
      <c r="MB15" s="101"/>
      <c r="MC15" s="101"/>
      <c r="MD15" s="101"/>
      <c r="ME15" s="101"/>
      <c r="MF15" s="101"/>
      <c r="MG15" s="101"/>
      <c r="MH15" s="101"/>
      <c r="MI15" s="101"/>
      <c r="MJ15" s="101"/>
      <c r="MK15" s="101"/>
      <c r="ML15" s="101"/>
      <c r="MM15" s="101"/>
      <c r="MN15" s="101"/>
      <c r="MO15" s="101"/>
      <c r="MP15" s="101"/>
      <c r="MQ15" s="101"/>
      <c r="MR15" s="101"/>
      <c r="MS15" s="101"/>
      <c r="MT15" s="101"/>
      <c r="MU15" s="101"/>
      <c r="MV15" s="101"/>
      <c r="MW15" s="101"/>
      <c r="MX15" s="101"/>
      <c r="MY15" s="101"/>
      <c r="MZ15" s="101"/>
      <c r="NA15" s="101"/>
      <c r="NB15" s="101"/>
      <c r="NC15" s="101"/>
      <c r="ND15" s="101"/>
      <c r="NE15" s="101"/>
      <c r="NF15" s="101"/>
      <c r="NG15" s="101"/>
      <c r="NH15" s="101"/>
      <c r="NI15" s="101"/>
      <c r="NJ15" s="101"/>
      <c r="NK15" s="101"/>
      <c r="NL15" s="101"/>
      <c r="NM15" s="101"/>
      <c r="NN15" s="101"/>
      <c r="NO15" s="101"/>
      <c r="NP15" s="101"/>
      <c r="NQ15" s="101"/>
      <c r="NR15" s="101"/>
      <c r="NS15" s="101"/>
      <c r="NT15" s="101"/>
      <c r="NU15" s="101"/>
      <c r="NV15" s="101"/>
      <c r="NW15" s="101"/>
      <c r="NX15" s="101"/>
      <c r="NY15" s="101"/>
      <c r="NZ15" s="101"/>
      <c r="OA15" s="101"/>
      <c r="OB15" s="101"/>
      <c r="OC15" s="101"/>
      <c r="OD15" s="101"/>
      <c r="OE15" s="101"/>
      <c r="OF15" s="101"/>
      <c r="OG15" s="101"/>
      <c r="OH15" s="101"/>
      <c r="OI15" s="101"/>
      <c r="OJ15" s="101"/>
      <c r="OK15" s="101"/>
      <c r="OL15" s="101"/>
      <c r="OM15" s="101"/>
      <c r="ON15" s="101"/>
      <c r="OO15" s="101"/>
      <c r="OP15" s="101"/>
      <c r="OQ15" s="101"/>
      <c r="OR15" s="101"/>
      <c r="OS15" s="101"/>
      <c r="OT15" s="101"/>
      <c r="OU15" s="101"/>
      <c r="OV15" s="101"/>
      <c r="OW15" s="101"/>
      <c r="OX15" s="101"/>
      <c r="OY15" s="101"/>
      <c r="OZ15" s="101"/>
      <c r="PA15" s="101"/>
      <c r="PB15" s="101"/>
      <c r="PC15" s="101"/>
      <c r="PD15" s="101"/>
      <c r="PE15" s="101"/>
      <c r="PF15" s="101"/>
      <c r="PG15" s="101"/>
      <c r="PH15" s="101"/>
      <c r="PI15" s="101"/>
      <c r="PJ15" s="101"/>
      <c r="PK15" s="101"/>
      <c r="PL15" s="101"/>
      <c r="PM15" s="101"/>
      <c r="PN15" s="101"/>
      <c r="PO15" s="101"/>
      <c r="PP15" s="101"/>
      <c r="PQ15" s="101"/>
      <c r="PR15" s="101"/>
      <c r="PS15" s="101"/>
      <c r="PT15" s="101"/>
      <c r="PU15" s="101"/>
      <c r="PV15" s="101"/>
      <c r="PW15" s="101"/>
      <c r="PX15" s="101"/>
      <c r="PY15" s="101"/>
      <c r="PZ15" s="101"/>
      <c r="QA15" s="101"/>
      <c r="QB15" s="101"/>
      <c r="QC15" s="101"/>
      <c r="QD15" s="101"/>
      <c r="QE15" s="101"/>
      <c r="QF15" s="101"/>
      <c r="QG15" s="101"/>
      <c r="QH15" s="101"/>
      <c r="QI15" s="101"/>
      <c r="QJ15" s="101"/>
      <c r="QK15" s="101"/>
      <c r="QL15" s="101"/>
      <c r="QM15" s="101"/>
      <c r="QN15" s="101"/>
      <c r="QO15" s="101"/>
      <c r="QP15" s="101"/>
      <c r="QQ15" s="101"/>
      <c r="QR15" s="101"/>
      <c r="QS15" s="101"/>
      <c r="QT15" s="101"/>
      <c r="QU15" s="101"/>
      <c r="QV15" s="101"/>
      <c r="QW15" s="101"/>
      <c r="QX15" s="101"/>
      <c r="QY15" s="101"/>
      <c r="QZ15" s="101"/>
      <c r="RA15" s="101"/>
      <c r="RB15" s="101"/>
      <c r="RC15" s="101"/>
      <c r="RD15" s="101"/>
      <c r="RE15" s="101"/>
      <c r="RF15" s="101"/>
      <c r="RG15" s="101"/>
      <c r="RH15" s="101"/>
      <c r="RI15" s="101"/>
      <c r="RJ15" s="101"/>
      <c r="RK15" s="101"/>
      <c r="RL15" s="101"/>
      <c r="RM15" s="101"/>
      <c r="RN15" s="101"/>
      <c r="RO15" s="101"/>
      <c r="RP15" s="101"/>
      <c r="RQ15" s="101"/>
      <c r="RR15" s="101"/>
      <c r="RS15" s="101"/>
      <c r="RT15" s="101"/>
      <c r="RU15" s="101"/>
      <c r="RV15" s="101"/>
      <c r="RW15" s="101"/>
      <c r="RX15" s="101"/>
      <c r="RY15" s="101"/>
      <c r="RZ15" s="101"/>
      <c r="SA15" s="101"/>
      <c r="SB15" s="101"/>
      <c r="SC15" s="101"/>
      <c r="SD15" s="101"/>
      <c r="SE15" s="101"/>
      <c r="SF15" s="101"/>
      <c r="SG15" s="101"/>
      <c r="SH15" s="101"/>
      <c r="SI15" s="101"/>
      <c r="SJ15" s="101"/>
      <c r="SK15" s="101"/>
      <c r="SL15" s="101"/>
      <c r="SM15" s="101"/>
      <c r="SN15" s="101"/>
      <c r="SO15" s="101"/>
      <c r="SP15" s="101"/>
      <c r="SQ15" s="101"/>
      <c r="SR15" s="101"/>
      <c r="SS15" s="101"/>
      <c r="ST15" s="101"/>
      <c r="SU15" s="101"/>
      <c r="SV15" s="101"/>
      <c r="SW15" s="101"/>
      <c r="SX15" s="101"/>
      <c r="SY15" s="101"/>
      <c r="SZ15" s="101"/>
      <c r="TA15" s="101"/>
      <c r="TB15" s="101"/>
      <c r="TC15" s="101"/>
      <c r="TD15" s="101"/>
      <c r="TE15" s="101"/>
      <c r="TF15" s="101"/>
      <c r="TG15" s="101"/>
      <c r="TH15" s="101"/>
      <c r="TI15" s="101"/>
      <c r="TJ15" s="101"/>
      <c r="TK15" s="101"/>
      <c r="TL15" s="101"/>
      <c r="TM15" s="101"/>
      <c r="TN15" s="101"/>
      <c r="TO15" s="101"/>
      <c r="TP15" s="101"/>
      <c r="TQ15" s="101"/>
      <c r="TR15" s="101"/>
      <c r="TS15" s="101"/>
      <c r="TT15" s="101"/>
      <c r="TU15" s="101"/>
      <c r="TV15" s="101"/>
      <c r="TW15" s="101"/>
      <c r="TX15" s="101"/>
      <c r="TY15" s="101"/>
      <c r="TZ15" s="101"/>
      <c r="UA15" s="101"/>
      <c r="UB15" s="101"/>
      <c r="UC15" s="101"/>
      <c r="UD15" s="101"/>
      <c r="UE15" s="101"/>
      <c r="UF15" s="101"/>
      <c r="UG15" s="101"/>
      <c r="UH15" s="101"/>
      <c r="UI15" s="101"/>
      <c r="UJ15" s="101"/>
      <c r="UK15" s="101"/>
      <c r="UL15" s="101"/>
      <c r="UM15" s="101"/>
      <c r="UN15" s="101"/>
      <c r="UO15" s="101"/>
      <c r="UP15" s="101"/>
      <c r="UQ15" s="101"/>
      <c r="UR15" s="101"/>
      <c r="US15" s="101"/>
      <c r="UT15" s="101"/>
      <c r="UU15" s="101"/>
      <c r="UV15" s="101"/>
      <c r="UW15" s="101"/>
      <c r="UX15" s="101"/>
      <c r="UY15" s="101"/>
      <c r="UZ15" s="101"/>
      <c r="VA15" s="101"/>
      <c r="VB15" s="101"/>
      <c r="VC15" s="101"/>
      <c r="VD15" s="101"/>
      <c r="VE15" s="101"/>
      <c r="VF15" s="101"/>
      <c r="VG15" s="101"/>
      <c r="VH15" s="101"/>
      <c r="VI15" s="101"/>
      <c r="VJ15" s="101"/>
      <c r="VK15" s="101"/>
      <c r="VL15" s="101"/>
      <c r="VM15" s="101"/>
      <c r="VN15" s="101"/>
      <c r="VO15" s="101"/>
      <c r="VP15" s="101"/>
      <c r="VQ15" s="101"/>
      <c r="VR15" s="101"/>
      <c r="VS15" s="101"/>
      <c r="VT15" s="101"/>
      <c r="VU15" s="101"/>
      <c r="VV15" s="101"/>
      <c r="VW15" s="101"/>
      <c r="VX15" s="101"/>
      <c r="VY15" s="101"/>
      <c r="VZ15" s="101"/>
      <c r="WA15" s="101"/>
      <c r="WB15" s="101"/>
      <c r="WC15" s="101"/>
      <c r="WD15" s="101"/>
      <c r="WE15" s="101"/>
      <c r="WF15" s="101"/>
      <c r="WG15" s="101"/>
      <c r="WH15" s="101"/>
      <c r="WI15" s="101"/>
      <c r="WJ15" s="101"/>
      <c r="WK15" s="101"/>
      <c r="WL15" s="101"/>
      <c r="WM15" s="101"/>
      <c r="WN15" s="101"/>
      <c r="WO15" s="101"/>
      <c r="WP15" s="101"/>
      <c r="WQ15" s="101"/>
      <c r="WR15" s="101"/>
      <c r="WS15" s="101"/>
      <c r="WT15" s="101"/>
      <c r="WU15" s="101"/>
      <c r="WV15" s="101"/>
      <c r="WW15" s="101"/>
      <c r="WX15" s="101"/>
      <c r="WY15" s="101"/>
      <c r="WZ15" s="101"/>
      <c r="XA15" s="101"/>
      <c r="XB15" s="101"/>
      <c r="XC15" s="101"/>
      <c r="XD15" s="101"/>
      <c r="XE15" s="101"/>
      <c r="XF15" s="101"/>
      <c r="XG15" s="101"/>
      <c r="XH15" s="101"/>
      <c r="XI15" s="101"/>
      <c r="XJ15" s="101"/>
      <c r="XK15" s="101"/>
      <c r="XL15" s="101"/>
      <c r="XM15" s="101"/>
      <c r="XN15" s="101"/>
      <c r="XO15" s="101"/>
      <c r="XP15" s="101"/>
      <c r="XQ15" s="101"/>
      <c r="XR15" s="101"/>
      <c r="XS15" s="101"/>
      <c r="XT15" s="101"/>
      <c r="XU15" s="101"/>
      <c r="XV15" s="101"/>
      <c r="XW15" s="101"/>
      <c r="XX15" s="101"/>
      <c r="XY15" s="101"/>
      <c r="XZ15" s="101"/>
      <c r="YA15" s="101"/>
      <c r="YB15" s="101"/>
      <c r="YC15" s="101"/>
      <c r="YD15" s="101"/>
      <c r="YE15" s="101"/>
      <c r="YF15" s="101"/>
      <c r="YG15" s="101"/>
      <c r="YH15" s="101"/>
      <c r="YI15" s="101"/>
      <c r="YJ15" s="101"/>
      <c r="YK15" s="101"/>
      <c r="YL15" s="101"/>
      <c r="YM15" s="101"/>
      <c r="YN15" s="101"/>
      <c r="YO15" s="101"/>
      <c r="YP15" s="101"/>
      <c r="YQ15" s="101"/>
      <c r="YR15" s="101"/>
      <c r="YS15" s="101"/>
      <c r="YT15" s="101"/>
      <c r="YU15" s="101"/>
      <c r="YV15" s="101"/>
      <c r="YW15" s="101"/>
      <c r="YX15" s="101"/>
      <c r="YY15" s="101"/>
      <c r="YZ15" s="101"/>
      <c r="ZA15" s="101"/>
      <c r="ZB15" s="101"/>
      <c r="ZC15" s="101"/>
      <c r="ZD15" s="101"/>
      <c r="ZE15" s="101"/>
      <c r="ZF15" s="101"/>
      <c r="ZG15" s="101"/>
      <c r="ZH15" s="101"/>
      <c r="ZI15" s="101"/>
      <c r="ZJ15" s="101"/>
      <c r="ZK15" s="101"/>
      <c r="ZL15" s="101"/>
      <c r="ZM15" s="101"/>
      <c r="ZN15" s="101"/>
      <c r="ZO15" s="101"/>
      <c r="ZP15" s="101"/>
      <c r="ZQ15" s="101"/>
      <c r="ZR15" s="101"/>
      <c r="ZS15" s="101"/>
      <c r="ZT15" s="101"/>
      <c r="ZU15" s="101"/>
      <c r="ZV15" s="101"/>
      <c r="ZW15" s="101"/>
      <c r="ZX15" s="101"/>
      <c r="ZY15" s="101"/>
      <c r="ZZ15" s="101"/>
      <c r="AAA15" s="101"/>
      <c r="AAB15" s="101"/>
      <c r="AAC15" s="101"/>
      <c r="AAD15" s="101"/>
      <c r="AAE15" s="101"/>
      <c r="AAF15" s="101"/>
      <c r="AAG15" s="101"/>
      <c r="AAH15" s="101"/>
      <c r="AAI15" s="101"/>
      <c r="AAJ15" s="101"/>
      <c r="AAK15" s="101"/>
      <c r="AAL15" s="101"/>
      <c r="AAM15" s="101"/>
      <c r="AAN15" s="101"/>
      <c r="AAO15" s="101"/>
      <c r="AAP15" s="101"/>
      <c r="AAQ15" s="101"/>
      <c r="AAR15" s="101"/>
      <c r="AAS15" s="101"/>
      <c r="AAT15" s="101"/>
      <c r="AAU15" s="101"/>
      <c r="AAV15" s="101"/>
      <c r="AAW15" s="101"/>
      <c r="AAX15" s="101"/>
      <c r="AAY15" s="101"/>
      <c r="AAZ15" s="101"/>
      <c r="ABA15" s="101"/>
      <c r="ABB15" s="101"/>
      <c r="ABC15" s="101"/>
      <c r="ABD15" s="101"/>
      <c r="ABE15" s="101"/>
      <c r="ABF15" s="101"/>
      <c r="ABG15" s="101"/>
      <c r="ABH15" s="101"/>
      <c r="ABI15" s="101"/>
      <c r="ABJ15" s="101"/>
      <c r="ABK15" s="101"/>
      <c r="ABL15" s="101"/>
      <c r="ABM15" s="101"/>
      <c r="ABN15" s="101"/>
      <c r="ABO15" s="101"/>
      <c r="ABP15" s="101"/>
      <c r="ABQ15" s="101"/>
      <c r="ABR15" s="101"/>
      <c r="ABS15" s="101"/>
      <c r="ABT15" s="101"/>
      <c r="ABU15" s="101"/>
      <c r="ABV15" s="101"/>
      <c r="ABW15" s="101"/>
      <c r="ABX15" s="101"/>
      <c r="ABY15" s="101"/>
      <c r="ABZ15" s="101"/>
      <c r="ACA15" s="101"/>
      <c r="ACB15" s="101"/>
      <c r="ACC15" s="101"/>
      <c r="ACD15" s="101"/>
      <c r="ACE15" s="101"/>
      <c r="ACF15" s="101"/>
      <c r="ACG15" s="101"/>
      <c r="ACH15" s="101"/>
      <c r="ACI15" s="101"/>
      <c r="ACJ15" s="101"/>
      <c r="ACK15" s="101"/>
      <c r="ACL15" s="101"/>
      <c r="ACM15" s="101"/>
      <c r="ACN15" s="101"/>
      <c r="ACO15" s="101"/>
      <c r="ACP15" s="101"/>
      <c r="ACQ15" s="101"/>
      <c r="ACR15" s="101"/>
      <c r="ACS15" s="101"/>
      <c r="ACT15" s="101"/>
      <c r="ACU15" s="101"/>
      <c r="ACV15" s="101"/>
      <c r="ACW15" s="101"/>
      <c r="ACX15" s="101"/>
      <c r="ACY15" s="101"/>
      <c r="ACZ15" s="101"/>
      <c r="ADA15" s="101"/>
      <c r="ADB15" s="101"/>
      <c r="ADC15" s="101"/>
      <c r="ADD15" s="101"/>
      <c r="ADE15" s="101"/>
      <c r="ADF15" s="101"/>
      <c r="ADG15" s="101"/>
      <c r="ADH15" s="101"/>
      <c r="ADI15" s="101"/>
      <c r="ADJ15" s="101"/>
      <c r="ADK15" s="101"/>
      <c r="ADL15" s="101"/>
      <c r="ADM15" s="101"/>
      <c r="ADN15" s="101"/>
      <c r="ADO15" s="101"/>
      <c r="ADP15" s="101"/>
      <c r="ADQ15" s="101"/>
      <c r="ADR15" s="101"/>
      <c r="ADS15" s="101"/>
      <c r="ADT15" s="101"/>
      <c r="ADU15" s="101"/>
      <c r="ADV15" s="101"/>
      <c r="ADW15" s="101"/>
      <c r="ADX15" s="101"/>
      <c r="ADY15" s="101"/>
      <c r="ADZ15" s="101"/>
      <c r="AEA15" s="101"/>
      <c r="AEB15" s="101"/>
      <c r="AEC15" s="101"/>
      <c r="AED15" s="101"/>
      <c r="AEE15" s="101"/>
      <c r="AEF15" s="101"/>
      <c r="AEG15" s="101"/>
      <c r="AEH15" s="101"/>
      <c r="AEI15" s="101"/>
      <c r="AEJ15" s="101"/>
      <c r="AEK15" s="101"/>
      <c r="AEL15" s="101"/>
      <c r="AEM15" s="101"/>
      <c r="AEN15" s="101"/>
      <c r="AEO15" s="101"/>
      <c r="AEP15" s="101"/>
      <c r="AEQ15" s="101"/>
      <c r="AER15" s="101"/>
      <c r="AES15" s="101"/>
      <c r="AET15" s="101"/>
      <c r="AEU15" s="101"/>
      <c r="AEV15" s="101"/>
      <c r="AEW15" s="101"/>
      <c r="AEX15" s="101"/>
      <c r="AEY15" s="101"/>
      <c r="AEZ15" s="101"/>
      <c r="AFA15" s="101"/>
      <c r="AFB15" s="101"/>
      <c r="AFC15" s="101"/>
      <c r="AFD15" s="101"/>
      <c r="AFE15" s="101"/>
      <c r="AFF15" s="101"/>
      <c r="AFG15" s="101"/>
      <c r="AFH15" s="101"/>
      <c r="AFI15" s="101"/>
      <c r="AFJ15" s="101"/>
      <c r="AFK15" s="101"/>
      <c r="AFL15" s="101"/>
      <c r="AFM15" s="101"/>
      <c r="AFN15" s="101"/>
      <c r="AFO15" s="101"/>
      <c r="AFP15" s="101"/>
      <c r="AFQ15" s="101"/>
      <c r="AFR15" s="101"/>
      <c r="AFS15" s="101"/>
      <c r="AFT15" s="101"/>
      <c r="AFU15" s="101"/>
      <c r="AFV15" s="101"/>
      <c r="AFW15" s="101"/>
      <c r="AFX15" s="101"/>
      <c r="AFY15" s="101"/>
      <c r="AFZ15" s="101"/>
      <c r="AGA15" s="101"/>
      <c r="AGB15" s="101"/>
      <c r="AGC15" s="101"/>
      <c r="AGD15" s="101"/>
      <c r="AGE15" s="101"/>
      <c r="AGF15" s="101"/>
      <c r="AGG15" s="101"/>
      <c r="AGH15" s="101"/>
      <c r="AGI15" s="101"/>
      <c r="AGJ15" s="101"/>
      <c r="AGK15" s="101"/>
      <c r="AGL15" s="101"/>
      <c r="AGM15" s="101"/>
      <c r="AGN15" s="101"/>
      <c r="AGO15" s="101"/>
      <c r="AGP15" s="101"/>
      <c r="AGQ15" s="101"/>
      <c r="AGR15" s="101"/>
      <c r="AGS15" s="101"/>
      <c r="AGT15" s="101"/>
      <c r="AGU15" s="101"/>
      <c r="AGV15" s="101"/>
      <c r="AGW15" s="101"/>
      <c r="AGX15" s="101"/>
      <c r="AGY15" s="101"/>
      <c r="AGZ15" s="101"/>
      <c r="AHA15" s="101"/>
      <c r="AHB15" s="101"/>
      <c r="AHC15" s="101"/>
      <c r="AHD15" s="101"/>
      <c r="AHE15" s="101"/>
      <c r="AHF15" s="101"/>
      <c r="AHG15" s="101"/>
      <c r="AHH15" s="101"/>
      <c r="AHI15" s="101"/>
      <c r="AHJ15" s="101"/>
      <c r="AHK15" s="101"/>
      <c r="AHL15" s="101"/>
      <c r="AHM15" s="101"/>
      <c r="AHN15" s="101"/>
      <c r="AHO15" s="101"/>
      <c r="AHP15" s="101"/>
      <c r="AHQ15" s="101"/>
      <c r="AHR15" s="101"/>
      <c r="AHS15" s="101"/>
      <c r="AHT15" s="101"/>
      <c r="AHU15" s="101"/>
      <c r="AHV15" s="101"/>
      <c r="AHW15" s="101"/>
      <c r="AHX15" s="101"/>
      <c r="AHY15" s="101"/>
      <c r="AHZ15" s="101"/>
      <c r="AIA15" s="101"/>
      <c r="AIB15" s="101"/>
      <c r="AIC15" s="101"/>
      <c r="AID15" s="101"/>
      <c r="AIE15" s="101"/>
      <c r="AIF15" s="101"/>
      <c r="AIG15" s="101"/>
      <c r="AIH15" s="101"/>
      <c r="AII15" s="101"/>
      <c r="AIJ15" s="101"/>
      <c r="AIK15" s="101"/>
      <c r="AIL15" s="101"/>
      <c r="AIM15" s="101"/>
      <c r="AIN15" s="101"/>
      <c r="AIO15" s="101"/>
      <c r="AIP15" s="101"/>
      <c r="AIQ15" s="101"/>
      <c r="AIR15" s="101"/>
      <c r="AIS15" s="101"/>
      <c r="AIT15" s="101"/>
      <c r="AIU15" s="101"/>
      <c r="AIV15" s="101"/>
      <c r="AIW15" s="101"/>
      <c r="AIX15" s="101"/>
      <c r="AIY15" s="101"/>
      <c r="AIZ15" s="101"/>
      <c r="AJA15" s="101"/>
      <c r="AJB15" s="101"/>
      <c r="AJC15" s="101"/>
      <c r="AJD15" s="101"/>
      <c r="AJE15" s="101"/>
      <c r="AJF15" s="101"/>
      <c r="AJG15" s="101"/>
      <c r="AJH15" s="101"/>
      <c r="AJI15" s="101"/>
      <c r="AJJ15" s="101"/>
      <c r="AJK15" s="101"/>
      <c r="AJL15" s="101"/>
      <c r="AJM15" s="101"/>
      <c r="AJN15" s="101"/>
      <c r="AJO15" s="101"/>
      <c r="AJP15" s="101"/>
      <c r="AJQ15" s="101"/>
      <c r="AJR15" s="101"/>
      <c r="AJS15" s="101"/>
      <c r="AJT15" s="101"/>
      <c r="AJU15" s="101"/>
      <c r="AJV15" s="101"/>
      <c r="AJW15" s="101"/>
      <c r="AJX15" s="101"/>
      <c r="AJY15" s="101"/>
      <c r="AJZ15" s="101"/>
      <c r="AKA15" s="101"/>
      <c r="AKB15" s="101"/>
      <c r="AKC15" s="101"/>
      <c r="AKD15" s="101"/>
      <c r="AKE15" s="101"/>
      <c r="AKF15" s="101"/>
      <c r="AKG15" s="101"/>
      <c r="AKH15" s="101"/>
      <c r="AKI15" s="101"/>
      <c r="AKJ15" s="101"/>
      <c r="AKK15" s="101"/>
      <c r="AKL15" s="101"/>
      <c r="AKM15" s="101"/>
      <c r="AKN15" s="101"/>
      <c r="AKO15" s="101"/>
      <c r="AKP15" s="101"/>
      <c r="AKQ15" s="101"/>
      <c r="AKR15" s="101"/>
      <c r="AKS15" s="101"/>
      <c r="AKT15" s="101"/>
      <c r="AKU15" s="101"/>
      <c r="AKV15" s="101"/>
      <c r="AKW15" s="101"/>
      <c r="AKX15" s="101"/>
      <c r="AKY15" s="101"/>
      <c r="AKZ15" s="101"/>
      <c r="ALA15" s="101"/>
      <c r="ALB15" s="101"/>
      <c r="ALC15" s="101"/>
      <c r="ALD15" s="101"/>
      <c r="ALE15" s="101"/>
      <c r="ALF15" s="101"/>
      <c r="ALG15" s="101"/>
      <c r="ALH15" s="101"/>
      <c r="ALI15" s="101"/>
      <c r="ALJ15" s="101"/>
      <c r="ALK15" s="101"/>
      <c r="ALL15" s="101"/>
      <c r="ALM15" s="101"/>
      <c r="ALN15" s="101"/>
      <c r="ALO15" s="101"/>
      <c r="ALP15" s="101"/>
      <c r="ALQ15" s="101"/>
      <c r="ALR15" s="101"/>
      <c r="ALS15" s="101"/>
      <c r="ALT15" s="101"/>
      <c r="ALU15" s="101"/>
      <c r="ALV15" s="101"/>
      <c r="ALW15" s="101"/>
      <c r="ALX15" s="101"/>
      <c r="ALY15" s="101"/>
      <c r="ALZ15" s="101"/>
      <c r="AMA15" s="101"/>
      <c r="AMB15" s="101"/>
      <c r="AMC15" s="101"/>
      <c r="AMD15" s="101"/>
      <c r="AME15" s="101"/>
      <c r="AMF15" s="101"/>
      <c r="AMG15" s="101"/>
      <c r="AMH15" s="101"/>
      <c r="AMI15" s="101"/>
      <c r="AMJ15" s="101"/>
      <c r="AMK15" s="101"/>
      <c r="AML15" s="101"/>
      <c r="AMM15" s="101"/>
      <c r="AMN15" s="101"/>
      <c r="AMO15" s="101"/>
      <c r="AMP15" s="101"/>
      <c r="AMQ15" s="101"/>
      <c r="AMR15" s="101"/>
      <c r="AMS15" s="101"/>
      <c r="AMT15" s="101"/>
      <c r="AMU15" s="101"/>
      <c r="AMV15" s="101"/>
      <c r="AMW15" s="101"/>
      <c r="AMX15" s="101"/>
      <c r="AMY15" s="101"/>
      <c r="AMZ15" s="101"/>
      <c r="ANA15" s="101"/>
      <c r="ANB15" s="101"/>
      <c r="ANC15" s="101"/>
      <c r="AND15" s="101"/>
      <c r="ANE15" s="101"/>
      <c r="ANF15" s="101"/>
      <c r="ANG15" s="101"/>
      <c r="ANH15" s="101"/>
      <c r="ANI15" s="101"/>
      <c r="ANJ15" s="101"/>
      <c r="ANK15" s="101"/>
      <c r="ANL15" s="101"/>
      <c r="ANM15" s="101"/>
      <c r="ANN15" s="101"/>
      <c r="ANO15" s="101"/>
      <c r="ANP15" s="101"/>
      <c r="ANQ15" s="101"/>
      <c r="ANR15" s="101"/>
      <c r="ANS15" s="101"/>
      <c r="ANT15" s="101"/>
      <c r="ANU15" s="101"/>
      <c r="ANV15" s="101"/>
      <c r="ANW15" s="101"/>
      <c r="ANX15" s="101"/>
      <c r="ANY15" s="101"/>
      <c r="ANZ15" s="101"/>
      <c r="AOA15" s="101"/>
      <c r="AOB15" s="101"/>
      <c r="AOC15" s="101"/>
      <c r="AOD15" s="101"/>
      <c r="AOE15" s="101"/>
      <c r="AOF15" s="101"/>
      <c r="AOG15" s="101"/>
      <c r="AOH15" s="101"/>
      <c r="AOI15" s="101"/>
      <c r="AOJ15" s="101"/>
      <c r="AOK15" s="101"/>
      <c r="AOL15" s="101"/>
      <c r="AOM15" s="101"/>
      <c r="AON15" s="101"/>
      <c r="AOO15" s="101"/>
      <c r="AOP15" s="101"/>
      <c r="AOQ15" s="101"/>
      <c r="AOR15" s="101"/>
      <c r="AOS15" s="101"/>
      <c r="AOT15" s="101"/>
      <c r="AOU15" s="101"/>
      <c r="AOV15" s="101"/>
      <c r="AOW15" s="101"/>
      <c r="AOX15" s="101"/>
      <c r="AOY15" s="101"/>
      <c r="AOZ15" s="101"/>
      <c r="APA15" s="101"/>
      <c r="APB15" s="101"/>
      <c r="APC15" s="101"/>
      <c r="APD15" s="101"/>
      <c r="APE15" s="101"/>
      <c r="APF15" s="101"/>
      <c r="APG15" s="101"/>
      <c r="APH15" s="101"/>
      <c r="API15" s="101"/>
      <c r="APJ15" s="101"/>
      <c r="APK15" s="101"/>
      <c r="APL15" s="101"/>
      <c r="APM15" s="101"/>
      <c r="APN15" s="101"/>
      <c r="APO15" s="101"/>
      <c r="APP15" s="101"/>
      <c r="APQ15" s="101"/>
      <c r="APR15" s="101"/>
      <c r="APS15" s="101"/>
      <c r="APT15" s="101"/>
      <c r="APU15" s="101"/>
      <c r="APV15" s="101"/>
      <c r="APW15" s="101"/>
      <c r="APX15" s="101"/>
      <c r="APY15" s="101"/>
      <c r="APZ15" s="101"/>
      <c r="AQA15" s="101"/>
      <c r="AQB15" s="101"/>
      <c r="AQC15" s="101"/>
      <c r="AQD15" s="101"/>
      <c r="AQE15" s="101"/>
      <c r="AQF15" s="101"/>
      <c r="AQG15" s="101"/>
      <c r="AQH15" s="101"/>
      <c r="AQI15" s="101"/>
      <c r="AQJ15" s="101"/>
      <c r="AQK15" s="101"/>
      <c r="AQL15" s="101"/>
      <c r="AQM15" s="101"/>
      <c r="AQN15" s="101"/>
      <c r="AQO15" s="101"/>
      <c r="AQP15" s="101"/>
      <c r="AQQ15" s="101"/>
      <c r="AQR15" s="101"/>
      <c r="AQS15" s="101"/>
      <c r="AQT15" s="101"/>
      <c r="AQU15" s="101"/>
      <c r="AQV15" s="101"/>
      <c r="AQW15" s="101"/>
      <c r="AQX15" s="101"/>
      <c r="AQY15" s="101"/>
      <c r="AQZ15" s="101"/>
      <c r="ARA15" s="101"/>
      <c r="ARB15" s="101"/>
      <c r="ARC15" s="101"/>
      <c r="ARD15" s="101"/>
      <c r="ARE15" s="101"/>
      <c r="ARF15" s="101"/>
      <c r="ARG15" s="101"/>
      <c r="ARH15" s="101"/>
      <c r="ARI15" s="101"/>
      <c r="ARJ15" s="101"/>
      <c r="ARK15" s="101"/>
      <c r="ARL15" s="101"/>
      <c r="ARM15" s="101"/>
      <c r="ARN15" s="101"/>
      <c r="ARO15" s="101"/>
      <c r="ARP15" s="101"/>
      <c r="ARQ15" s="101"/>
      <c r="ARR15" s="101"/>
      <c r="ARS15" s="101"/>
      <c r="ART15" s="101"/>
      <c r="ARU15" s="101"/>
      <c r="ARV15" s="101"/>
      <c r="ARW15" s="101"/>
      <c r="ARX15" s="101"/>
      <c r="ARY15" s="101"/>
      <c r="ARZ15" s="101"/>
      <c r="ASA15" s="101"/>
      <c r="ASB15" s="101"/>
      <c r="ASC15" s="101"/>
      <c r="ASD15" s="101"/>
      <c r="ASE15" s="101"/>
      <c r="ASF15" s="101"/>
      <c r="ASG15" s="101"/>
      <c r="ASH15" s="101"/>
      <c r="ASI15" s="101"/>
      <c r="ASJ15" s="101"/>
      <c r="ASK15" s="101"/>
      <c r="ASL15" s="101"/>
      <c r="ASM15" s="101"/>
      <c r="ASN15" s="101"/>
      <c r="ASO15" s="101"/>
      <c r="ASP15" s="101"/>
      <c r="ASQ15" s="101"/>
      <c r="ASR15" s="101"/>
      <c r="ASS15" s="101"/>
      <c r="AST15" s="101"/>
      <c r="ASU15" s="101"/>
      <c r="ASV15" s="101"/>
      <c r="ASW15" s="101"/>
      <c r="ASX15" s="101"/>
      <c r="ASY15" s="101"/>
      <c r="ASZ15" s="101"/>
      <c r="ATA15" s="101"/>
      <c r="ATB15" s="101"/>
      <c r="ATC15" s="101"/>
      <c r="ATD15" s="101"/>
      <c r="ATE15" s="101"/>
      <c r="ATF15" s="101"/>
      <c r="ATG15" s="101"/>
      <c r="ATH15" s="101"/>
      <c r="ATI15" s="101"/>
      <c r="ATJ15" s="101"/>
      <c r="ATK15" s="101"/>
      <c r="ATL15" s="101"/>
      <c r="ATM15" s="101"/>
      <c r="ATN15" s="101"/>
      <c r="ATO15" s="101"/>
      <c r="ATP15" s="101"/>
      <c r="ATQ15" s="101"/>
      <c r="ATR15" s="101"/>
      <c r="ATS15" s="101"/>
      <c r="ATT15" s="101"/>
      <c r="ATU15" s="101"/>
      <c r="ATV15" s="101"/>
      <c r="ATW15" s="101"/>
      <c r="ATX15" s="101"/>
      <c r="ATY15" s="101"/>
      <c r="ATZ15" s="101"/>
      <c r="AUA15" s="101"/>
      <c r="AUB15" s="101"/>
      <c r="AUC15" s="101"/>
      <c r="AUD15" s="101"/>
      <c r="AUE15" s="101"/>
      <c r="AUF15" s="101"/>
      <c r="AUG15" s="101"/>
      <c r="AUH15" s="101"/>
      <c r="AUI15" s="101"/>
      <c r="AUJ15" s="101"/>
      <c r="AUK15" s="101"/>
      <c r="AUL15" s="101"/>
      <c r="AUM15" s="101"/>
      <c r="AUN15" s="101"/>
      <c r="AUO15" s="101"/>
      <c r="AUP15" s="101"/>
      <c r="AUQ15" s="101"/>
      <c r="AUR15" s="101"/>
      <c r="AUS15" s="101"/>
      <c r="AUT15" s="101"/>
      <c r="AUU15" s="101"/>
      <c r="AUV15" s="101"/>
      <c r="AUW15" s="101"/>
      <c r="AUX15" s="101"/>
      <c r="AUY15" s="101"/>
      <c r="AUZ15" s="101"/>
      <c r="AVA15" s="101"/>
      <c r="AVB15" s="101"/>
      <c r="AVC15" s="101"/>
      <c r="AVD15" s="101"/>
      <c r="AVE15" s="101"/>
      <c r="AVF15" s="101"/>
      <c r="AVG15" s="101"/>
      <c r="AVH15" s="101"/>
      <c r="AVI15" s="101"/>
      <c r="AVJ15" s="101"/>
      <c r="AVK15" s="101"/>
      <c r="AVL15" s="101"/>
      <c r="AVM15" s="101"/>
      <c r="AVN15" s="101"/>
      <c r="AVO15" s="101"/>
      <c r="AVP15" s="101"/>
      <c r="AVQ15" s="101"/>
      <c r="AVR15" s="101"/>
      <c r="AVS15" s="101"/>
      <c r="AVT15" s="101"/>
      <c r="AVU15" s="101"/>
      <c r="AVV15" s="101"/>
      <c r="AVW15" s="101"/>
      <c r="AVX15" s="101"/>
      <c r="AVY15" s="101"/>
      <c r="AVZ15" s="101"/>
      <c r="AWA15" s="101"/>
      <c r="AWB15" s="101"/>
      <c r="AWC15" s="101"/>
      <c r="AWD15" s="101"/>
      <c r="AWE15" s="101"/>
      <c r="AWF15" s="101"/>
      <c r="AWG15" s="101"/>
      <c r="AWH15" s="101"/>
      <c r="AWI15" s="101"/>
      <c r="AWJ15" s="101"/>
      <c r="AWK15" s="101"/>
      <c r="AWL15" s="101"/>
      <c r="AWM15" s="101"/>
      <c r="AWN15" s="101"/>
      <c r="AWO15" s="101"/>
      <c r="AWP15" s="101"/>
      <c r="AWQ15" s="101"/>
      <c r="AWR15" s="101"/>
      <c r="AWS15" s="101"/>
      <c r="AWT15" s="101"/>
      <c r="AWU15" s="101"/>
      <c r="AWV15" s="101"/>
      <c r="AWW15" s="101"/>
      <c r="AWX15" s="101"/>
      <c r="AWY15" s="101"/>
      <c r="AWZ15" s="101"/>
      <c r="AXA15" s="101"/>
      <c r="AXB15" s="101"/>
      <c r="AXC15" s="101"/>
      <c r="AXD15" s="101"/>
      <c r="AXE15" s="101"/>
      <c r="AXF15" s="101"/>
      <c r="AXG15" s="101"/>
      <c r="AXH15" s="101"/>
      <c r="AXI15" s="101"/>
      <c r="AXJ15" s="101"/>
      <c r="AXK15" s="101"/>
      <c r="AXL15" s="101"/>
      <c r="AXM15" s="101"/>
      <c r="AXN15" s="101"/>
      <c r="AXO15" s="101"/>
      <c r="AXP15" s="101"/>
      <c r="AXQ15" s="101"/>
      <c r="AXR15" s="101"/>
      <c r="AXS15" s="101"/>
      <c r="AXT15" s="101"/>
      <c r="AXU15" s="101"/>
      <c r="AXV15" s="101"/>
      <c r="AXW15" s="101"/>
      <c r="AXX15" s="101"/>
      <c r="AXY15" s="101"/>
      <c r="AXZ15" s="101"/>
      <c r="AYA15" s="101"/>
      <c r="AYB15" s="101"/>
      <c r="AYC15" s="101"/>
      <c r="AYD15" s="101"/>
      <c r="AYE15" s="101"/>
      <c r="AYF15" s="101"/>
      <c r="AYG15" s="101"/>
      <c r="AYH15" s="101"/>
      <c r="AYI15" s="101"/>
      <c r="AYJ15" s="101"/>
      <c r="AYK15" s="101"/>
      <c r="AYL15" s="101"/>
      <c r="AYM15" s="101"/>
      <c r="AYN15" s="101"/>
      <c r="AYO15" s="101"/>
      <c r="AYP15" s="101"/>
      <c r="AYQ15" s="101"/>
      <c r="AYR15" s="101"/>
      <c r="AYS15" s="101"/>
      <c r="AYT15" s="101"/>
      <c r="AYU15" s="101"/>
      <c r="AYV15" s="101"/>
      <c r="AYW15" s="101"/>
      <c r="AYX15" s="101"/>
      <c r="AYY15" s="101"/>
      <c r="AYZ15" s="101"/>
      <c r="AZA15" s="101"/>
      <c r="AZB15" s="101"/>
      <c r="AZC15" s="101"/>
      <c r="AZD15" s="101"/>
      <c r="AZE15" s="101"/>
      <c r="AZF15" s="101"/>
      <c r="AZG15" s="101"/>
      <c r="AZH15" s="101"/>
      <c r="AZI15" s="101"/>
      <c r="AZJ15" s="101"/>
      <c r="AZK15" s="101"/>
      <c r="AZL15" s="101"/>
      <c r="AZM15" s="101"/>
      <c r="AZN15" s="101"/>
      <c r="AZO15" s="101"/>
      <c r="AZP15" s="101"/>
      <c r="AZQ15" s="101"/>
      <c r="AZR15" s="101"/>
      <c r="AZS15" s="101"/>
      <c r="AZT15" s="101"/>
      <c r="AZU15" s="101"/>
      <c r="AZV15" s="101"/>
      <c r="AZW15" s="101"/>
      <c r="AZX15" s="101"/>
      <c r="AZY15" s="101"/>
      <c r="AZZ15" s="101"/>
      <c r="BAA15" s="101"/>
      <c r="BAB15" s="101"/>
      <c r="BAC15" s="101"/>
      <c r="BAD15" s="101"/>
      <c r="BAE15" s="101"/>
      <c r="BAF15" s="101"/>
      <c r="BAG15" s="101"/>
      <c r="BAH15" s="101"/>
      <c r="BAI15" s="101"/>
      <c r="BAJ15" s="101"/>
      <c r="BAK15" s="101"/>
      <c r="BAL15" s="101"/>
      <c r="BAM15" s="101"/>
      <c r="BAN15" s="101"/>
      <c r="BAO15" s="101"/>
      <c r="BAP15" s="101"/>
      <c r="BAQ15" s="101"/>
      <c r="BAR15" s="101"/>
      <c r="BAS15" s="101"/>
      <c r="BAT15" s="101"/>
      <c r="BAU15" s="101"/>
      <c r="BAV15" s="101"/>
      <c r="BAW15" s="101"/>
      <c r="BAX15" s="101"/>
      <c r="BAY15" s="101"/>
      <c r="BAZ15" s="101"/>
      <c r="BBA15" s="101"/>
      <c r="BBB15" s="101"/>
      <c r="BBC15" s="101"/>
      <c r="BBD15" s="101"/>
      <c r="BBE15" s="101"/>
      <c r="BBF15" s="101"/>
      <c r="BBG15" s="101"/>
      <c r="BBH15" s="101"/>
      <c r="BBI15" s="101"/>
      <c r="BBJ15" s="101"/>
      <c r="BBK15" s="101"/>
      <c r="BBL15" s="101"/>
      <c r="BBM15" s="101"/>
      <c r="BBN15" s="101"/>
      <c r="BBO15" s="101"/>
      <c r="BBP15" s="101"/>
      <c r="BBQ15" s="101"/>
      <c r="BBR15" s="101"/>
      <c r="BBS15" s="101"/>
      <c r="BBT15" s="101"/>
      <c r="BBU15" s="101"/>
      <c r="BBV15" s="101"/>
      <c r="BBW15" s="101"/>
      <c r="BBX15" s="101"/>
      <c r="BBY15" s="101"/>
      <c r="BBZ15" s="101"/>
      <c r="BCA15" s="101"/>
      <c r="BCB15" s="101"/>
      <c r="BCC15" s="101"/>
      <c r="BCD15" s="101"/>
      <c r="BCE15" s="101"/>
      <c r="BCF15" s="101"/>
      <c r="BCG15" s="101"/>
      <c r="BCH15" s="101"/>
      <c r="BCI15" s="101"/>
      <c r="BCJ15" s="101"/>
      <c r="BCK15" s="101"/>
      <c r="BCL15" s="101"/>
      <c r="BCM15" s="101"/>
      <c r="BCN15" s="101"/>
      <c r="BCO15" s="101"/>
      <c r="BCP15" s="101"/>
      <c r="BCQ15" s="101"/>
      <c r="BCR15" s="101"/>
      <c r="BCS15" s="101"/>
      <c r="BCT15" s="101"/>
      <c r="BCU15" s="101"/>
      <c r="BCV15" s="101"/>
      <c r="BCW15" s="101"/>
      <c r="BCX15" s="101"/>
      <c r="BCY15" s="101"/>
      <c r="BCZ15" s="101"/>
      <c r="BDA15" s="101"/>
      <c r="BDB15" s="101"/>
      <c r="BDC15" s="101"/>
      <c r="BDD15" s="101"/>
      <c r="BDE15" s="101"/>
      <c r="BDF15" s="101"/>
      <c r="BDG15" s="101"/>
      <c r="BDH15" s="101"/>
      <c r="BDI15" s="101"/>
      <c r="BDJ15" s="101"/>
      <c r="BDK15" s="101"/>
      <c r="BDL15" s="101"/>
      <c r="BDM15" s="101"/>
      <c r="BDN15" s="101"/>
      <c r="BDO15" s="101"/>
      <c r="BDP15" s="101"/>
      <c r="BDQ15" s="101"/>
      <c r="BDR15" s="101"/>
      <c r="BDS15" s="101"/>
      <c r="BDT15" s="101"/>
      <c r="BDU15" s="101"/>
      <c r="BDV15" s="101"/>
      <c r="BDW15" s="101"/>
      <c r="BDX15" s="101"/>
      <c r="BDY15" s="101"/>
      <c r="BDZ15" s="101"/>
      <c r="BEA15" s="101"/>
      <c r="BEB15" s="101"/>
      <c r="BEC15" s="101"/>
      <c r="BED15" s="101"/>
      <c r="BEE15" s="101"/>
      <c r="BEF15" s="101"/>
      <c r="BEG15" s="101"/>
      <c r="BEH15" s="101"/>
      <c r="BEI15" s="101"/>
      <c r="BEJ15" s="101"/>
      <c r="BEK15" s="101"/>
      <c r="BEL15" s="101"/>
      <c r="BEM15" s="101"/>
      <c r="BEN15" s="101"/>
      <c r="BEO15" s="101"/>
      <c r="BEP15" s="101"/>
      <c r="BEQ15" s="101"/>
      <c r="BER15" s="101"/>
      <c r="BES15" s="101"/>
      <c r="BET15" s="101"/>
      <c r="BEU15" s="101"/>
      <c r="BEV15" s="101"/>
      <c r="BEW15" s="101"/>
      <c r="BEX15" s="101"/>
      <c r="BEY15" s="101"/>
      <c r="BEZ15" s="101"/>
      <c r="BFA15" s="101"/>
      <c r="BFB15" s="101"/>
      <c r="BFC15" s="101"/>
      <c r="BFD15" s="101"/>
      <c r="BFE15" s="101"/>
      <c r="BFF15" s="101"/>
      <c r="BFG15" s="101"/>
      <c r="BFH15" s="101"/>
      <c r="BFI15" s="101"/>
      <c r="BFJ15" s="101"/>
      <c r="BFK15" s="101"/>
      <c r="BFL15" s="101"/>
      <c r="BFM15" s="101"/>
      <c r="BFN15" s="101"/>
      <c r="BFO15" s="101"/>
      <c r="BFP15" s="101"/>
      <c r="BFQ15" s="101"/>
      <c r="BFR15" s="101"/>
      <c r="BFS15" s="101"/>
      <c r="BFT15" s="101"/>
      <c r="BFU15" s="101"/>
      <c r="BFV15" s="101"/>
      <c r="BFW15" s="101"/>
      <c r="BFX15" s="101"/>
      <c r="BFY15" s="101"/>
      <c r="BFZ15" s="101"/>
      <c r="BGA15" s="101"/>
      <c r="BGB15" s="101"/>
      <c r="BGC15" s="101"/>
      <c r="BGD15" s="101"/>
      <c r="BGE15" s="101"/>
      <c r="BGF15" s="101"/>
      <c r="BGG15" s="101"/>
      <c r="BGH15" s="101"/>
      <c r="BGI15" s="101"/>
      <c r="BGJ15" s="101"/>
      <c r="BGK15" s="101"/>
      <c r="BGL15" s="101"/>
      <c r="BGM15" s="101"/>
      <c r="BGN15" s="101"/>
      <c r="BGO15" s="101"/>
      <c r="BGP15" s="101"/>
      <c r="BGQ15" s="101"/>
      <c r="BGR15" s="101"/>
      <c r="BGS15" s="101"/>
      <c r="BGT15" s="101"/>
      <c r="BGU15" s="101"/>
      <c r="BGV15" s="101"/>
      <c r="BGW15" s="101"/>
      <c r="BGX15" s="101"/>
      <c r="BGY15" s="101"/>
      <c r="BGZ15" s="101"/>
      <c r="BHA15" s="101"/>
      <c r="BHB15" s="101"/>
      <c r="BHC15" s="101"/>
      <c r="BHD15" s="101"/>
      <c r="BHE15" s="101"/>
      <c r="BHF15" s="101"/>
      <c r="BHG15" s="101"/>
      <c r="BHH15" s="101"/>
      <c r="BHI15" s="101"/>
      <c r="BHJ15" s="101"/>
      <c r="BHK15" s="101"/>
      <c r="BHL15" s="101"/>
      <c r="BHM15" s="101"/>
      <c r="BHN15" s="101"/>
      <c r="BHO15" s="101"/>
      <c r="BHP15" s="101"/>
      <c r="BHQ15" s="101"/>
      <c r="BHR15" s="101"/>
      <c r="BHS15" s="101"/>
      <c r="BHT15" s="101"/>
      <c r="BHU15" s="101"/>
      <c r="BHV15" s="101"/>
      <c r="BHW15" s="101"/>
      <c r="BHX15" s="101"/>
      <c r="BHY15" s="101"/>
      <c r="BHZ15" s="101"/>
      <c r="BIA15" s="101"/>
      <c r="BIB15" s="101"/>
      <c r="BIC15" s="101"/>
      <c r="BID15" s="101"/>
      <c r="BIE15" s="101"/>
      <c r="BIF15" s="101"/>
      <c r="BIG15" s="101"/>
      <c r="BIH15" s="101"/>
      <c r="BII15" s="101"/>
      <c r="BIJ15" s="101"/>
      <c r="BIK15" s="101"/>
      <c r="BIL15" s="101"/>
      <c r="BIM15" s="101"/>
      <c r="BIN15" s="101"/>
      <c r="BIO15" s="101"/>
      <c r="BIP15" s="101"/>
      <c r="BIQ15" s="101"/>
      <c r="BIR15" s="101"/>
      <c r="BIS15" s="101"/>
      <c r="BIT15" s="101"/>
      <c r="BIU15" s="101"/>
      <c r="BIV15" s="101"/>
      <c r="BIW15" s="101"/>
      <c r="BIX15" s="101"/>
      <c r="BIY15" s="101"/>
      <c r="BIZ15" s="101"/>
      <c r="BJA15" s="101"/>
      <c r="BJB15" s="101"/>
      <c r="BJC15" s="101"/>
      <c r="BJD15" s="101"/>
      <c r="BJE15" s="101"/>
      <c r="BJF15" s="101"/>
      <c r="BJG15" s="101"/>
      <c r="BJH15" s="101"/>
      <c r="BJI15" s="101"/>
      <c r="BJJ15" s="101"/>
      <c r="BJK15" s="101"/>
      <c r="BJL15" s="101"/>
      <c r="BJM15" s="101"/>
      <c r="BJN15" s="101"/>
      <c r="BJO15" s="101"/>
      <c r="BJP15" s="101"/>
      <c r="BJQ15" s="101"/>
      <c r="BJR15" s="101"/>
      <c r="BJS15" s="101"/>
      <c r="BJT15" s="101"/>
      <c r="BJU15" s="101"/>
      <c r="BJV15" s="101"/>
      <c r="BJW15" s="101"/>
      <c r="BJX15" s="101"/>
      <c r="BJY15" s="101"/>
      <c r="BJZ15" s="101"/>
      <c r="BKA15" s="101"/>
      <c r="BKB15" s="101"/>
      <c r="BKC15" s="101"/>
      <c r="BKD15" s="101"/>
      <c r="BKE15" s="101"/>
      <c r="BKF15" s="101"/>
      <c r="BKG15" s="101"/>
      <c r="BKH15" s="101"/>
      <c r="BKI15" s="101"/>
      <c r="BKJ15" s="101"/>
      <c r="BKK15" s="101"/>
      <c r="BKL15" s="101"/>
      <c r="BKM15" s="101"/>
      <c r="BKN15" s="101"/>
      <c r="BKO15" s="101"/>
      <c r="BKP15" s="101"/>
      <c r="BKQ15" s="101"/>
      <c r="BKR15" s="101"/>
      <c r="BKS15" s="101"/>
      <c r="BKT15" s="101"/>
      <c r="BKU15" s="101"/>
      <c r="BKV15" s="101"/>
      <c r="BKW15" s="101"/>
      <c r="BKX15" s="101"/>
      <c r="BKY15" s="101"/>
      <c r="BKZ15" s="101"/>
      <c r="BLA15" s="101"/>
      <c r="BLB15" s="101"/>
      <c r="BLC15" s="101"/>
      <c r="BLD15" s="101"/>
      <c r="BLE15" s="101"/>
      <c r="BLF15" s="101"/>
      <c r="BLG15" s="101"/>
      <c r="BLH15" s="101"/>
      <c r="BLI15" s="101"/>
      <c r="BLJ15" s="101"/>
      <c r="BLK15" s="101"/>
      <c r="BLL15" s="101"/>
      <c r="BLM15" s="101"/>
      <c r="BLN15" s="101"/>
      <c r="BLO15" s="101"/>
      <c r="BLP15" s="101"/>
      <c r="BLQ15" s="101"/>
      <c r="BLR15" s="101"/>
      <c r="BLS15" s="101"/>
      <c r="BLT15" s="101"/>
      <c r="BLU15" s="101"/>
      <c r="BLV15" s="101"/>
      <c r="BLW15" s="101"/>
      <c r="BLX15" s="101"/>
      <c r="BLY15" s="101"/>
      <c r="BLZ15" s="101"/>
      <c r="BMA15" s="101"/>
      <c r="BMB15" s="101"/>
      <c r="BMC15" s="101"/>
      <c r="BMD15" s="101"/>
      <c r="BME15" s="101"/>
      <c r="BMF15" s="101"/>
      <c r="BMG15" s="101"/>
      <c r="BMH15" s="101"/>
      <c r="BMI15" s="101"/>
      <c r="BMJ15" s="101"/>
      <c r="BMK15" s="101"/>
      <c r="BML15" s="101"/>
      <c r="BMM15" s="101"/>
      <c r="BMN15" s="101"/>
      <c r="BMO15" s="101"/>
      <c r="BMP15" s="101"/>
      <c r="BMQ15" s="101"/>
      <c r="BMR15" s="101"/>
      <c r="BMS15" s="101"/>
      <c r="BMT15" s="101"/>
      <c r="BMU15" s="101"/>
      <c r="BMV15" s="101"/>
      <c r="BMW15" s="101"/>
      <c r="BMX15" s="101"/>
      <c r="BMY15" s="101"/>
      <c r="BMZ15" s="101"/>
      <c r="BNA15" s="101"/>
      <c r="BNB15" s="101"/>
      <c r="BNC15" s="101"/>
      <c r="BND15" s="101"/>
      <c r="BNE15" s="101"/>
      <c r="BNF15" s="101"/>
      <c r="BNG15" s="101"/>
      <c r="BNH15" s="101"/>
      <c r="BNI15" s="101"/>
      <c r="BNJ15" s="101"/>
      <c r="BNK15" s="101"/>
      <c r="BNL15" s="101"/>
      <c r="BNM15" s="101"/>
      <c r="BNN15" s="101"/>
      <c r="BNO15" s="101"/>
      <c r="BNP15" s="101"/>
      <c r="BNQ15" s="101"/>
      <c r="BNR15" s="101"/>
      <c r="BNS15" s="101"/>
      <c r="BNT15" s="101"/>
      <c r="BNU15" s="101"/>
      <c r="BNV15" s="101"/>
      <c r="BNW15" s="101"/>
      <c r="BNX15" s="101"/>
      <c r="BNY15" s="101"/>
      <c r="BNZ15" s="101"/>
      <c r="BOA15" s="101"/>
      <c r="BOB15" s="101"/>
      <c r="BOC15" s="101"/>
      <c r="BOD15" s="101"/>
      <c r="BOE15" s="101"/>
      <c r="BOF15" s="101"/>
      <c r="BOG15" s="101"/>
      <c r="BOH15" s="101"/>
      <c r="BOI15" s="101"/>
      <c r="BOJ15" s="101"/>
      <c r="BOK15" s="101"/>
      <c r="BOL15" s="101"/>
      <c r="BOM15" s="101"/>
      <c r="BON15" s="101"/>
      <c r="BOO15" s="101"/>
      <c r="BOP15" s="101"/>
      <c r="BOQ15" s="101"/>
      <c r="BOR15" s="101"/>
      <c r="BOS15" s="101"/>
      <c r="BOT15" s="101"/>
      <c r="BOU15" s="101"/>
      <c r="BOV15" s="101"/>
      <c r="BOW15" s="101"/>
      <c r="BOX15" s="101"/>
      <c r="BOY15" s="101"/>
      <c r="BOZ15" s="101"/>
      <c r="BPA15" s="101"/>
      <c r="BPB15" s="101"/>
      <c r="BPC15" s="101"/>
      <c r="BPD15" s="101"/>
      <c r="BPE15" s="101"/>
      <c r="BPF15" s="101"/>
      <c r="BPG15" s="101"/>
      <c r="BPH15" s="101"/>
      <c r="BPI15" s="101"/>
      <c r="BPJ15" s="101"/>
      <c r="BPK15" s="101"/>
      <c r="BPL15" s="101"/>
      <c r="BPM15" s="101"/>
      <c r="BPN15" s="101"/>
      <c r="BPO15" s="101"/>
      <c r="BPP15" s="101"/>
      <c r="BPQ15" s="101"/>
      <c r="BPR15" s="101"/>
      <c r="BPS15" s="101"/>
      <c r="BPT15" s="101"/>
      <c r="BPU15" s="101"/>
      <c r="BPV15" s="101"/>
      <c r="BPW15" s="101"/>
      <c r="BPX15" s="101"/>
      <c r="BPY15" s="101"/>
      <c r="BPZ15" s="101"/>
      <c r="BQA15" s="101"/>
      <c r="BQB15" s="101"/>
      <c r="BQC15" s="101"/>
      <c r="BQD15" s="101"/>
      <c r="BQE15" s="101"/>
      <c r="BQF15" s="101"/>
      <c r="BQG15" s="101"/>
      <c r="BQH15" s="101"/>
      <c r="BQI15" s="101"/>
      <c r="BQJ15" s="101"/>
      <c r="BQK15" s="101"/>
      <c r="BQL15" s="101"/>
      <c r="BQM15" s="101"/>
      <c r="BQN15" s="101"/>
      <c r="BQO15" s="101"/>
      <c r="BQP15" s="101"/>
      <c r="BQQ15" s="101"/>
      <c r="BQR15" s="101"/>
      <c r="BQS15" s="101"/>
      <c r="BQT15" s="101"/>
      <c r="BQU15" s="101"/>
      <c r="BQV15" s="101"/>
      <c r="BQW15" s="101"/>
      <c r="BQX15" s="101"/>
      <c r="BQY15" s="101"/>
      <c r="BQZ15" s="101"/>
      <c r="BRA15" s="101"/>
      <c r="BRB15" s="101"/>
      <c r="BRC15" s="101"/>
      <c r="BRD15" s="101"/>
      <c r="BRE15" s="101"/>
      <c r="BRF15" s="101"/>
      <c r="BRG15" s="101"/>
      <c r="BRH15" s="101"/>
      <c r="BRI15" s="101"/>
      <c r="BRJ15" s="101"/>
      <c r="BRK15" s="101"/>
      <c r="BRL15" s="101"/>
      <c r="BRM15" s="101"/>
      <c r="BRN15" s="101"/>
      <c r="BRO15" s="101"/>
      <c r="BRP15" s="101"/>
      <c r="BRQ15" s="101"/>
      <c r="BRR15" s="101"/>
      <c r="BRS15" s="101"/>
      <c r="BRT15" s="101"/>
      <c r="BRU15" s="101"/>
      <c r="BRV15" s="101"/>
      <c r="BRW15" s="101"/>
      <c r="BRX15" s="101"/>
      <c r="BRY15" s="101"/>
      <c r="BRZ15" s="101"/>
      <c r="BSA15" s="101"/>
      <c r="BSB15" s="101"/>
      <c r="BSC15" s="101"/>
      <c r="BSD15" s="101"/>
      <c r="BSE15" s="101"/>
      <c r="BSF15" s="101"/>
      <c r="BSG15" s="101"/>
      <c r="BSH15" s="101"/>
      <c r="BSI15" s="101"/>
      <c r="BSJ15" s="101"/>
      <c r="BSK15" s="101"/>
      <c r="BSL15" s="101"/>
      <c r="BSM15" s="101"/>
      <c r="BSN15" s="101"/>
      <c r="BSO15" s="101"/>
      <c r="BSP15" s="101"/>
      <c r="BSQ15" s="101"/>
      <c r="BSR15" s="101"/>
      <c r="BSS15" s="101"/>
      <c r="BST15" s="101"/>
      <c r="BSU15" s="101"/>
      <c r="BSV15" s="101"/>
      <c r="BSW15" s="101"/>
      <c r="BSX15" s="101"/>
      <c r="BSY15" s="101"/>
      <c r="BSZ15" s="101"/>
      <c r="BTA15" s="101"/>
      <c r="BTB15" s="101"/>
      <c r="BTC15" s="101"/>
      <c r="BTD15" s="101"/>
      <c r="BTE15" s="101"/>
      <c r="BTF15" s="101"/>
      <c r="BTG15" s="101"/>
      <c r="BTH15" s="101"/>
      <c r="BTI15" s="101"/>
      <c r="BTJ15" s="101"/>
      <c r="BTK15" s="101"/>
      <c r="BTL15" s="101"/>
      <c r="BTM15" s="101"/>
      <c r="BTN15" s="101"/>
      <c r="BTO15" s="101"/>
      <c r="BTP15" s="101"/>
      <c r="BTQ15" s="101"/>
      <c r="BTR15" s="101"/>
      <c r="BTS15" s="101"/>
      <c r="BTT15" s="101"/>
      <c r="BTU15" s="101"/>
      <c r="BTV15" s="101"/>
      <c r="BTW15" s="101"/>
      <c r="BTX15" s="101"/>
      <c r="BTY15" s="101"/>
      <c r="BTZ15" s="101"/>
      <c r="BUA15" s="101"/>
      <c r="BUB15" s="101"/>
      <c r="BUC15" s="101"/>
      <c r="BUD15" s="101"/>
      <c r="BUE15" s="101"/>
      <c r="BUF15" s="101"/>
      <c r="BUG15" s="101"/>
      <c r="BUH15" s="101"/>
      <c r="BUI15" s="101"/>
      <c r="BUJ15" s="101"/>
      <c r="BUK15" s="101"/>
      <c r="BUL15" s="101"/>
      <c r="BUM15" s="101"/>
      <c r="BUN15" s="101"/>
      <c r="BUO15" s="101"/>
      <c r="BUP15" s="101"/>
      <c r="BUQ15" s="101"/>
      <c r="BUR15" s="101"/>
      <c r="BUS15" s="101"/>
      <c r="BUT15" s="101"/>
      <c r="BUU15" s="101"/>
      <c r="BUV15" s="101"/>
      <c r="BUW15" s="101"/>
      <c r="BUX15" s="101"/>
      <c r="BUY15" s="101"/>
      <c r="BUZ15" s="101"/>
      <c r="BVA15" s="101"/>
      <c r="BVB15" s="101"/>
      <c r="BVC15" s="101"/>
      <c r="BVD15" s="101"/>
      <c r="BVE15" s="101"/>
      <c r="BVF15" s="101"/>
      <c r="BVG15" s="101"/>
      <c r="BVH15" s="101"/>
      <c r="BVI15" s="101"/>
      <c r="BVJ15" s="101"/>
      <c r="BVK15" s="101"/>
      <c r="BVL15" s="101"/>
      <c r="BVM15" s="101"/>
      <c r="BVN15" s="101"/>
      <c r="BVO15" s="101"/>
      <c r="BVP15" s="101"/>
      <c r="BVQ15" s="101"/>
      <c r="BVR15" s="101"/>
      <c r="BVS15" s="101"/>
      <c r="BVT15" s="101"/>
      <c r="BVU15" s="101"/>
      <c r="BVV15" s="101"/>
      <c r="BVW15" s="101"/>
      <c r="BVX15" s="101"/>
      <c r="BVY15" s="101"/>
      <c r="BVZ15" s="101"/>
      <c r="BWA15" s="101"/>
      <c r="BWB15" s="101"/>
      <c r="BWC15" s="101"/>
      <c r="BWD15" s="101"/>
      <c r="BWE15" s="101"/>
      <c r="BWF15" s="101"/>
      <c r="BWG15" s="101"/>
      <c r="BWH15" s="101"/>
      <c r="BWI15" s="101"/>
      <c r="BWJ15" s="101"/>
      <c r="BWK15" s="101"/>
      <c r="BWL15" s="101"/>
      <c r="BWM15" s="101"/>
      <c r="BWN15" s="101"/>
      <c r="BWO15" s="101"/>
      <c r="BWP15" s="101"/>
      <c r="BWQ15" s="101"/>
      <c r="BWR15" s="101"/>
      <c r="BWS15" s="101"/>
      <c r="BWT15" s="101"/>
      <c r="BWU15" s="101"/>
      <c r="BWV15" s="101"/>
      <c r="BWW15" s="101"/>
      <c r="BWX15" s="101"/>
      <c r="BWY15" s="101"/>
      <c r="BWZ15" s="101"/>
      <c r="BXA15" s="101"/>
      <c r="BXB15" s="101"/>
      <c r="BXC15" s="101"/>
      <c r="BXD15" s="101"/>
      <c r="BXE15" s="101"/>
      <c r="BXF15" s="101"/>
      <c r="BXG15" s="101"/>
      <c r="BXH15" s="101"/>
      <c r="BXI15" s="101"/>
      <c r="BXJ15" s="101"/>
      <c r="BXK15" s="101"/>
      <c r="BXL15" s="101"/>
      <c r="BXM15" s="101"/>
      <c r="BXN15" s="101"/>
      <c r="BXO15" s="101"/>
      <c r="BXP15" s="101"/>
      <c r="BXQ15" s="101"/>
      <c r="BXR15" s="101"/>
      <c r="BXS15" s="101"/>
      <c r="BXT15" s="101"/>
      <c r="BXU15" s="101"/>
      <c r="BXV15" s="101"/>
      <c r="BXW15" s="101"/>
      <c r="BXX15" s="101"/>
      <c r="BXY15" s="101"/>
      <c r="BXZ15" s="101"/>
      <c r="BYA15" s="101"/>
      <c r="BYB15" s="101"/>
      <c r="BYC15" s="101"/>
      <c r="BYD15" s="101"/>
      <c r="BYE15" s="101"/>
      <c r="BYF15" s="101"/>
      <c r="BYG15" s="101"/>
      <c r="BYH15" s="101"/>
      <c r="BYI15" s="101"/>
      <c r="BYJ15" s="101"/>
      <c r="BYK15" s="101"/>
      <c r="BYL15" s="101"/>
      <c r="BYM15" s="101"/>
      <c r="BYN15" s="101"/>
      <c r="BYO15" s="101"/>
      <c r="BYP15" s="101"/>
      <c r="BYQ15" s="101"/>
      <c r="BYR15" s="101"/>
      <c r="BYS15" s="101"/>
      <c r="BYT15" s="101"/>
      <c r="BYU15" s="101"/>
      <c r="BYV15" s="101"/>
      <c r="BYW15" s="101"/>
      <c r="BYX15" s="101"/>
      <c r="BYY15" s="101"/>
      <c r="BYZ15" s="101"/>
      <c r="BZA15" s="101"/>
      <c r="BZB15" s="101"/>
      <c r="BZC15" s="101"/>
      <c r="BZD15" s="101"/>
      <c r="BZE15" s="101"/>
      <c r="BZF15" s="101"/>
      <c r="BZG15" s="101"/>
      <c r="BZH15" s="101"/>
      <c r="BZI15" s="101"/>
      <c r="BZJ15" s="101"/>
      <c r="BZK15" s="101"/>
      <c r="BZL15" s="101"/>
      <c r="BZM15" s="101"/>
      <c r="BZN15" s="101"/>
      <c r="BZO15" s="101"/>
      <c r="BZP15" s="101"/>
      <c r="BZQ15" s="101"/>
      <c r="BZR15" s="101"/>
      <c r="BZS15" s="101"/>
      <c r="BZT15" s="101"/>
      <c r="BZU15" s="101"/>
      <c r="BZV15" s="101"/>
      <c r="BZW15" s="101"/>
      <c r="BZX15" s="101"/>
      <c r="BZY15" s="101"/>
      <c r="BZZ15" s="101"/>
      <c r="CAA15" s="101"/>
      <c r="CAB15" s="101"/>
      <c r="CAC15" s="101"/>
      <c r="CAD15" s="101"/>
      <c r="CAE15" s="101"/>
      <c r="CAF15" s="101"/>
      <c r="CAG15" s="101"/>
      <c r="CAH15" s="101"/>
      <c r="CAI15" s="101"/>
      <c r="CAJ15" s="101"/>
      <c r="CAK15" s="101"/>
      <c r="CAL15" s="101"/>
      <c r="CAM15" s="101"/>
      <c r="CAN15" s="101"/>
      <c r="CAO15" s="101"/>
      <c r="CAP15" s="101"/>
      <c r="CAQ15" s="101"/>
      <c r="CAR15" s="101"/>
      <c r="CAS15" s="101"/>
      <c r="CAT15" s="101"/>
      <c r="CAU15" s="101"/>
      <c r="CAV15" s="101"/>
      <c r="CAW15" s="101"/>
      <c r="CAX15" s="101"/>
      <c r="CAY15" s="101"/>
      <c r="CAZ15" s="101"/>
      <c r="CBA15" s="101"/>
      <c r="CBB15" s="101"/>
      <c r="CBC15" s="101"/>
      <c r="CBD15" s="101"/>
      <c r="CBE15" s="101"/>
      <c r="CBF15" s="101"/>
      <c r="CBG15" s="101"/>
      <c r="CBH15" s="101"/>
      <c r="CBI15" s="101"/>
      <c r="CBJ15" s="101"/>
      <c r="CBK15" s="101"/>
      <c r="CBL15" s="101"/>
      <c r="CBM15" s="101"/>
      <c r="CBN15" s="101"/>
      <c r="CBO15" s="101"/>
      <c r="CBP15" s="101"/>
      <c r="CBQ15" s="101"/>
      <c r="CBR15" s="101"/>
      <c r="CBS15" s="101"/>
      <c r="CBT15" s="101"/>
      <c r="CBU15" s="101"/>
      <c r="CBV15" s="101"/>
      <c r="CBW15" s="101"/>
      <c r="CBX15" s="101"/>
      <c r="CBY15" s="101"/>
      <c r="CBZ15" s="101"/>
      <c r="CCA15" s="101"/>
      <c r="CCB15" s="101"/>
      <c r="CCC15" s="101"/>
      <c r="CCD15" s="101"/>
      <c r="CCE15" s="101"/>
      <c r="CCF15" s="101"/>
      <c r="CCG15" s="101"/>
      <c r="CCH15" s="101"/>
      <c r="CCI15" s="101"/>
      <c r="CCJ15" s="101"/>
      <c r="CCK15" s="101"/>
      <c r="CCL15" s="101"/>
      <c r="CCM15" s="101"/>
      <c r="CCN15" s="101"/>
      <c r="CCO15" s="101"/>
      <c r="CCP15" s="101"/>
      <c r="CCQ15" s="101"/>
      <c r="CCR15" s="101"/>
      <c r="CCS15" s="101"/>
      <c r="CCT15" s="101"/>
      <c r="CCU15" s="101"/>
      <c r="CCV15" s="101"/>
      <c r="CCW15" s="101"/>
      <c r="CCX15" s="101"/>
      <c r="CCY15" s="101"/>
      <c r="CCZ15" s="101"/>
      <c r="CDA15" s="101"/>
      <c r="CDB15" s="101"/>
      <c r="CDC15" s="101"/>
      <c r="CDD15" s="101"/>
      <c r="CDE15" s="101"/>
      <c r="CDF15" s="101"/>
      <c r="CDG15" s="101"/>
      <c r="CDH15" s="101"/>
      <c r="CDI15" s="101"/>
      <c r="CDJ15" s="101"/>
      <c r="CDK15" s="101"/>
      <c r="CDL15" s="101"/>
      <c r="CDM15" s="101"/>
      <c r="CDN15" s="101"/>
      <c r="CDO15" s="101"/>
      <c r="CDP15" s="101"/>
      <c r="CDQ15" s="101"/>
      <c r="CDR15" s="101"/>
      <c r="CDS15" s="101"/>
      <c r="CDT15" s="101"/>
      <c r="CDU15" s="101"/>
      <c r="CDV15" s="101"/>
      <c r="CDW15" s="101"/>
      <c r="CDX15" s="101"/>
      <c r="CDY15" s="101"/>
      <c r="CDZ15" s="101"/>
      <c r="CEA15" s="101"/>
      <c r="CEB15" s="101"/>
      <c r="CEC15" s="101"/>
      <c r="CED15" s="101"/>
      <c r="CEE15" s="101"/>
      <c r="CEF15" s="101"/>
      <c r="CEG15" s="101"/>
      <c r="CEH15" s="101"/>
      <c r="CEI15" s="101"/>
      <c r="CEJ15" s="101"/>
      <c r="CEK15" s="101"/>
      <c r="CEL15" s="101"/>
      <c r="CEM15" s="101"/>
      <c r="CEN15" s="101"/>
      <c r="CEO15" s="101"/>
      <c r="CEP15" s="101"/>
      <c r="CEQ15" s="101"/>
      <c r="CER15" s="101"/>
      <c r="CES15" s="101"/>
      <c r="CET15" s="101"/>
      <c r="CEU15" s="101"/>
      <c r="CEV15" s="101"/>
      <c r="CEW15" s="101"/>
      <c r="CEX15" s="101"/>
      <c r="CEY15" s="101"/>
      <c r="CEZ15" s="101"/>
      <c r="CFA15" s="101"/>
      <c r="CFB15" s="101"/>
      <c r="CFC15" s="101"/>
      <c r="CFD15" s="101"/>
      <c r="CFE15" s="101"/>
      <c r="CFF15" s="101"/>
      <c r="CFG15" s="101"/>
      <c r="CFH15" s="101"/>
      <c r="CFI15" s="101"/>
      <c r="CFJ15" s="101"/>
      <c r="CFK15" s="101"/>
      <c r="CFL15" s="101"/>
      <c r="CFM15" s="101"/>
      <c r="CFN15" s="101"/>
      <c r="CFO15" s="101"/>
      <c r="CFP15" s="101"/>
      <c r="CFQ15" s="101"/>
      <c r="CFR15" s="101"/>
      <c r="CFS15" s="101"/>
      <c r="CFT15" s="101"/>
      <c r="CFU15" s="101"/>
      <c r="CFV15" s="101"/>
      <c r="CFW15" s="101"/>
      <c r="CFX15" s="101"/>
      <c r="CFY15" s="101"/>
      <c r="CFZ15" s="101"/>
      <c r="CGA15" s="101"/>
      <c r="CGB15" s="101"/>
      <c r="CGC15" s="101"/>
      <c r="CGD15" s="101"/>
      <c r="CGE15" s="101"/>
      <c r="CGF15" s="101"/>
      <c r="CGG15" s="101"/>
      <c r="CGH15" s="101"/>
      <c r="CGI15" s="101"/>
      <c r="CGJ15" s="101"/>
      <c r="CGK15" s="101"/>
      <c r="CGL15" s="101"/>
      <c r="CGM15" s="101"/>
      <c r="CGN15" s="101"/>
      <c r="CGO15" s="101"/>
      <c r="CGP15" s="101"/>
      <c r="CGQ15" s="101"/>
      <c r="CGR15" s="101"/>
      <c r="CGS15" s="101"/>
      <c r="CGT15" s="101"/>
      <c r="CGU15" s="101"/>
      <c r="CGV15" s="101"/>
      <c r="CGW15" s="101"/>
      <c r="CGX15" s="101"/>
      <c r="CGY15" s="101"/>
      <c r="CGZ15" s="101"/>
      <c r="CHA15" s="101"/>
      <c r="CHB15" s="101"/>
      <c r="CHC15" s="101"/>
      <c r="CHD15" s="101"/>
      <c r="CHE15" s="101"/>
      <c r="CHF15" s="101"/>
      <c r="CHG15" s="101"/>
      <c r="CHH15" s="101"/>
      <c r="CHI15" s="101"/>
      <c r="CHJ15" s="101"/>
      <c r="CHK15" s="101"/>
      <c r="CHL15" s="101"/>
      <c r="CHM15" s="101"/>
      <c r="CHN15" s="101"/>
      <c r="CHO15" s="101"/>
      <c r="CHP15" s="101"/>
      <c r="CHQ15" s="101"/>
      <c r="CHR15" s="101"/>
      <c r="CHS15" s="101"/>
      <c r="CHT15" s="101"/>
      <c r="CHU15" s="101"/>
      <c r="CHV15" s="101"/>
      <c r="CHW15" s="101"/>
      <c r="CHX15" s="101"/>
      <c r="CHY15" s="101"/>
      <c r="CHZ15" s="101"/>
      <c r="CIA15" s="101"/>
      <c r="CIB15" s="101"/>
      <c r="CIC15" s="101"/>
      <c r="CID15" s="101"/>
      <c r="CIE15" s="101"/>
      <c r="CIF15" s="101"/>
      <c r="CIG15" s="101"/>
      <c r="CIH15" s="101"/>
      <c r="CII15" s="101"/>
      <c r="CIJ15" s="101"/>
      <c r="CIK15" s="101"/>
      <c r="CIL15" s="101"/>
      <c r="CIM15" s="101"/>
      <c r="CIN15" s="101"/>
      <c r="CIO15" s="101"/>
      <c r="CIP15" s="101"/>
      <c r="CIQ15" s="101"/>
      <c r="CIR15" s="101"/>
      <c r="CIS15" s="101"/>
      <c r="CIT15" s="101"/>
      <c r="CIU15" s="101"/>
      <c r="CIV15" s="101"/>
      <c r="CIW15" s="101"/>
      <c r="CIX15" s="101"/>
      <c r="CIY15" s="101"/>
      <c r="CIZ15" s="101"/>
      <c r="CJA15" s="101"/>
      <c r="CJB15" s="101"/>
      <c r="CJC15" s="101"/>
      <c r="CJD15" s="101"/>
      <c r="CJE15" s="101"/>
      <c r="CJF15" s="101"/>
      <c r="CJG15" s="101"/>
      <c r="CJH15" s="101"/>
      <c r="CJI15" s="101"/>
      <c r="CJJ15" s="101"/>
      <c r="CJK15" s="101"/>
      <c r="CJL15" s="101"/>
      <c r="CJM15" s="101"/>
      <c r="CJN15" s="101"/>
      <c r="CJO15" s="101"/>
      <c r="CJP15" s="101"/>
      <c r="CJQ15" s="101"/>
      <c r="CJR15" s="101"/>
      <c r="CJS15" s="101"/>
      <c r="CJT15" s="101"/>
      <c r="CJU15" s="101"/>
      <c r="CJV15" s="101"/>
      <c r="CJW15" s="101"/>
      <c r="CJX15" s="101"/>
      <c r="CJY15" s="101"/>
      <c r="CJZ15" s="101"/>
      <c r="CKA15" s="101"/>
      <c r="CKB15" s="101"/>
      <c r="CKC15" s="101"/>
      <c r="CKD15" s="101"/>
      <c r="CKE15" s="101"/>
      <c r="CKF15" s="101"/>
      <c r="CKG15" s="101"/>
      <c r="CKH15" s="101"/>
      <c r="CKI15" s="101"/>
      <c r="CKJ15" s="101"/>
      <c r="CKK15" s="101"/>
      <c r="CKL15" s="101"/>
      <c r="CKM15" s="101"/>
      <c r="CKN15" s="101"/>
      <c r="CKO15" s="101"/>
      <c r="CKP15" s="101"/>
      <c r="CKQ15" s="101"/>
      <c r="CKR15" s="101"/>
      <c r="CKS15" s="101"/>
      <c r="CKT15" s="101"/>
      <c r="CKU15" s="101"/>
      <c r="CKV15" s="101"/>
      <c r="CKW15" s="101"/>
      <c r="CKX15" s="101"/>
      <c r="CKY15" s="101"/>
      <c r="CKZ15" s="101"/>
      <c r="CLA15" s="101"/>
      <c r="CLB15" s="101"/>
      <c r="CLC15" s="101"/>
      <c r="CLD15" s="101"/>
      <c r="CLE15" s="101"/>
      <c r="CLF15" s="101"/>
      <c r="CLG15" s="101"/>
      <c r="CLH15" s="101"/>
      <c r="CLI15" s="101"/>
      <c r="CLJ15" s="101"/>
      <c r="CLK15" s="101"/>
      <c r="CLL15" s="101"/>
      <c r="CLM15" s="101"/>
      <c r="CLN15" s="101"/>
      <c r="CLO15" s="101"/>
      <c r="CLP15" s="101"/>
      <c r="CLQ15" s="101"/>
      <c r="CLR15" s="101"/>
      <c r="CLS15" s="101"/>
      <c r="CLT15" s="101"/>
      <c r="CLU15" s="101"/>
      <c r="CLV15" s="101"/>
      <c r="CLW15" s="101"/>
      <c r="CLX15" s="101"/>
      <c r="CLY15" s="101"/>
      <c r="CLZ15" s="101"/>
      <c r="CMA15" s="101"/>
      <c r="CMB15" s="101"/>
      <c r="CMC15" s="101"/>
      <c r="CMD15" s="101"/>
      <c r="CME15" s="101"/>
      <c r="CMF15" s="101"/>
      <c r="CMG15" s="101"/>
      <c r="CMH15" s="101"/>
      <c r="CMI15" s="101"/>
      <c r="CMJ15" s="101"/>
      <c r="CMK15" s="101"/>
      <c r="CML15" s="101"/>
      <c r="CMM15" s="101"/>
      <c r="CMN15" s="101"/>
      <c r="CMO15" s="101"/>
      <c r="CMP15" s="101"/>
      <c r="CMQ15" s="101"/>
      <c r="CMR15" s="101"/>
      <c r="CMS15" s="101"/>
      <c r="CMT15" s="101"/>
      <c r="CMU15" s="101"/>
      <c r="CMV15" s="101"/>
      <c r="CMW15" s="101"/>
      <c r="CMX15" s="101"/>
      <c r="CMY15" s="101"/>
      <c r="CMZ15" s="101"/>
      <c r="CNA15" s="101"/>
      <c r="CNB15" s="101"/>
      <c r="CNC15" s="101"/>
      <c r="CND15" s="101"/>
      <c r="CNE15" s="101"/>
      <c r="CNF15" s="101"/>
      <c r="CNG15" s="101"/>
      <c r="CNH15" s="101"/>
      <c r="CNI15" s="101"/>
      <c r="CNJ15" s="101"/>
      <c r="CNK15" s="101"/>
      <c r="CNL15" s="101"/>
      <c r="CNM15" s="101"/>
      <c r="CNN15" s="101"/>
      <c r="CNO15" s="101"/>
      <c r="CNP15" s="101"/>
      <c r="CNQ15" s="101"/>
      <c r="CNR15" s="101"/>
      <c r="CNS15" s="101"/>
      <c r="CNT15" s="101"/>
      <c r="CNU15" s="101"/>
      <c r="CNV15" s="101"/>
      <c r="CNW15" s="101"/>
      <c r="CNX15" s="101"/>
      <c r="CNY15" s="101"/>
      <c r="CNZ15" s="101"/>
      <c r="COA15" s="101"/>
      <c r="COB15" s="101"/>
      <c r="COC15" s="101"/>
      <c r="COD15" s="101"/>
      <c r="COE15" s="101"/>
      <c r="COF15" s="101"/>
      <c r="COG15" s="101"/>
      <c r="COH15" s="101"/>
      <c r="COI15" s="101"/>
      <c r="COJ15" s="101"/>
      <c r="COK15" s="101"/>
      <c r="COL15" s="101"/>
      <c r="COM15" s="101"/>
      <c r="CON15" s="101"/>
      <c r="COO15" s="101"/>
      <c r="COP15" s="101"/>
      <c r="COQ15" s="101"/>
      <c r="COR15" s="101"/>
      <c r="COS15" s="101"/>
      <c r="COT15" s="101"/>
      <c r="COU15" s="101"/>
      <c r="COV15" s="101"/>
      <c r="COW15" s="101"/>
      <c r="COX15" s="101"/>
      <c r="COY15" s="101"/>
      <c r="COZ15" s="101"/>
      <c r="CPA15" s="101"/>
      <c r="CPB15" s="101"/>
      <c r="CPC15" s="101"/>
      <c r="CPD15" s="101"/>
      <c r="CPE15" s="101"/>
      <c r="CPF15" s="101"/>
      <c r="CPG15" s="101"/>
      <c r="CPH15" s="101"/>
      <c r="CPI15" s="101"/>
      <c r="CPJ15" s="101"/>
      <c r="CPK15" s="101"/>
      <c r="CPL15" s="101"/>
      <c r="CPM15" s="101"/>
      <c r="CPN15" s="101"/>
      <c r="CPO15" s="101"/>
      <c r="CPP15" s="101"/>
      <c r="CPQ15" s="101"/>
      <c r="CPR15" s="101"/>
      <c r="CPS15" s="101"/>
      <c r="CPT15" s="101"/>
      <c r="CPU15" s="101"/>
      <c r="CPV15" s="101"/>
      <c r="CPW15" s="101"/>
      <c r="CPX15" s="101"/>
      <c r="CPY15" s="101"/>
      <c r="CPZ15" s="101"/>
      <c r="CQA15" s="101"/>
      <c r="CQB15" s="101"/>
      <c r="CQC15" s="101"/>
      <c r="CQD15" s="101"/>
      <c r="CQE15" s="101"/>
      <c r="CQF15" s="101"/>
      <c r="CQG15" s="101"/>
      <c r="CQH15" s="101"/>
      <c r="CQI15" s="101"/>
      <c r="CQJ15" s="101"/>
      <c r="CQK15" s="101"/>
      <c r="CQL15" s="101"/>
      <c r="CQM15" s="101"/>
      <c r="CQN15" s="101"/>
      <c r="CQO15" s="101"/>
      <c r="CQP15" s="101"/>
      <c r="CQQ15" s="101"/>
      <c r="CQR15" s="101"/>
      <c r="CQS15" s="101"/>
      <c r="CQT15" s="101"/>
      <c r="CQU15" s="101"/>
      <c r="CQV15" s="101"/>
      <c r="CQW15" s="101"/>
      <c r="CQX15" s="101"/>
      <c r="CQY15" s="101"/>
      <c r="CQZ15" s="101"/>
      <c r="CRA15" s="101"/>
      <c r="CRB15" s="101"/>
      <c r="CRC15" s="101"/>
      <c r="CRD15" s="101"/>
      <c r="CRE15" s="101"/>
      <c r="CRF15" s="101"/>
      <c r="CRG15" s="101"/>
      <c r="CRH15" s="101"/>
      <c r="CRI15" s="101"/>
      <c r="CRJ15" s="101"/>
      <c r="CRK15" s="101"/>
      <c r="CRL15" s="101"/>
      <c r="CRM15" s="101"/>
      <c r="CRN15" s="101"/>
      <c r="CRO15" s="101"/>
      <c r="CRP15" s="101"/>
      <c r="CRQ15" s="101"/>
      <c r="CRR15" s="101"/>
      <c r="CRS15" s="101"/>
      <c r="CRT15" s="101"/>
      <c r="CRU15" s="101"/>
      <c r="CRV15" s="101"/>
      <c r="CRW15" s="101"/>
      <c r="CRX15" s="101"/>
      <c r="CRY15" s="101"/>
      <c r="CRZ15" s="101"/>
      <c r="CSA15" s="101"/>
      <c r="CSB15" s="101"/>
      <c r="CSC15" s="101"/>
      <c r="CSD15" s="101"/>
      <c r="CSE15" s="101"/>
      <c r="CSF15" s="101"/>
      <c r="CSG15" s="101"/>
      <c r="CSH15" s="101"/>
      <c r="CSI15" s="101"/>
      <c r="CSJ15" s="101"/>
      <c r="CSK15" s="101"/>
      <c r="CSL15" s="101"/>
      <c r="CSM15" s="101"/>
      <c r="CSN15" s="101"/>
      <c r="CSO15" s="101"/>
      <c r="CSP15" s="101"/>
      <c r="CSQ15" s="101"/>
      <c r="CSR15" s="101"/>
      <c r="CSS15" s="101"/>
      <c r="CST15" s="101"/>
      <c r="CSU15" s="101"/>
      <c r="CSV15" s="101"/>
      <c r="CSW15" s="101"/>
      <c r="CSX15" s="101"/>
      <c r="CSY15" s="101"/>
      <c r="CSZ15" s="101"/>
      <c r="CTA15" s="101"/>
      <c r="CTB15" s="101"/>
      <c r="CTC15" s="101"/>
      <c r="CTD15" s="101"/>
      <c r="CTE15" s="101"/>
      <c r="CTF15" s="101"/>
      <c r="CTG15" s="101"/>
      <c r="CTH15" s="101"/>
      <c r="CTI15" s="101"/>
      <c r="CTJ15" s="101"/>
      <c r="CTK15" s="101"/>
      <c r="CTL15" s="101"/>
      <c r="CTM15" s="101"/>
      <c r="CTN15" s="101"/>
      <c r="CTO15" s="101"/>
      <c r="CTP15" s="101"/>
      <c r="CTQ15" s="101"/>
      <c r="CTR15" s="101"/>
      <c r="CTS15" s="101"/>
      <c r="CTT15" s="101"/>
      <c r="CTU15" s="101"/>
      <c r="CTV15" s="101"/>
      <c r="CTW15" s="101"/>
      <c r="CTX15" s="101"/>
      <c r="CTY15" s="101"/>
      <c r="CTZ15" s="101"/>
      <c r="CUA15" s="101"/>
      <c r="CUB15" s="101"/>
      <c r="CUC15" s="101"/>
      <c r="CUD15" s="101"/>
      <c r="CUE15" s="101"/>
      <c r="CUF15" s="101"/>
      <c r="CUG15" s="101"/>
      <c r="CUH15" s="101"/>
      <c r="CUI15" s="101"/>
      <c r="CUJ15" s="101"/>
      <c r="CUK15" s="101"/>
      <c r="CUL15" s="101"/>
      <c r="CUM15" s="101"/>
      <c r="CUN15" s="101"/>
      <c r="CUO15" s="101"/>
      <c r="CUP15" s="101"/>
      <c r="CUQ15" s="101"/>
      <c r="CUR15" s="101"/>
      <c r="CUS15" s="101"/>
      <c r="CUT15" s="101"/>
      <c r="CUU15" s="101"/>
      <c r="CUV15" s="101"/>
      <c r="CUW15" s="101"/>
      <c r="CUX15" s="101"/>
      <c r="CUY15" s="101"/>
      <c r="CUZ15" s="101"/>
      <c r="CVA15" s="101"/>
      <c r="CVB15" s="101"/>
      <c r="CVC15" s="101"/>
      <c r="CVD15" s="101"/>
      <c r="CVE15" s="101"/>
      <c r="CVF15" s="101"/>
      <c r="CVG15" s="101"/>
      <c r="CVH15" s="101"/>
      <c r="CVI15" s="101"/>
      <c r="CVJ15" s="101"/>
      <c r="CVK15" s="101"/>
      <c r="CVL15" s="101"/>
      <c r="CVM15" s="101"/>
      <c r="CVN15" s="101"/>
      <c r="CVO15" s="101"/>
      <c r="CVP15" s="101"/>
      <c r="CVQ15" s="101"/>
      <c r="CVR15" s="101"/>
      <c r="CVS15" s="101"/>
      <c r="CVT15" s="101"/>
      <c r="CVU15" s="101"/>
      <c r="CVV15" s="101"/>
      <c r="CVW15" s="101"/>
      <c r="CVX15" s="101"/>
      <c r="CVY15" s="101"/>
      <c r="CVZ15" s="101"/>
      <c r="CWA15" s="101"/>
      <c r="CWB15" s="101"/>
      <c r="CWC15" s="101"/>
      <c r="CWD15" s="101"/>
      <c r="CWE15" s="101"/>
      <c r="CWF15" s="101"/>
      <c r="CWG15" s="101"/>
      <c r="CWH15" s="101"/>
      <c r="CWI15" s="101"/>
      <c r="CWJ15" s="101"/>
      <c r="CWK15" s="101"/>
      <c r="CWL15" s="101"/>
      <c r="CWM15" s="101"/>
      <c r="CWN15" s="101"/>
      <c r="CWO15" s="101"/>
      <c r="CWP15" s="101"/>
      <c r="CWQ15" s="101"/>
      <c r="CWR15" s="101"/>
      <c r="CWS15" s="101"/>
      <c r="CWT15" s="101"/>
      <c r="CWU15" s="101"/>
      <c r="CWV15" s="101"/>
      <c r="CWW15" s="101"/>
      <c r="CWX15" s="101"/>
      <c r="CWY15" s="101"/>
      <c r="CWZ15" s="101"/>
      <c r="CXA15" s="101"/>
      <c r="CXB15" s="101"/>
      <c r="CXC15" s="101"/>
      <c r="CXD15" s="101"/>
      <c r="CXE15" s="101"/>
      <c r="CXF15" s="101"/>
      <c r="CXG15" s="101"/>
      <c r="CXH15" s="101"/>
      <c r="CXI15" s="101"/>
      <c r="CXJ15" s="101"/>
      <c r="CXK15" s="101"/>
      <c r="CXL15" s="101"/>
      <c r="CXM15" s="101"/>
      <c r="CXN15" s="101"/>
      <c r="CXO15" s="101"/>
      <c r="CXP15" s="101"/>
      <c r="CXQ15" s="101"/>
      <c r="CXR15" s="101"/>
      <c r="CXS15" s="101"/>
      <c r="CXT15" s="101"/>
      <c r="CXU15" s="101"/>
      <c r="CXV15" s="101"/>
      <c r="CXW15" s="101"/>
      <c r="CXX15" s="101"/>
      <c r="CXY15" s="101"/>
      <c r="CXZ15" s="101"/>
      <c r="CYA15" s="101"/>
      <c r="CYB15" s="101"/>
      <c r="CYC15" s="101"/>
      <c r="CYD15" s="101"/>
      <c r="CYE15" s="101"/>
      <c r="CYF15" s="101"/>
      <c r="CYG15" s="101"/>
      <c r="CYH15" s="101"/>
      <c r="CYI15" s="101"/>
      <c r="CYJ15" s="101"/>
      <c r="CYK15" s="101"/>
      <c r="CYL15" s="101"/>
      <c r="CYM15" s="101"/>
      <c r="CYN15" s="101"/>
      <c r="CYO15" s="101"/>
      <c r="CYP15" s="101"/>
      <c r="CYQ15" s="101"/>
      <c r="CYR15" s="101"/>
      <c r="CYS15" s="101"/>
      <c r="CYT15" s="101"/>
      <c r="CYU15" s="101"/>
      <c r="CYV15" s="101"/>
      <c r="CYW15" s="101"/>
      <c r="CYX15" s="101"/>
      <c r="CYY15" s="101"/>
      <c r="CYZ15" s="101"/>
      <c r="CZA15" s="101"/>
      <c r="CZB15" s="101"/>
      <c r="CZC15" s="101"/>
      <c r="CZD15" s="101"/>
      <c r="CZE15" s="101"/>
      <c r="CZF15" s="101"/>
      <c r="CZG15" s="101"/>
      <c r="CZH15" s="101"/>
      <c r="CZI15" s="101"/>
      <c r="CZJ15" s="101"/>
      <c r="CZK15" s="101"/>
      <c r="CZL15" s="101"/>
      <c r="CZM15" s="101"/>
      <c r="CZN15" s="101"/>
      <c r="CZO15" s="101"/>
      <c r="CZP15" s="101"/>
      <c r="CZQ15" s="101"/>
      <c r="CZR15" s="101"/>
      <c r="CZS15" s="101"/>
      <c r="CZT15" s="101"/>
      <c r="CZU15" s="101"/>
      <c r="CZV15" s="101"/>
      <c r="CZW15" s="101"/>
      <c r="CZX15" s="101"/>
      <c r="CZY15" s="101"/>
      <c r="CZZ15" s="101"/>
      <c r="DAA15" s="101"/>
      <c r="DAB15" s="101"/>
      <c r="DAC15" s="101"/>
      <c r="DAD15" s="101"/>
      <c r="DAE15" s="101"/>
      <c r="DAF15" s="101"/>
      <c r="DAG15" s="101"/>
      <c r="DAH15" s="101"/>
      <c r="DAI15" s="101"/>
      <c r="DAJ15" s="101"/>
      <c r="DAK15" s="101"/>
      <c r="DAL15" s="101"/>
      <c r="DAM15" s="101"/>
      <c r="DAN15" s="101"/>
      <c r="DAO15" s="101"/>
      <c r="DAP15" s="101"/>
      <c r="DAQ15" s="101"/>
      <c r="DAR15" s="101"/>
      <c r="DAS15" s="101"/>
      <c r="DAT15" s="101"/>
      <c r="DAU15" s="101"/>
      <c r="DAV15" s="101"/>
      <c r="DAW15" s="101"/>
      <c r="DAX15" s="101"/>
      <c r="DAY15" s="101"/>
      <c r="DAZ15" s="101"/>
      <c r="DBA15" s="101"/>
      <c r="DBB15" s="101"/>
      <c r="DBC15" s="101"/>
      <c r="DBD15" s="101"/>
      <c r="DBE15" s="101"/>
      <c r="DBF15" s="101"/>
      <c r="DBG15" s="101"/>
      <c r="DBH15" s="101"/>
      <c r="DBI15" s="101"/>
      <c r="DBJ15" s="101"/>
      <c r="DBK15" s="101"/>
      <c r="DBL15" s="101"/>
      <c r="DBM15" s="101"/>
      <c r="DBN15" s="101"/>
      <c r="DBO15" s="101"/>
      <c r="DBP15" s="101"/>
      <c r="DBQ15" s="101"/>
      <c r="DBR15" s="101"/>
      <c r="DBS15" s="101"/>
      <c r="DBT15" s="101"/>
      <c r="DBU15" s="101"/>
      <c r="DBV15" s="101"/>
      <c r="DBW15" s="101"/>
      <c r="DBX15" s="101"/>
      <c r="DBY15" s="101"/>
      <c r="DBZ15" s="101"/>
      <c r="DCA15" s="101"/>
      <c r="DCB15" s="101"/>
      <c r="DCC15" s="101"/>
      <c r="DCD15" s="101"/>
      <c r="DCE15" s="101"/>
      <c r="DCF15" s="101"/>
      <c r="DCG15" s="101"/>
      <c r="DCH15" s="101"/>
      <c r="DCI15" s="101"/>
      <c r="DCJ15" s="101"/>
      <c r="DCK15" s="101"/>
      <c r="DCL15" s="101"/>
      <c r="DCM15" s="101"/>
      <c r="DCN15" s="101"/>
      <c r="DCO15" s="101"/>
      <c r="DCP15" s="101"/>
      <c r="DCQ15" s="101"/>
      <c r="DCR15" s="101"/>
      <c r="DCS15" s="101"/>
      <c r="DCT15" s="101"/>
      <c r="DCU15" s="101"/>
      <c r="DCV15" s="101"/>
      <c r="DCW15" s="101"/>
      <c r="DCX15" s="101"/>
      <c r="DCY15" s="101"/>
      <c r="DCZ15" s="101"/>
      <c r="DDA15" s="101"/>
      <c r="DDB15" s="101"/>
      <c r="DDC15" s="101"/>
      <c r="DDD15" s="101"/>
      <c r="DDE15" s="101"/>
      <c r="DDF15" s="101"/>
      <c r="DDG15" s="101"/>
      <c r="DDH15" s="101"/>
      <c r="DDI15" s="101"/>
      <c r="DDJ15" s="101"/>
      <c r="DDK15" s="101"/>
      <c r="DDL15" s="101"/>
      <c r="DDM15" s="101"/>
      <c r="DDN15" s="101"/>
      <c r="DDO15" s="101"/>
      <c r="DDP15" s="101"/>
      <c r="DDQ15" s="101"/>
      <c r="DDR15" s="101"/>
      <c r="DDS15" s="101"/>
      <c r="DDT15" s="101"/>
      <c r="DDU15" s="101"/>
      <c r="DDV15" s="101"/>
      <c r="DDW15" s="101"/>
      <c r="DDX15" s="101"/>
      <c r="DDY15" s="101"/>
      <c r="DDZ15" s="101"/>
      <c r="DEA15" s="101"/>
      <c r="DEB15" s="101"/>
      <c r="DEC15" s="101"/>
      <c r="DED15" s="101"/>
      <c r="DEE15" s="101"/>
      <c r="DEF15" s="101"/>
      <c r="DEG15" s="101"/>
      <c r="DEH15" s="101"/>
      <c r="DEI15" s="101"/>
      <c r="DEJ15" s="101"/>
      <c r="DEK15" s="101"/>
      <c r="DEL15" s="101"/>
      <c r="DEM15" s="101"/>
      <c r="DEN15" s="101"/>
      <c r="DEO15" s="101"/>
      <c r="DEP15" s="101"/>
      <c r="DEQ15" s="101"/>
      <c r="DER15" s="101"/>
      <c r="DES15" s="101"/>
      <c r="DET15" s="101"/>
      <c r="DEU15" s="101"/>
      <c r="DEV15" s="101"/>
      <c r="DEW15" s="101"/>
      <c r="DEX15" s="101"/>
      <c r="DEY15" s="101"/>
      <c r="DEZ15" s="101"/>
      <c r="DFA15" s="101"/>
      <c r="DFB15" s="101"/>
      <c r="DFC15" s="101"/>
      <c r="DFD15" s="101"/>
      <c r="DFE15" s="101"/>
      <c r="DFF15" s="101"/>
      <c r="DFG15" s="101"/>
      <c r="DFH15" s="101"/>
      <c r="DFI15" s="101"/>
      <c r="DFJ15" s="101"/>
      <c r="DFK15" s="101"/>
      <c r="DFL15" s="101"/>
      <c r="DFM15" s="101"/>
      <c r="DFN15" s="101"/>
      <c r="DFO15" s="101"/>
      <c r="DFP15" s="101"/>
      <c r="DFQ15" s="101"/>
      <c r="DFR15" s="101"/>
      <c r="DFS15" s="101"/>
      <c r="DFT15" s="101"/>
      <c r="DFU15" s="101"/>
      <c r="DFV15" s="101"/>
      <c r="DFW15" s="101"/>
      <c r="DFX15" s="101"/>
      <c r="DFY15" s="101"/>
      <c r="DFZ15" s="101"/>
      <c r="DGA15" s="101"/>
      <c r="DGB15" s="101"/>
      <c r="DGC15" s="101"/>
      <c r="DGD15" s="101"/>
      <c r="DGE15" s="101"/>
      <c r="DGF15" s="101"/>
      <c r="DGG15" s="101"/>
      <c r="DGH15" s="101"/>
      <c r="DGI15" s="101"/>
      <c r="DGJ15" s="101"/>
      <c r="DGK15" s="101"/>
      <c r="DGL15" s="101"/>
      <c r="DGM15" s="101"/>
      <c r="DGN15" s="101"/>
      <c r="DGO15" s="101"/>
      <c r="DGP15" s="101"/>
      <c r="DGQ15" s="101"/>
      <c r="DGR15" s="101"/>
      <c r="DGS15" s="101"/>
      <c r="DGT15" s="101"/>
      <c r="DGU15" s="101"/>
      <c r="DGV15" s="101"/>
      <c r="DGW15" s="101"/>
      <c r="DGX15" s="101"/>
      <c r="DGY15" s="101"/>
      <c r="DGZ15" s="101"/>
      <c r="DHA15" s="101"/>
      <c r="DHB15" s="101"/>
      <c r="DHC15" s="101"/>
      <c r="DHD15" s="101"/>
      <c r="DHE15" s="101"/>
      <c r="DHF15" s="101"/>
      <c r="DHG15" s="101"/>
      <c r="DHH15" s="101"/>
      <c r="DHI15" s="101"/>
      <c r="DHJ15" s="101"/>
      <c r="DHK15" s="101"/>
      <c r="DHL15" s="101"/>
      <c r="DHM15" s="101"/>
      <c r="DHN15" s="101"/>
      <c r="DHO15" s="101"/>
      <c r="DHP15" s="101"/>
      <c r="DHQ15" s="101"/>
      <c r="DHR15" s="101"/>
      <c r="DHS15" s="101"/>
      <c r="DHT15" s="101"/>
      <c r="DHU15" s="101"/>
      <c r="DHV15" s="101"/>
      <c r="DHW15" s="101"/>
      <c r="DHX15" s="101"/>
      <c r="DHY15" s="101"/>
      <c r="DHZ15" s="101"/>
      <c r="DIA15" s="101"/>
      <c r="DIB15" s="101"/>
      <c r="DIC15" s="101"/>
      <c r="DID15" s="101"/>
      <c r="DIE15" s="101"/>
      <c r="DIF15" s="101"/>
      <c r="DIG15" s="101"/>
      <c r="DIH15" s="101"/>
      <c r="DII15" s="101"/>
      <c r="DIJ15" s="101"/>
      <c r="DIK15" s="101"/>
      <c r="DIL15" s="101"/>
      <c r="DIM15" s="101"/>
      <c r="DIN15" s="101"/>
      <c r="DIO15" s="101"/>
      <c r="DIP15" s="101"/>
      <c r="DIQ15" s="101"/>
      <c r="DIR15" s="101"/>
      <c r="DIS15" s="101"/>
      <c r="DIT15" s="101"/>
      <c r="DIU15" s="101"/>
      <c r="DIV15" s="101"/>
      <c r="DIW15" s="101"/>
      <c r="DIX15" s="101"/>
      <c r="DIY15" s="101"/>
      <c r="DIZ15" s="101"/>
      <c r="DJA15" s="101"/>
      <c r="DJB15" s="101"/>
      <c r="DJC15" s="101"/>
      <c r="DJD15" s="101"/>
      <c r="DJE15" s="101"/>
      <c r="DJF15" s="101"/>
      <c r="DJG15" s="101"/>
      <c r="DJH15" s="101"/>
      <c r="DJI15" s="101"/>
      <c r="DJJ15" s="101"/>
      <c r="DJK15" s="101"/>
      <c r="DJL15" s="101"/>
      <c r="DJM15" s="101"/>
      <c r="DJN15" s="101"/>
      <c r="DJO15" s="101"/>
      <c r="DJP15" s="101"/>
      <c r="DJQ15" s="101"/>
      <c r="DJR15" s="101"/>
      <c r="DJS15" s="101"/>
      <c r="DJT15" s="101"/>
      <c r="DJU15" s="101"/>
      <c r="DJV15" s="101"/>
      <c r="DJW15" s="101"/>
      <c r="DJX15" s="101"/>
      <c r="DJY15" s="101"/>
      <c r="DJZ15" s="101"/>
      <c r="DKA15" s="101"/>
      <c r="DKB15" s="101"/>
      <c r="DKC15" s="101"/>
      <c r="DKD15" s="101"/>
      <c r="DKE15" s="101"/>
      <c r="DKF15" s="101"/>
      <c r="DKG15" s="101"/>
      <c r="DKH15" s="101"/>
      <c r="DKI15" s="101"/>
      <c r="DKJ15" s="101"/>
      <c r="DKK15" s="101"/>
      <c r="DKL15" s="101"/>
      <c r="DKM15" s="101"/>
      <c r="DKN15" s="101"/>
      <c r="DKO15" s="101"/>
      <c r="DKP15" s="101"/>
      <c r="DKQ15" s="101"/>
      <c r="DKR15" s="101"/>
      <c r="DKS15" s="101"/>
      <c r="DKT15" s="101"/>
      <c r="DKU15" s="101"/>
      <c r="DKV15" s="101"/>
      <c r="DKW15" s="101"/>
      <c r="DKX15" s="101"/>
      <c r="DKY15" s="101"/>
      <c r="DKZ15" s="101"/>
      <c r="DLA15" s="101"/>
      <c r="DLB15" s="101"/>
      <c r="DLC15" s="101"/>
      <c r="DLD15" s="101"/>
      <c r="DLE15" s="101"/>
      <c r="DLF15" s="101"/>
      <c r="DLG15" s="101"/>
      <c r="DLH15" s="101"/>
      <c r="DLI15" s="101"/>
      <c r="DLJ15" s="101"/>
      <c r="DLK15" s="101"/>
      <c r="DLL15" s="101"/>
      <c r="DLM15" s="101"/>
      <c r="DLN15" s="101"/>
      <c r="DLO15" s="101"/>
      <c r="DLP15" s="101"/>
      <c r="DLQ15" s="101"/>
      <c r="DLR15" s="101"/>
      <c r="DLS15" s="101"/>
      <c r="DLT15" s="101"/>
      <c r="DLU15" s="101"/>
      <c r="DLV15" s="101"/>
      <c r="DLW15" s="101"/>
      <c r="DLX15" s="101"/>
      <c r="DLY15" s="101"/>
      <c r="DLZ15" s="101"/>
      <c r="DMA15" s="101"/>
      <c r="DMB15" s="101"/>
      <c r="DMC15" s="101"/>
      <c r="DMD15" s="101"/>
      <c r="DME15" s="101"/>
      <c r="DMF15" s="101"/>
      <c r="DMG15" s="101"/>
      <c r="DMH15" s="101"/>
      <c r="DMI15" s="101"/>
      <c r="DMJ15" s="101"/>
      <c r="DMK15" s="101"/>
      <c r="DML15" s="101"/>
      <c r="DMM15" s="101"/>
      <c r="DMN15" s="101"/>
      <c r="DMO15" s="101"/>
      <c r="DMP15" s="101"/>
      <c r="DMQ15" s="101"/>
      <c r="DMR15" s="101"/>
      <c r="DMS15" s="101"/>
      <c r="DMT15" s="101"/>
      <c r="DMU15" s="101"/>
      <c r="DMV15" s="101"/>
      <c r="DMW15" s="101"/>
      <c r="DMX15" s="101"/>
      <c r="DMY15" s="101"/>
      <c r="DMZ15" s="101"/>
      <c r="DNA15" s="101"/>
      <c r="DNB15" s="101"/>
      <c r="DNC15" s="101"/>
      <c r="DND15" s="101"/>
      <c r="DNE15" s="101"/>
      <c r="DNF15" s="101"/>
      <c r="DNG15" s="101"/>
      <c r="DNH15" s="101"/>
      <c r="DNI15" s="101"/>
      <c r="DNJ15" s="101"/>
      <c r="DNK15" s="101"/>
      <c r="DNL15" s="101"/>
      <c r="DNM15" s="101"/>
      <c r="DNN15" s="101"/>
      <c r="DNO15" s="101"/>
      <c r="DNP15" s="101"/>
      <c r="DNQ15" s="101"/>
      <c r="DNR15" s="101"/>
      <c r="DNS15" s="101"/>
      <c r="DNT15" s="101"/>
      <c r="DNU15" s="101"/>
      <c r="DNV15" s="101"/>
      <c r="DNW15" s="101"/>
      <c r="DNX15" s="101"/>
      <c r="DNY15" s="101"/>
      <c r="DNZ15" s="101"/>
      <c r="DOA15" s="101"/>
      <c r="DOB15" s="101"/>
      <c r="DOC15" s="101"/>
      <c r="DOD15" s="101"/>
      <c r="DOE15" s="101"/>
      <c r="DOF15" s="101"/>
      <c r="DOG15" s="101"/>
      <c r="DOH15" s="101"/>
      <c r="DOI15" s="101"/>
      <c r="DOJ15" s="101"/>
      <c r="DOK15" s="101"/>
      <c r="DOL15" s="101"/>
      <c r="DOM15" s="101"/>
      <c r="DON15" s="101"/>
      <c r="DOO15" s="101"/>
      <c r="DOP15" s="101"/>
      <c r="DOQ15" s="101"/>
      <c r="DOR15" s="101"/>
      <c r="DOS15" s="101"/>
      <c r="DOT15" s="101"/>
      <c r="DOU15" s="101"/>
      <c r="DOV15" s="101"/>
      <c r="DOW15" s="101"/>
      <c r="DOX15" s="101"/>
      <c r="DOY15" s="101"/>
      <c r="DOZ15" s="101"/>
      <c r="DPA15" s="101"/>
      <c r="DPB15" s="101"/>
      <c r="DPC15" s="101"/>
      <c r="DPD15" s="101"/>
      <c r="DPE15" s="101"/>
      <c r="DPF15" s="101"/>
      <c r="DPG15" s="101"/>
      <c r="DPH15" s="101"/>
      <c r="DPI15" s="101"/>
      <c r="DPJ15" s="101"/>
      <c r="DPK15" s="101"/>
      <c r="DPL15" s="101"/>
      <c r="DPM15" s="101"/>
      <c r="DPN15" s="101"/>
      <c r="DPO15" s="101"/>
      <c r="DPP15" s="101"/>
      <c r="DPQ15" s="101"/>
      <c r="DPR15" s="101"/>
      <c r="DPS15" s="101"/>
      <c r="DPT15" s="101"/>
      <c r="DPU15" s="101"/>
      <c r="DPV15" s="101"/>
      <c r="DPW15" s="101"/>
      <c r="DPX15" s="101"/>
      <c r="DPY15" s="101"/>
      <c r="DPZ15" s="101"/>
      <c r="DQA15" s="101"/>
      <c r="DQB15" s="101"/>
      <c r="DQC15" s="101"/>
      <c r="DQD15" s="101"/>
      <c r="DQE15" s="101"/>
      <c r="DQF15" s="101"/>
      <c r="DQG15" s="101"/>
      <c r="DQH15" s="101"/>
      <c r="DQI15" s="101"/>
      <c r="DQJ15" s="101"/>
      <c r="DQK15" s="101"/>
      <c r="DQL15" s="101"/>
      <c r="DQM15" s="101"/>
      <c r="DQN15" s="101"/>
      <c r="DQO15" s="101"/>
      <c r="DQP15" s="101"/>
      <c r="DQQ15" s="101"/>
      <c r="DQR15" s="101"/>
      <c r="DQS15" s="101"/>
      <c r="DQT15" s="101"/>
      <c r="DQU15" s="101"/>
      <c r="DQV15" s="101"/>
      <c r="DQW15" s="101"/>
      <c r="DQX15" s="101"/>
      <c r="DQY15" s="101"/>
      <c r="DQZ15" s="101"/>
      <c r="DRA15" s="101"/>
      <c r="DRB15" s="101"/>
      <c r="DRC15" s="101"/>
      <c r="DRD15" s="101"/>
      <c r="DRE15" s="101"/>
      <c r="DRF15" s="101"/>
      <c r="DRG15" s="101"/>
      <c r="DRH15" s="101"/>
      <c r="DRI15" s="101"/>
      <c r="DRJ15" s="101"/>
      <c r="DRK15" s="101"/>
      <c r="DRL15" s="101"/>
      <c r="DRM15" s="101"/>
      <c r="DRN15" s="101"/>
      <c r="DRO15" s="101"/>
      <c r="DRP15" s="101"/>
      <c r="DRQ15" s="101"/>
      <c r="DRR15" s="101"/>
      <c r="DRS15" s="101"/>
      <c r="DRT15" s="101"/>
      <c r="DRU15" s="101"/>
      <c r="DRV15" s="101"/>
      <c r="DRW15" s="101"/>
      <c r="DRX15" s="101"/>
      <c r="DRY15" s="101"/>
      <c r="DRZ15" s="101"/>
      <c r="DSA15" s="101"/>
      <c r="DSB15" s="101"/>
      <c r="DSC15" s="101"/>
      <c r="DSD15" s="101"/>
      <c r="DSE15" s="101"/>
      <c r="DSF15" s="101"/>
      <c r="DSG15" s="101"/>
      <c r="DSH15" s="101"/>
      <c r="DSI15" s="101"/>
      <c r="DSJ15" s="101"/>
      <c r="DSK15" s="101"/>
      <c r="DSL15" s="101"/>
      <c r="DSM15" s="101"/>
      <c r="DSN15" s="101"/>
      <c r="DSO15" s="101"/>
      <c r="DSP15" s="101"/>
      <c r="DSQ15" s="101"/>
      <c r="DSR15" s="101"/>
      <c r="DSS15" s="101"/>
      <c r="DST15" s="101"/>
      <c r="DSU15" s="101"/>
      <c r="DSV15" s="101"/>
      <c r="DSW15" s="101"/>
      <c r="DSX15" s="101"/>
      <c r="DSY15" s="101"/>
      <c r="DSZ15" s="101"/>
      <c r="DTA15" s="101"/>
      <c r="DTB15" s="101"/>
      <c r="DTC15" s="101"/>
      <c r="DTD15" s="101"/>
      <c r="DTE15" s="101"/>
      <c r="DTF15" s="101"/>
      <c r="DTG15" s="101"/>
      <c r="DTH15" s="101"/>
      <c r="DTI15" s="101"/>
      <c r="DTJ15" s="101"/>
      <c r="DTK15" s="101"/>
      <c r="DTL15" s="101"/>
      <c r="DTM15" s="101"/>
      <c r="DTN15" s="101"/>
      <c r="DTO15" s="101"/>
      <c r="DTP15" s="101"/>
      <c r="DTQ15" s="101"/>
      <c r="DTR15" s="101"/>
      <c r="DTS15" s="101"/>
      <c r="DTT15" s="101"/>
      <c r="DTU15" s="101"/>
      <c r="DTV15" s="101"/>
      <c r="DTW15" s="101"/>
      <c r="DTX15" s="101"/>
      <c r="DTY15" s="101"/>
      <c r="DTZ15" s="101"/>
      <c r="DUA15" s="101"/>
      <c r="DUB15" s="101"/>
      <c r="DUC15" s="101"/>
      <c r="DUD15" s="101"/>
      <c r="DUE15" s="101"/>
      <c r="DUF15" s="101"/>
      <c r="DUG15" s="101"/>
      <c r="DUH15" s="101"/>
      <c r="DUI15" s="101"/>
      <c r="DUJ15" s="101"/>
      <c r="DUK15" s="101"/>
      <c r="DUL15" s="101"/>
      <c r="DUM15" s="101"/>
      <c r="DUN15" s="101"/>
      <c r="DUO15" s="101"/>
      <c r="DUP15" s="101"/>
      <c r="DUQ15" s="101"/>
      <c r="DUR15" s="101"/>
      <c r="DUS15" s="101"/>
      <c r="DUT15" s="101"/>
      <c r="DUU15" s="101"/>
      <c r="DUV15" s="101"/>
      <c r="DUW15" s="101"/>
      <c r="DUX15" s="101"/>
      <c r="DUY15" s="101"/>
      <c r="DUZ15" s="101"/>
      <c r="DVA15" s="101"/>
      <c r="DVB15" s="101"/>
      <c r="DVC15" s="101"/>
      <c r="DVD15" s="101"/>
      <c r="DVE15" s="101"/>
      <c r="DVF15" s="101"/>
      <c r="DVG15" s="101"/>
      <c r="DVH15" s="101"/>
      <c r="DVI15" s="101"/>
      <c r="DVJ15" s="101"/>
      <c r="DVK15" s="101"/>
      <c r="DVL15" s="101"/>
      <c r="DVM15" s="101"/>
      <c r="DVN15" s="101"/>
      <c r="DVO15" s="101"/>
      <c r="DVP15" s="101"/>
      <c r="DVQ15" s="101"/>
      <c r="DVR15" s="101"/>
      <c r="DVS15" s="101"/>
      <c r="DVT15" s="101"/>
      <c r="DVU15" s="101"/>
      <c r="DVV15" s="101"/>
      <c r="DVW15" s="101"/>
      <c r="DVX15" s="101"/>
      <c r="DVY15" s="101"/>
      <c r="DVZ15" s="101"/>
      <c r="DWA15" s="101"/>
      <c r="DWB15" s="101"/>
      <c r="DWC15" s="101"/>
      <c r="DWD15" s="101"/>
      <c r="DWE15" s="101"/>
      <c r="DWF15" s="101"/>
      <c r="DWG15" s="101"/>
      <c r="DWH15" s="101"/>
      <c r="DWI15" s="101"/>
      <c r="DWJ15" s="101"/>
      <c r="DWK15" s="101"/>
      <c r="DWL15" s="101"/>
      <c r="DWM15" s="101"/>
      <c r="DWN15" s="101"/>
      <c r="DWO15" s="101"/>
      <c r="DWP15" s="101"/>
      <c r="DWQ15" s="101"/>
      <c r="DWR15" s="101"/>
      <c r="DWS15" s="101"/>
      <c r="DWT15" s="101"/>
      <c r="DWU15" s="101"/>
      <c r="DWV15" s="101"/>
      <c r="DWW15" s="101"/>
      <c r="DWX15" s="101"/>
      <c r="DWY15" s="101"/>
      <c r="DWZ15" s="101"/>
      <c r="DXA15" s="101"/>
      <c r="DXB15" s="101"/>
      <c r="DXC15" s="101"/>
      <c r="DXD15" s="101"/>
      <c r="DXE15" s="101"/>
      <c r="DXF15" s="101"/>
      <c r="DXG15" s="101"/>
      <c r="DXH15" s="101"/>
      <c r="DXI15" s="101"/>
      <c r="DXJ15" s="101"/>
      <c r="DXK15" s="101"/>
      <c r="DXL15" s="101"/>
      <c r="DXM15" s="101"/>
      <c r="DXN15" s="101"/>
      <c r="DXO15" s="101"/>
      <c r="DXP15" s="101"/>
      <c r="DXQ15" s="101"/>
      <c r="DXR15" s="101"/>
      <c r="DXS15" s="101"/>
      <c r="DXT15" s="101"/>
      <c r="DXU15" s="101"/>
      <c r="DXV15" s="101"/>
      <c r="DXW15" s="101"/>
      <c r="DXX15" s="101"/>
      <c r="DXY15" s="101"/>
      <c r="DXZ15" s="101"/>
      <c r="DYA15" s="101"/>
      <c r="DYB15" s="101"/>
      <c r="DYC15" s="101"/>
      <c r="DYD15" s="101"/>
      <c r="DYE15" s="101"/>
      <c r="DYF15" s="101"/>
      <c r="DYG15" s="101"/>
      <c r="DYH15" s="101"/>
      <c r="DYI15" s="101"/>
      <c r="DYJ15" s="101"/>
      <c r="DYK15" s="101"/>
      <c r="DYL15" s="101"/>
      <c r="DYM15" s="101"/>
      <c r="DYN15" s="101"/>
      <c r="DYO15" s="101"/>
      <c r="DYP15" s="101"/>
      <c r="DYQ15" s="101"/>
      <c r="DYR15" s="101"/>
      <c r="DYS15" s="101"/>
      <c r="DYT15" s="101"/>
      <c r="DYU15" s="101"/>
      <c r="DYV15" s="101"/>
      <c r="DYW15" s="101"/>
      <c r="DYX15" s="101"/>
      <c r="DYY15" s="101"/>
      <c r="DYZ15" s="101"/>
      <c r="DZA15" s="101"/>
      <c r="DZB15" s="101"/>
      <c r="DZC15" s="101"/>
      <c r="DZD15" s="101"/>
      <c r="DZE15" s="101"/>
      <c r="DZF15" s="101"/>
      <c r="DZG15" s="101"/>
      <c r="DZH15" s="101"/>
      <c r="DZI15" s="101"/>
      <c r="DZJ15" s="101"/>
      <c r="DZK15" s="101"/>
      <c r="DZL15" s="101"/>
      <c r="DZM15" s="101"/>
      <c r="DZN15" s="101"/>
      <c r="DZO15" s="101"/>
      <c r="DZP15" s="101"/>
      <c r="DZQ15" s="101"/>
      <c r="DZR15" s="101"/>
      <c r="DZS15" s="101"/>
      <c r="DZT15" s="101"/>
      <c r="DZU15" s="101"/>
      <c r="DZV15" s="101"/>
      <c r="DZW15" s="101"/>
      <c r="DZX15" s="101"/>
      <c r="DZY15" s="101"/>
      <c r="DZZ15" s="101"/>
      <c r="EAA15" s="101"/>
      <c r="EAB15" s="101"/>
      <c r="EAC15" s="101"/>
      <c r="EAD15" s="101"/>
      <c r="EAE15" s="101"/>
      <c r="EAF15" s="101"/>
      <c r="EAG15" s="101"/>
      <c r="EAH15" s="101"/>
      <c r="EAI15" s="101"/>
      <c r="EAJ15" s="101"/>
      <c r="EAK15" s="101"/>
      <c r="EAL15" s="101"/>
      <c r="EAM15" s="101"/>
      <c r="EAN15" s="101"/>
      <c r="EAO15" s="101"/>
      <c r="EAP15" s="101"/>
      <c r="EAQ15" s="101"/>
      <c r="EAR15" s="101"/>
      <c r="EAS15" s="101"/>
      <c r="EAT15" s="101"/>
      <c r="EAU15" s="101"/>
      <c r="EAV15" s="101"/>
      <c r="EAW15" s="101"/>
      <c r="EAX15" s="101"/>
      <c r="EAY15" s="101"/>
      <c r="EAZ15" s="101"/>
      <c r="EBA15" s="101"/>
      <c r="EBB15" s="101"/>
      <c r="EBC15" s="101"/>
      <c r="EBD15" s="101"/>
      <c r="EBE15" s="101"/>
      <c r="EBF15" s="101"/>
      <c r="EBG15" s="101"/>
      <c r="EBH15" s="101"/>
      <c r="EBI15" s="101"/>
      <c r="EBJ15" s="101"/>
      <c r="EBK15" s="101"/>
      <c r="EBL15" s="101"/>
      <c r="EBM15" s="101"/>
      <c r="EBN15" s="101"/>
      <c r="EBO15" s="247"/>
    </row>
    <row r="16" spans="1:3447" ht="15.75" customHeight="1">
      <c r="A16" s="490" t="s">
        <v>19</v>
      </c>
      <c r="B16" s="490"/>
      <c r="C16" s="490"/>
      <c r="D16" s="490"/>
      <c r="E16" s="490"/>
      <c r="F16" s="490"/>
      <c r="G16" s="490"/>
      <c r="H16" s="490"/>
      <c r="I16" s="490"/>
      <c r="J16" s="490"/>
      <c r="K16" s="490"/>
      <c r="L16" s="97">
        <f>ROUND(SUM(L10:L15),2)</f>
        <v>1958.22</v>
      </c>
      <c r="M16" s="98">
        <f>ROUND(SUM(M10:M15),2)</f>
        <v>163.19</v>
      </c>
    </row>
    <row r="17" spans="1:13" ht="14.25" customHeight="1">
      <c r="D17" s="2"/>
      <c r="E17" s="2"/>
      <c r="F17" s="2"/>
      <c r="G17" s="2"/>
      <c r="H17" s="2"/>
      <c r="I17" s="2"/>
      <c r="J17" s="2"/>
      <c r="K17" s="2"/>
      <c r="L17" s="2"/>
      <c r="M17" s="2"/>
    </row>
    <row r="18" spans="1:13" ht="15.75" customHeight="1">
      <c r="A18" s="491" t="s">
        <v>20</v>
      </c>
      <c r="B18" s="491"/>
      <c r="C18" s="491"/>
      <c r="D18" s="491"/>
      <c r="E18" s="491"/>
      <c r="F18" s="491"/>
      <c r="G18" s="491"/>
      <c r="H18" s="491"/>
      <c r="I18" s="491"/>
      <c r="J18" s="491"/>
      <c r="K18" s="491"/>
      <c r="L18" s="491"/>
      <c r="M18" s="491"/>
    </row>
    <row r="19" spans="1:13" ht="44.25" customHeight="1">
      <c r="A19" s="91" t="s">
        <v>3</v>
      </c>
      <c r="B19" s="92" t="s">
        <v>4</v>
      </c>
      <c r="C19" s="92" t="s">
        <v>5</v>
      </c>
      <c r="D19" s="93" t="s">
        <v>189</v>
      </c>
      <c r="E19" s="93" t="s">
        <v>171</v>
      </c>
      <c r="F19" s="93" t="s">
        <v>172</v>
      </c>
      <c r="G19" s="93" t="s">
        <v>173</v>
      </c>
      <c r="H19" s="93" t="s">
        <v>174</v>
      </c>
      <c r="I19" s="96" t="s">
        <v>175</v>
      </c>
      <c r="J19" s="92" t="s">
        <v>6</v>
      </c>
      <c r="K19" s="94" t="s">
        <v>7</v>
      </c>
      <c r="L19" s="95" t="s">
        <v>8</v>
      </c>
      <c r="M19" s="95" t="s">
        <v>9</v>
      </c>
    </row>
    <row r="20" spans="1:13" s="101" customFormat="1" ht="54.75" customHeight="1">
      <c r="A20" s="347">
        <v>1</v>
      </c>
      <c r="B20" s="352" t="s">
        <v>21</v>
      </c>
      <c r="C20" s="353" t="s">
        <v>482</v>
      </c>
      <c r="D20" s="350">
        <v>233</v>
      </c>
      <c r="E20" s="350">
        <v>355.11</v>
      </c>
      <c r="F20" s="350">
        <v>225</v>
      </c>
      <c r="G20" s="350">
        <v>344</v>
      </c>
      <c r="H20" s="350">
        <v>299.99</v>
      </c>
      <c r="I20" s="214">
        <f>STDEVA(D20:H20)/AVERAGE(D20:H20)</f>
        <v>0.20815663024003095</v>
      </c>
      <c r="J20" s="215">
        <f>ROUND(AVERAGE(D20:H20),2)</f>
        <v>291.42</v>
      </c>
      <c r="K20" s="351">
        <v>4</v>
      </c>
      <c r="L20" s="215">
        <f>ROUND(J20*K20,2)</f>
        <v>1165.68</v>
      </c>
      <c r="M20" s="215">
        <f>ROUND(L20/12,2)</f>
        <v>97.14</v>
      </c>
    </row>
    <row r="21" spans="1:13" s="101" customFormat="1" ht="36" customHeight="1">
      <c r="A21" s="347">
        <v>2</v>
      </c>
      <c r="B21" s="352" t="s">
        <v>22</v>
      </c>
      <c r="C21" s="353" t="s">
        <v>483</v>
      </c>
      <c r="D21" s="350">
        <v>78.98</v>
      </c>
      <c r="E21" s="350">
        <v>89.25</v>
      </c>
      <c r="F21" s="350">
        <v>54.9</v>
      </c>
      <c r="G21" s="350">
        <v>54.9</v>
      </c>
      <c r="H21" s="350">
        <v>70</v>
      </c>
      <c r="I21" s="214">
        <f t="shared" ref="I21:I24" si="4">STDEVA(D21:H21)/AVERAGE(D21:H21)</f>
        <v>0.21626909757096005</v>
      </c>
      <c r="J21" s="215">
        <f t="shared" ref="J21:J24" si="5">ROUND(AVERAGE(D21:H21),2)</f>
        <v>69.61</v>
      </c>
      <c r="K21" s="351">
        <v>4</v>
      </c>
      <c r="L21" s="215">
        <f t="shared" ref="L21:L24" si="6">ROUND(J21*K21,2)</f>
        <v>278.44</v>
      </c>
      <c r="M21" s="215">
        <f t="shared" ref="M21:M24" si="7">ROUND(L21/12,2)</f>
        <v>23.2</v>
      </c>
    </row>
    <row r="22" spans="1:13" s="101" customFormat="1" ht="33" customHeight="1">
      <c r="A22" s="347">
        <v>3</v>
      </c>
      <c r="B22" s="352" t="s">
        <v>23</v>
      </c>
      <c r="C22" s="354" t="s">
        <v>484</v>
      </c>
      <c r="D22" s="350">
        <v>49.9</v>
      </c>
      <c r="E22" s="350">
        <v>39</v>
      </c>
      <c r="F22" s="350">
        <v>71.239999999999995</v>
      </c>
      <c r="G22" s="350">
        <v>58.9</v>
      </c>
      <c r="H22" s="350">
        <v>40</v>
      </c>
      <c r="I22" s="214">
        <f t="shared" si="4"/>
        <v>0.26165001874648136</v>
      </c>
      <c r="J22" s="215">
        <f t="shared" si="5"/>
        <v>51.81</v>
      </c>
      <c r="K22" s="351">
        <v>2</v>
      </c>
      <c r="L22" s="215">
        <f t="shared" si="6"/>
        <v>103.62</v>
      </c>
      <c r="M22" s="215">
        <f t="shared" si="7"/>
        <v>8.64</v>
      </c>
    </row>
    <row r="23" spans="1:13" s="101" customFormat="1" ht="30.75" customHeight="1">
      <c r="A23" s="347">
        <v>4</v>
      </c>
      <c r="B23" s="352" t="s">
        <v>24</v>
      </c>
      <c r="C23" s="353" t="s">
        <v>25</v>
      </c>
      <c r="D23" s="350">
        <v>17.3</v>
      </c>
      <c r="E23" s="350">
        <v>18.899999999999999</v>
      </c>
      <c r="F23" s="350">
        <v>25.9</v>
      </c>
      <c r="G23" s="350">
        <v>14.9</v>
      </c>
      <c r="H23" s="350">
        <v>19.2</v>
      </c>
      <c r="I23" s="214">
        <f t="shared" si="4"/>
        <v>0.21283133292423642</v>
      </c>
      <c r="J23" s="215">
        <f t="shared" si="5"/>
        <v>19.239999999999998</v>
      </c>
      <c r="K23" s="351">
        <v>4</v>
      </c>
      <c r="L23" s="215">
        <f t="shared" si="6"/>
        <v>76.959999999999994</v>
      </c>
      <c r="M23" s="215">
        <f t="shared" si="7"/>
        <v>6.41</v>
      </c>
    </row>
    <row r="24" spans="1:13" s="101" customFormat="1" ht="39.75" customHeight="1">
      <c r="A24" s="347">
        <v>5</v>
      </c>
      <c r="B24" s="355" t="s">
        <v>18</v>
      </c>
      <c r="C24" s="353" t="s">
        <v>485</v>
      </c>
      <c r="D24" s="350">
        <v>149</v>
      </c>
      <c r="E24" s="350">
        <v>129</v>
      </c>
      <c r="F24" s="350">
        <v>119.9</v>
      </c>
      <c r="G24" s="350">
        <v>139.9</v>
      </c>
      <c r="H24" s="350">
        <v>139.99</v>
      </c>
      <c r="I24" s="214">
        <f t="shared" si="4"/>
        <v>8.3081507433999835E-2</v>
      </c>
      <c r="J24" s="215">
        <f t="shared" si="5"/>
        <v>135.56</v>
      </c>
      <c r="K24" s="351">
        <v>2</v>
      </c>
      <c r="L24" s="215">
        <f t="shared" si="6"/>
        <v>271.12</v>
      </c>
      <c r="M24" s="215">
        <f t="shared" si="7"/>
        <v>22.59</v>
      </c>
    </row>
    <row r="25" spans="1:13" ht="15.75" customHeight="1">
      <c r="A25" s="490" t="s">
        <v>26</v>
      </c>
      <c r="B25" s="490"/>
      <c r="C25" s="490"/>
      <c r="D25" s="490"/>
      <c r="E25" s="490"/>
      <c r="F25" s="490"/>
      <c r="G25" s="490"/>
      <c r="H25" s="490"/>
      <c r="I25" s="490"/>
      <c r="J25" s="490"/>
      <c r="K25" s="490"/>
      <c r="L25" s="105">
        <f>ROUND(SUM(L20:L24),2)</f>
        <v>1895.82</v>
      </c>
      <c r="M25" s="98">
        <f>ROUND(SUM(M20:M24),2)</f>
        <v>157.97999999999999</v>
      </c>
    </row>
    <row r="26" spans="1:13" s="101" customFormat="1" ht="15" customHeight="1">
      <c r="A26" s="102"/>
      <c r="B26" s="102"/>
      <c r="C26" s="103"/>
      <c r="D26" s="104"/>
      <c r="E26" s="104"/>
      <c r="F26" s="104"/>
      <c r="G26" s="104"/>
      <c r="H26" s="104"/>
      <c r="I26" s="104"/>
      <c r="J26" s="104"/>
      <c r="K26" s="104"/>
      <c r="L26" s="99"/>
      <c r="M26" s="100"/>
    </row>
    <row r="27" spans="1:13" ht="15" customHeight="1">
      <c r="A27" s="486" t="s">
        <v>27</v>
      </c>
      <c r="B27" s="486"/>
      <c r="C27" s="486"/>
      <c r="D27" s="486"/>
      <c r="E27" s="486"/>
      <c r="F27" s="486"/>
      <c r="G27" s="486"/>
      <c r="H27" s="486"/>
      <c r="I27" s="486"/>
      <c r="J27" s="486"/>
      <c r="K27" s="486"/>
      <c r="L27" s="106">
        <f>ROUND(AVERAGE(L16,L25),2)</f>
        <v>1927.02</v>
      </c>
      <c r="M27" s="106">
        <f>ROUND(AVERAGE(M16,M25),2)</f>
        <v>160.59</v>
      </c>
    </row>
    <row r="28" spans="1:13">
      <c r="B28" s="5"/>
      <c r="C28" s="5"/>
      <c r="D28" s="6"/>
      <c r="E28" s="6"/>
      <c r="F28" s="6"/>
      <c r="G28" s="6"/>
      <c r="H28" s="6"/>
      <c r="I28" s="6"/>
      <c r="J28" s="6"/>
      <c r="K28" s="6"/>
      <c r="L28" s="6"/>
      <c r="M28" s="6"/>
    </row>
    <row r="29" spans="1:13" ht="31.5" customHeight="1">
      <c r="A29" s="492" t="s">
        <v>28</v>
      </c>
      <c r="B29" s="492"/>
      <c r="C29" s="492"/>
      <c r="D29" s="492"/>
      <c r="E29" s="492"/>
      <c r="F29" s="492"/>
      <c r="G29" s="492"/>
      <c r="H29" s="492"/>
      <c r="I29" s="492"/>
      <c r="J29" s="492"/>
      <c r="K29" s="492"/>
      <c r="L29" s="492"/>
      <c r="M29" s="492"/>
    </row>
    <row r="30" spans="1:13" s="101" customFormat="1" ht="15" customHeight="1">
      <c r="A30" s="107"/>
      <c r="B30" s="107"/>
      <c r="C30" s="107"/>
      <c r="D30" s="107"/>
      <c r="E30" s="107"/>
      <c r="F30" s="107"/>
      <c r="G30" s="107"/>
      <c r="H30" s="107"/>
      <c r="I30" s="107"/>
      <c r="J30" s="107"/>
      <c r="K30" s="107"/>
      <c r="L30" s="107"/>
      <c r="M30" s="107"/>
    </row>
    <row r="31" spans="1:13" ht="21.75" customHeight="1">
      <c r="A31" s="489" t="s">
        <v>2</v>
      </c>
      <c r="B31" s="489"/>
      <c r="C31" s="489"/>
      <c r="D31" s="489"/>
      <c r="E31" s="489"/>
      <c r="F31" s="489"/>
      <c r="G31" s="489"/>
      <c r="H31" s="489"/>
      <c r="I31" s="489"/>
      <c r="J31" s="489"/>
      <c r="K31" s="489"/>
      <c r="L31" s="489"/>
      <c r="M31" s="489"/>
    </row>
    <row r="32" spans="1:13" ht="45" customHeight="1">
      <c r="A32" s="91" t="s">
        <v>3</v>
      </c>
      <c r="B32" s="92" t="s">
        <v>4</v>
      </c>
      <c r="C32" s="92" t="s">
        <v>5</v>
      </c>
      <c r="D32" s="93" t="s">
        <v>189</v>
      </c>
      <c r="E32" s="93" t="s">
        <v>171</v>
      </c>
      <c r="F32" s="93" t="s">
        <v>172</v>
      </c>
      <c r="G32" s="93" t="s">
        <v>173</v>
      </c>
      <c r="H32" s="93" t="s">
        <v>174</v>
      </c>
      <c r="I32" s="96" t="s">
        <v>175</v>
      </c>
      <c r="J32" s="92" t="s">
        <v>6</v>
      </c>
      <c r="K32" s="94" t="s">
        <v>7</v>
      </c>
      <c r="L32" s="95" t="s">
        <v>8</v>
      </c>
      <c r="M32" s="95" t="s">
        <v>9</v>
      </c>
    </row>
    <row r="33" spans="1:13" s="101" customFormat="1" ht="36" customHeight="1">
      <c r="A33" s="347">
        <v>1</v>
      </c>
      <c r="B33" s="356" t="s">
        <v>29</v>
      </c>
      <c r="C33" s="357" t="s">
        <v>30</v>
      </c>
      <c r="D33" s="350">
        <v>129.6</v>
      </c>
      <c r="E33" s="350">
        <v>259.89999999999998</v>
      </c>
      <c r="F33" s="350">
        <v>199.9</v>
      </c>
      <c r="G33" s="350">
        <v>190.86</v>
      </c>
      <c r="H33" s="350">
        <v>249.4</v>
      </c>
      <c r="I33" s="214">
        <f>STDEVA(D33:H33)/AVERAGE(D33:H33)</f>
        <v>0.25339772076170647</v>
      </c>
      <c r="J33" s="215">
        <f>ROUND(AVERAGE(D33:H33),2)</f>
        <v>205.93</v>
      </c>
      <c r="K33" s="358">
        <v>4</v>
      </c>
      <c r="L33" s="215">
        <f>ROUND(J33*K33,2)</f>
        <v>823.72</v>
      </c>
      <c r="M33" s="215">
        <f>ROUND(L33/12,2)</f>
        <v>68.64</v>
      </c>
    </row>
    <row r="34" spans="1:13" s="101" customFormat="1" ht="32.25" customHeight="1">
      <c r="A34" s="347">
        <v>2</v>
      </c>
      <c r="B34" s="356" t="s">
        <v>31</v>
      </c>
      <c r="C34" s="357" t="s">
        <v>397</v>
      </c>
      <c r="D34" s="350">
        <v>47.39</v>
      </c>
      <c r="E34" s="350">
        <v>80</v>
      </c>
      <c r="F34" s="350">
        <v>80.92</v>
      </c>
      <c r="G34" s="350">
        <v>65.989999999999995</v>
      </c>
      <c r="H34" s="350">
        <v>69.989999999999995</v>
      </c>
      <c r="I34" s="214">
        <f t="shared" ref="I34:I37" si="8">STDEVA(D34:H34)/AVERAGE(D34:H34)</f>
        <v>0.19753165686210561</v>
      </c>
      <c r="J34" s="215">
        <f t="shared" ref="J34:J37" si="9">ROUND(AVERAGE(D34:H34),2)</f>
        <v>68.86</v>
      </c>
      <c r="K34" s="358">
        <v>4</v>
      </c>
      <c r="L34" s="215">
        <f t="shared" ref="L34:L37" si="10">ROUND(J34*K34,2)</f>
        <v>275.44</v>
      </c>
      <c r="M34" s="215">
        <f t="shared" ref="M34:M37" si="11">ROUND(L34/12,2)</f>
        <v>22.95</v>
      </c>
    </row>
    <row r="35" spans="1:13" s="101" customFormat="1" ht="30" customHeight="1">
      <c r="A35" s="347">
        <v>3</v>
      </c>
      <c r="B35" s="356" t="s">
        <v>32</v>
      </c>
      <c r="C35" s="357" t="s">
        <v>33</v>
      </c>
      <c r="D35" s="359">
        <v>69.900000000000006</v>
      </c>
      <c r="E35" s="350">
        <v>99.99</v>
      </c>
      <c r="F35" s="350">
        <v>69.900000000000006</v>
      </c>
      <c r="G35" s="350">
        <v>87.9</v>
      </c>
      <c r="H35" s="350">
        <v>79.989999999999995</v>
      </c>
      <c r="I35" s="214">
        <f t="shared" si="8"/>
        <v>0.15685091790441688</v>
      </c>
      <c r="J35" s="215">
        <f t="shared" si="9"/>
        <v>81.540000000000006</v>
      </c>
      <c r="K35" s="358">
        <v>2</v>
      </c>
      <c r="L35" s="215">
        <f t="shared" si="10"/>
        <v>163.08000000000001</v>
      </c>
      <c r="M35" s="215">
        <f t="shared" si="11"/>
        <v>13.59</v>
      </c>
    </row>
    <row r="36" spans="1:13" s="101" customFormat="1" ht="33.75" customHeight="1">
      <c r="A36" s="347">
        <v>4</v>
      </c>
      <c r="B36" s="356" t="s">
        <v>34</v>
      </c>
      <c r="C36" s="357" t="s">
        <v>35</v>
      </c>
      <c r="D36" s="350">
        <v>15.5</v>
      </c>
      <c r="E36" s="350">
        <v>11.99</v>
      </c>
      <c r="F36" s="350">
        <v>9.9</v>
      </c>
      <c r="G36" s="350">
        <v>12.71</v>
      </c>
      <c r="H36" s="350">
        <v>13.99</v>
      </c>
      <c r="I36" s="214">
        <f t="shared" si="8"/>
        <v>0.16447484797139136</v>
      </c>
      <c r="J36" s="215">
        <f t="shared" si="9"/>
        <v>12.82</v>
      </c>
      <c r="K36" s="358">
        <v>4</v>
      </c>
      <c r="L36" s="215">
        <f t="shared" si="10"/>
        <v>51.28</v>
      </c>
      <c r="M36" s="215">
        <f t="shared" si="11"/>
        <v>4.2699999999999996</v>
      </c>
    </row>
    <row r="37" spans="1:13" s="101" customFormat="1" ht="26.25" customHeight="1">
      <c r="A37" s="347">
        <v>5</v>
      </c>
      <c r="B37" s="356" t="s">
        <v>36</v>
      </c>
      <c r="C37" s="357" t="s">
        <v>37</v>
      </c>
      <c r="D37" s="350">
        <v>15</v>
      </c>
      <c r="E37" s="350">
        <v>12</v>
      </c>
      <c r="F37" s="350">
        <v>8.9</v>
      </c>
      <c r="G37" s="350">
        <v>9.99</v>
      </c>
      <c r="H37" s="350">
        <v>14</v>
      </c>
      <c r="I37" s="214">
        <f t="shared" si="8"/>
        <v>0.21548418314830253</v>
      </c>
      <c r="J37" s="215">
        <f t="shared" si="9"/>
        <v>11.98</v>
      </c>
      <c r="K37" s="358">
        <v>2</v>
      </c>
      <c r="L37" s="215">
        <f t="shared" si="10"/>
        <v>23.96</v>
      </c>
      <c r="M37" s="215">
        <f t="shared" si="11"/>
        <v>2</v>
      </c>
    </row>
    <row r="38" spans="1:13" ht="15.75" customHeight="1">
      <c r="A38" s="486" t="s">
        <v>19</v>
      </c>
      <c r="B38" s="486"/>
      <c r="C38" s="486"/>
      <c r="D38" s="486"/>
      <c r="E38" s="486"/>
      <c r="F38" s="486"/>
      <c r="G38" s="486"/>
      <c r="H38" s="486"/>
      <c r="I38" s="486"/>
      <c r="J38" s="486"/>
      <c r="K38" s="486"/>
      <c r="L38" s="106">
        <f>ROUND(SUM(L33:L37),2)</f>
        <v>1337.48</v>
      </c>
      <c r="M38" s="106">
        <f>ROUND(SUM(M33:M37),2)</f>
        <v>111.45</v>
      </c>
    </row>
    <row r="39" spans="1:13" s="101" customFormat="1" ht="15.75" customHeight="1">
      <c r="A39" s="108"/>
      <c r="B39" s="108"/>
      <c r="C39" s="109"/>
      <c r="D39" s="110"/>
      <c r="E39" s="110"/>
      <c r="F39" s="110"/>
      <c r="G39" s="110"/>
      <c r="H39" s="110"/>
      <c r="I39" s="110"/>
      <c r="J39" s="110"/>
      <c r="K39" s="110"/>
      <c r="L39" s="111"/>
      <c r="M39" s="111"/>
    </row>
    <row r="40" spans="1:13" ht="15.75" customHeight="1">
      <c r="A40" s="491" t="s">
        <v>20</v>
      </c>
      <c r="B40" s="491"/>
      <c r="C40" s="491"/>
      <c r="D40" s="491"/>
      <c r="E40" s="491"/>
      <c r="F40" s="491"/>
      <c r="G40" s="491"/>
      <c r="H40" s="491"/>
      <c r="I40" s="491"/>
      <c r="J40" s="491"/>
      <c r="K40" s="491"/>
      <c r="L40" s="491"/>
      <c r="M40" s="491"/>
    </row>
    <row r="41" spans="1:13" ht="45" customHeight="1">
      <c r="A41" s="91" t="s">
        <v>3</v>
      </c>
      <c r="B41" s="92" t="s">
        <v>4</v>
      </c>
      <c r="C41" s="92" t="s">
        <v>5</v>
      </c>
      <c r="D41" s="93" t="s">
        <v>189</v>
      </c>
      <c r="E41" s="93" t="s">
        <v>171</v>
      </c>
      <c r="F41" s="93" t="s">
        <v>172</v>
      </c>
      <c r="G41" s="93" t="s">
        <v>173</v>
      </c>
      <c r="H41" s="93" t="s">
        <v>174</v>
      </c>
      <c r="I41" s="96" t="s">
        <v>175</v>
      </c>
      <c r="J41" s="92" t="s">
        <v>6</v>
      </c>
      <c r="K41" s="94" t="s">
        <v>7</v>
      </c>
      <c r="L41" s="95" t="s">
        <v>8</v>
      </c>
      <c r="M41" s="95" t="s">
        <v>9</v>
      </c>
    </row>
    <row r="42" spans="1:13" s="101" customFormat="1" ht="50.25" customHeight="1">
      <c r="A42" s="347">
        <v>1</v>
      </c>
      <c r="B42" s="356" t="s">
        <v>38</v>
      </c>
      <c r="C42" s="353" t="s">
        <v>39</v>
      </c>
      <c r="D42" s="350">
        <v>233</v>
      </c>
      <c r="E42" s="350">
        <v>355.11</v>
      </c>
      <c r="F42" s="350">
        <v>225</v>
      </c>
      <c r="G42" s="350">
        <v>344</v>
      </c>
      <c r="H42" s="350">
        <v>299.99</v>
      </c>
      <c r="I42" s="214">
        <f>STDEVA(D42:H42)/AVERAGE(D42:H42)</f>
        <v>0.20815663024003095</v>
      </c>
      <c r="J42" s="215">
        <f>ROUND(AVERAGE(D42:H42),2)</f>
        <v>291.42</v>
      </c>
      <c r="K42" s="358">
        <v>4</v>
      </c>
      <c r="L42" s="215">
        <f>ROUND(J42*K42,2)</f>
        <v>1165.68</v>
      </c>
      <c r="M42" s="215">
        <f>ROUND(L42/12,2)</f>
        <v>97.14</v>
      </c>
    </row>
    <row r="43" spans="1:13" s="101" customFormat="1" ht="30.75" customHeight="1">
      <c r="A43" s="347">
        <v>2</v>
      </c>
      <c r="B43" s="356" t="s">
        <v>31</v>
      </c>
      <c r="C43" s="357" t="s">
        <v>398</v>
      </c>
      <c r="D43" s="350">
        <v>44.99</v>
      </c>
      <c r="E43" s="350">
        <v>79.900000000000006</v>
      </c>
      <c r="F43" s="350">
        <v>69.55</v>
      </c>
      <c r="G43" s="350">
        <v>99.99</v>
      </c>
      <c r="H43" s="350">
        <v>79.760000000000005</v>
      </c>
      <c r="I43" s="214">
        <f t="shared" ref="I43:I47" si="12">STDEVA(D43:H43)/AVERAGE(D43:H43)</f>
        <v>0.26735572168716115</v>
      </c>
      <c r="J43" s="215">
        <f t="shared" ref="J43:J47" si="13">ROUND(AVERAGE(D43:H43),2)</f>
        <v>74.84</v>
      </c>
      <c r="K43" s="358">
        <v>4</v>
      </c>
      <c r="L43" s="215">
        <f t="shared" ref="L43:L47" si="14">ROUND(J43*K43,2)</f>
        <v>299.36</v>
      </c>
      <c r="M43" s="215">
        <f t="shared" ref="M43:M47" si="15">ROUND(L43/12,2)</f>
        <v>24.95</v>
      </c>
    </row>
    <row r="44" spans="1:13" s="101" customFormat="1" ht="31.5" customHeight="1">
      <c r="A44" s="347">
        <v>3</v>
      </c>
      <c r="B44" s="356" t="s">
        <v>40</v>
      </c>
      <c r="C44" s="357" t="s">
        <v>41</v>
      </c>
      <c r="D44" s="350">
        <v>104.4</v>
      </c>
      <c r="E44" s="350">
        <v>99.99</v>
      </c>
      <c r="F44" s="350">
        <v>139.9</v>
      </c>
      <c r="G44" s="350">
        <v>99.7</v>
      </c>
      <c r="H44" s="350">
        <v>119.89</v>
      </c>
      <c r="I44" s="214">
        <f t="shared" si="12"/>
        <v>0.1530024902285565</v>
      </c>
      <c r="J44" s="215">
        <f t="shared" si="13"/>
        <v>112.78</v>
      </c>
      <c r="K44" s="358">
        <v>4</v>
      </c>
      <c r="L44" s="215">
        <f t="shared" si="14"/>
        <v>451.12</v>
      </c>
      <c r="M44" s="215">
        <f t="shared" si="15"/>
        <v>37.590000000000003</v>
      </c>
    </row>
    <row r="45" spans="1:13" s="101" customFormat="1" ht="30.75" customHeight="1">
      <c r="A45" s="347">
        <v>4</v>
      </c>
      <c r="B45" s="356" t="s">
        <v>32</v>
      </c>
      <c r="C45" s="357" t="s">
        <v>42</v>
      </c>
      <c r="D45" s="350">
        <v>149</v>
      </c>
      <c r="E45" s="350">
        <v>129</v>
      </c>
      <c r="F45" s="350">
        <v>119.9</v>
      </c>
      <c r="G45" s="350">
        <v>139.9</v>
      </c>
      <c r="H45" s="350">
        <v>139.99</v>
      </c>
      <c r="I45" s="214">
        <f t="shared" si="12"/>
        <v>8.3081507433999835E-2</v>
      </c>
      <c r="J45" s="215">
        <f t="shared" si="13"/>
        <v>135.56</v>
      </c>
      <c r="K45" s="358">
        <v>2</v>
      </c>
      <c r="L45" s="215">
        <f t="shared" si="14"/>
        <v>271.12</v>
      </c>
      <c r="M45" s="215">
        <f t="shared" si="15"/>
        <v>22.59</v>
      </c>
    </row>
    <row r="46" spans="1:13" s="101" customFormat="1" ht="28.5" customHeight="1">
      <c r="A46" s="347">
        <v>5</v>
      </c>
      <c r="B46" s="356" t="s">
        <v>34</v>
      </c>
      <c r="C46" s="357" t="s">
        <v>396</v>
      </c>
      <c r="D46" s="350">
        <v>17.3</v>
      </c>
      <c r="E46" s="350">
        <v>18.899999999999999</v>
      </c>
      <c r="F46" s="350">
        <v>25.9</v>
      </c>
      <c r="G46" s="350">
        <v>14.9</v>
      </c>
      <c r="H46" s="350">
        <v>19.2</v>
      </c>
      <c r="I46" s="214">
        <f t="shared" si="12"/>
        <v>0.21283133292423642</v>
      </c>
      <c r="J46" s="215">
        <f t="shared" si="13"/>
        <v>19.239999999999998</v>
      </c>
      <c r="K46" s="358">
        <v>4</v>
      </c>
      <c r="L46" s="215">
        <f t="shared" si="14"/>
        <v>76.959999999999994</v>
      </c>
      <c r="M46" s="215">
        <f t="shared" si="15"/>
        <v>6.41</v>
      </c>
    </row>
    <row r="47" spans="1:13" s="101" customFormat="1" ht="29.25" customHeight="1">
      <c r="A47" s="347">
        <v>6</v>
      </c>
      <c r="B47" s="356" t="s">
        <v>23</v>
      </c>
      <c r="C47" s="357" t="s">
        <v>43</v>
      </c>
      <c r="D47" s="350">
        <v>15</v>
      </c>
      <c r="E47" s="350">
        <v>15</v>
      </c>
      <c r="F47" s="350">
        <v>17.899999999999999</v>
      </c>
      <c r="G47" s="350">
        <v>18.809999999999999</v>
      </c>
      <c r="H47" s="350">
        <v>18.079999999999998</v>
      </c>
      <c r="I47" s="214">
        <f t="shared" si="12"/>
        <v>0.10729999770999937</v>
      </c>
      <c r="J47" s="215">
        <f t="shared" si="13"/>
        <v>16.96</v>
      </c>
      <c r="K47" s="358">
        <v>2</v>
      </c>
      <c r="L47" s="215">
        <f t="shared" si="14"/>
        <v>33.92</v>
      </c>
      <c r="M47" s="215">
        <f t="shared" si="15"/>
        <v>2.83</v>
      </c>
    </row>
    <row r="48" spans="1:13" ht="15.75" customHeight="1">
      <c r="A48" s="486" t="s">
        <v>26</v>
      </c>
      <c r="B48" s="486"/>
      <c r="C48" s="486"/>
      <c r="D48" s="486"/>
      <c r="E48" s="486"/>
      <c r="F48" s="486"/>
      <c r="G48" s="486"/>
      <c r="H48" s="486"/>
      <c r="I48" s="486"/>
      <c r="J48" s="486"/>
      <c r="K48" s="486"/>
      <c r="L48" s="106">
        <f>ROUND(SUM(L42:L47),2)</f>
        <v>2298.16</v>
      </c>
      <c r="M48" s="106">
        <f>ROUND(SUM(M42:M47),2)</f>
        <v>191.51</v>
      </c>
    </row>
    <row r="49" spans="1:13" ht="15.75" customHeight="1">
      <c r="D49" s="2"/>
      <c r="E49" s="2"/>
      <c r="F49" s="2"/>
      <c r="G49" s="2"/>
      <c r="H49" s="2"/>
      <c r="I49" s="2"/>
      <c r="J49" s="2"/>
      <c r="K49" s="2"/>
      <c r="L49" s="2"/>
      <c r="M49" s="2"/>
    </row>
    <row r="50" spans="1:13" ht="15.75" customHeight="1">
      <c r="A50" s="486" t="s">
        <v>27</v>
      </c>
      <c r="B50" s="486"/>
      <c r="C50" s="486"/>
      <c r="D50" s="486"/>
      <c r="E50" s="486"/>
      <c r="F50" s="486"/>
      <c r="G50" s="486"/>
      <c r="H50" s="486"/>
      <c r="I50" s="486"/>
      <c r="J50" s="486"/>
      <c r="K50" s="486"/>
      <c r="L50" s="106">
        <f>ROUND(AVERAGE(L48,L38),2)</f>
        <v>1817.82</v>
      </c>
      <c r="M50" s="106">
        <f>ROUND(AVERAGE(M48,M38),2)</f>
        <v>151.47999999999999</v>
      </c>
    </row>
  </sheetData>
  <mergeCells count="15">
    <mergeCell ref="A50:K50"/>
    <mergeCell ref="A29:M29"/>
    <mergeCell ref="A31:M31"/>
    <mergeCell ref="A38:K38"/>
    <mergeCell ref="A40:M40"/>
    <mergeCell ref="A48:K48"/>
    <mergeCell ref="A3:M3"/>
    <mergeCell ref="A4:M4"/>
    <mergeCell ref="A27:K27"/>
    <mergeCell ref="A1:M1"/>
    <mergeCell ref="A6:M6"/>
    <mergeCell ref="A8:M8"/>
    <mergeCell ref="A16:K16"/>
    <mergeCell ref="A18:M18"/>
    <mergeCell ref="A25:K25"/>
  </mergeCells>
  <conditionalFormatting sqref="I10:I15">
    <cfRule type="cellIs" dxfId="3" priority="8" operator="greaterThan">
      <formula>0.3</formula>
    </cfRule>
  </conditionalFormatting>
  <conditionalFormatting sqref="I20:I24">
    <cfRule type="cellIs" dxfId="2" priority="7" operator="greaterThan">
      <formula>0.3</formula>
    </cfRule>
  </conditionalFormatting>
  <conditionalFormatting sqref="I33:I37">
    <cfRule type="cellIs" dxfId="1" priority="4" operator="greaterThan">
      <formula>0.3</formula>
    </cfRule>
  </conditionalFormatting>
  <conditionalFormatting sqref="I42:I47">
    <cfRule type="cellIs" dxfId="0" priority="3" operator="greaterThan">
      <formula>0.3</formula>
    </cfRule>
  </conditionalFormatting>
  <pageMargins left="0.511811024" right="0.511811024" top="0.78740157499999996" bottom="0.78740157499999996" header="0.31496062000000002" footer="0.31496062000000002"/>
  <ignoredErrors>
    <ignoredError sqref="I10:I15 I20:I24 I33:I37 I42:I47" unlockedFormula="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2AB588BA5E44B46A2689309C1D9FA73" ma:contentTypeVersion="15" ma:contentTypeDescription="Crie um novo documento." ma:contentTypeScope="" ma:versionID="714588383a7ed090de24462389190d72">
  <xsd:schema xmlns:xsd="http://www.w3.org/2001/XMLSchema" xmlns:xs="http://www.w3.org/2001/XMLSchema" xmlns:p="http://schemas.microsoft.com/office/2006/metadata/properties" xmlns:ns2="fc5f844e-65a0-4917-8985-bd54a5d4f2b4" xmlns:ns3="09488f61-64ef-4b63-a5c9-69908c153edb" targetNamespace="http://schemas.microsoft.com/office/2006/metadata/properties" ma:root="true" ma:fieldsID="9dd9a5f6f1fd9f3901aa37402b8b6d56" ns2:_="" ns3:_="">
    <xsd:import namespace="fc5f844e-65a0-4917-8985-bd54a5d4f2b4"/>
    <xsd:import namespace="09488f61-64ef-4b63-a5c9-69908c153ed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5f844e-65a0-4917-8985-bd54a5d4f2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167cb4b0-d69b-4455-a2ce-c5ad0eb209e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488f61-64ef-4b63-a5c9-69908c153edb"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c2c8a241-6228-4013-9f2d-6c6742542fef}" ma:internalName="TaxCatchAll" ma:showField="CatchAllData" ma:web="09488f61-64ef-4b63-a5c9-69908c153e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9488f61-64ef-4b63-a5c9-69908c153edb" xsi:nil="true"/>
    <lcf76f155ced4ddcb4097134ff3c332f xmlns="fc5f844e-65a0-4917-8985-bd54a5d4f2b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403221-57F6-427B-8FAE-82EC209F55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5f844e-65a0-4917-8985-bd54a5d4f2b4"/>
    <ds:schemaRef ds:uri="09488f61-64ef-4b63-a5c9-69908c153e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88F6F5-A36D-49F0-A118-6713B0E3FE5A}">
  <ds:schemaRefs>
    <ds:schemaRef ds:uri="http://schemas.microsoft.com/office/2006/metadata/properties"/>
    <ds:schemaRef ds:uri="http://schemas.microsoft.com/office/infopath/2007/PartnerControls"/>
    <ds:schemaRef ds:uri="09488f61-64ef-4b63-a5c9-69908c153edb"/>
    <ds:schemaRef ds:uri="fc5f844e-65a0-4917-8985-bd54a5d4f2b4"/>
  </ds:schemaRefs>
</ds:datastoreItem>
</file>

<file path=customXml/itemProps3.xml><?xml version="1.0" encoding="utf-8"?>
<ds:datastoreItem xmlns:ds="http://schemas.openxmlformats.org/officeDocument/2006/customXml" ds:itemID="{FCE601AD-61C4-41C3-90CE-82EC1A6A5D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12</vt:i4>
      </vt:variant>
    </vt:vector>
  </HeadingPairs>
  <TitlesOfParts>
    <vt:vector size="12" baseType="lpstr">
      <vt:lpstr>Resumo de Custos </vt:lpstr>
      <vt:lpstr>Garçom - Diurno 5x2</vt:lpstr>
      <vt:lpstr>Serviços Eventuais - Garçom</vt:lpstr>
      <vt:lpstr>Serviços Eventuais - Recepção</vt:lpstr>
      <vt:lpstr>Recepção - Diurno 5x2</vt:lpstr>
      <vt:lpstr>Recepção - Diurno 12x36</vt:lpstr>
      <vt:lpstr>Recepção - Noturno 12x36</vt:lpstr>
      <vt:lpstr>Insumos Copa</vt:lpstr>
      <vt:lpstr>Mat. Copas</vt:lpstr>
      <vt:lpstr>Materiais Recep.</vt:lpstr>
      <vt:lpstr>Uten. de Copas</vt:lpstr>
      <vt:lpstr>Uniformes</vt:lpstr>
    </vt:vector>
  </TitlesOfParts>
  <Manager/>
  <Company>TCU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Encargos Sociais e Trabalhistas</dc:title>
  <dc:subject/>
  <dc:creator>DIPAC</dc:creator>
  <cp:keywords/>
  <dc:description/>
  <cp:lastModifiedBy>Renato Teixeira Leite de La Rocque</cp:lastModifiedBy>
  <cp:revision/>
  <cp:lastPrinted>2024-10-15T13:24:32Z</cp:lastPrinted>
  <dcterms:created xsi:type="dcterms:W3CDTF">1999-03-22T20:47:50Z</dcterms:created>
  <dcterms:modified xsi:type="dcterms:W3CDTF">2025-01-21T14:38:44Z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0x010100FB0AECB24809C049B19FEADFD01EE52D</vt:lpwstr>
  </property>
  <property fmtid="{D5CDD505-2E9C-101B-9397-08002B2CF9AE}" pid="3" name="MediaServiceImageTags">
    <vt:lpwstr/>
  </property>
</Properties>
</file>